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BJC (3000191)\"/>
    </mc:Choice>
  </mc:AlternateContent>
  <bookViews>
    <workbookView xWindow="-120" yWindow="-120" windowWidth="20745" windowHeight="11325" tabRatio="758" activeTab="3"/>
  </bookViews>
  <sheets>
    <sheet name="BS" sheetId="44" r:id="rId1"/>
    <sheet name="BS (2)" sheetId="45" r:id="rId2"/>
    <sheet name="PL 3 Months" sheetId="13" r:id="rId3"/>
    <sheet name="PL 6 Months" sheetId="46" r:id="rId4"/>
    <sheet name="SE 18 (Conso)" sheetId="39" r:id="rId5"/>
    <sheet name="SE 19 (Conso)" sheetId="42" r:id="rId6"/>
    <sheet name="SE 18 (separate)" sheetId="40" r:id="rId7"/>
    <sheet name="SE 19 (separate) " sheetId="43" r:id="rId8"/>
    <sheet name="CF " sheetId="41" r:id="rId9"/>
  </sheets>
  <externalReferences>
    <externalReference r:id="rId10"/>
  </externalReferences>
  <definedNames>
    <definedName name="AS2DocOpenMode" hidden="1">"AS2DocumentEdit"</definedName>
    <definedName name="_xlnm.Print_Area" localSheetId="8">'CF '!$A$1:$I$119</definedName>
    <definedName name="TextRefCopyRangeCount" hidden="1">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25" i="42" l="1"/>
  <c r="I111" i="41" l="1"/>
  <c r="I107" i="41"/>
  <c r="C105" i="41"/>
  <c r="I105" i="41" l="1"/>
  <c r="G105" i="41"/>
  <c r="E105" i="41"/>
  <c r="AE25" i="39" l="1"/>
  <c r="Z30" i="39"/>
  <c r="P30" i="39"/>
  <c r="C32" i="41" l="1"/>
  <c r="R31" i="42"/>
  <c r="N31" i="42"/>
  <c r="L31" i="42"/>
  <c r="F67" i="46"/>
  <c r="K15" i="13" l="1"/>
  <c r="I15" i="13"/>
  <c r="F15" i="13"/>
  <c r="D15" i="13"/>
  <c r="J92" i="45"/>
  <c r="J94" i="45" s="1"/>
  <c r="H92" i="45"/>
  <c r="H94" i="45" s="1"/>
  <c r="F92" i="45"/>
  <c r="F94" i="45" s="1"/>
  <c r="D92" i="45"/>
  <c r="D94" i="45" s="1"/>
  <c r="J38" i="45"/>
  <c r="H38" i="45"/>
  <c r="F38" i="45"/>
  <c r="D38" i="45"/>
  <c r="J27" i="45"/>
  <c r="H27" i="45"/>
  <c r="F27" i="45"/>
  <c r="F39" i="45" s="1"/>
  <c r="F95" i="45" s="1"/>
  <c r="D27" i="45"/>
  <c r="D39" i="45" s="1"/>
  <c r="J22" i="44"/>
  <c r="H22" i="44"/>
  <c r="F22" i="44"/>
  <c r="D22" i="44"/>
  <c r="J37" i="44"/>
  <c r="H37" i="44"/>
  <c r="F37" i="44"/>
  <c r="D37" i="44"/>
  <c r="D95" i="45" l="1"/>
  <c r="J39" i="45"/>
  <c r="J95" i="45" s="1"/>
  <c r="H39" i="45"/>
  <c r="H95" i="45" s="1"/>
  <c r="J38" i="44"/>
  <c r="D24" i="13"/>
  <c r="E44" i="41"/>
  <c r="C46" i="41"/>
  <c r="C88" i="41" l="1"/>
  <c r="C45" i="41"/>
  <c r="C47" i="41" s="1"/>
  <c r="C107" i="41" s="1"/>
  <c r="C111" i="41" s="1"/>
  <c r="I89" i="46"/>
  <c r="I88" i="46"/>
  <c r="I84" i="13"/>
  <c r="I80" i="13"/>
  <c r="I67" i="13" l="1"/>
  <c r="I72" i="13"/>
  <c r="I85" i="13"/>
  <c r="I24" i="13"/>
  <c r="I28" i="13" s="1"/>
  <c r="I30" i="13" s="1"/>
  <c r="G46" i="41"/>
  <c r="I74" i="13" l="1"/>
  <c r="I75" i="13" s="1"/>
  <c r="D27" i="43" l="1"/>
  <c r="F27" i="43"/>
  <c r="H27" i="43"/>
  <c r="J27" i="43"/>
  <c r="L27" i="43"/>
  <c r="N27" i="43"/>
  <c r="P27" i="43"/>
  <c r="R27" i="43"/>
  <c r="P21" i="43"/>
  <c r="L19" i="43"/>
  <c r="D16" i="43"/>
  <c r="T21" i="43"/>
  <c r="N16" i="43"/>
  <c r="N18" i="43"/>
  <c r="N19" i="43"/>
  <c r="F16" i="43"/>
  <c r="Z29" i="42"/>
  <c r="V29" i="42"/>
  <c r="T25" i="42"/>
  <c r="T24" i="42"/>
  <c r="T22" i="42"/>
  <c r="P25" i="42"/>
  <c r="F23" i="42"/>
  <c r="F22" i="42"/>
  <c r="D22" i="42"/>
  <c r="I71" i="46"/>
  <c r="I70" i="46"/>
  <c r="K72" i="46"/>
  <c r="F72" i="46"/>
  <c r="I89" i="13"/>
  <c r="I88" i="13"/>
  <c r="K72" i="13"/>
  <c r="F72" i="13"/>
  <c r="I72" i="46" l="1"/>
  <c r="L22" i="43"/>
  <c r="V19" i="43"/>
  <c r="F67" i="13"/>
  <c r="F74" i="13" s="1"/>
  <c r="F74" i="46"/>
  <c r="K67" i="13"/>
  <c r="K67" i="46"/>
  <c r="K74" i="46" s="1"/>
  <c r="F17" i="43"/>
  <c r="F22" i="43" s="1"/>
  <c r="T20" i="43"/>
  <c r="V20" i="43" s="1"/>
  <c r="H16" i="43"/>
  <c r="H22" i="43" s="1"/>
  <c r="I88" i="41"/>
  <c r="G88" i="41"/>
  <c r="I32" i="41"/>
  <c r="I45" i="41" s="1"/>
  <c r="I47" i="41" s="1"/>
  <c r="G32" i="41"/>
  <c r="G45" i="41" s="1"/>
  <c r="G47" i="41" s="1"/>
  <c r="G107" i="41" s="1"/>
  <c r="G111" i="41" s="1"/>
  <c r="K85" i="46"/>
  <c r="F85" i="46"/>
  <c r="K80" i="46"/>
  <c r="F80" i="46"/>
  <c r="K85" i="13"/>
  <c r="F85" i="13"/>
  <c r="K80" i="13"/>
  <c r="F80" i="13"/>
  <c r="V21" i="43"/>
  <c r="V18" i="43"/>
  <c r="V16" i="43"/>
  <c r="V12" i="43"/>
  <c r="P22" i="43"/>
  <c r="N22" i="43"/>
  <c r="D22" i="43"/>
  <c r="T21" i="40"/>
  <c r="V20" i="40"/>
  <c r="V19" i="40"/>
  <c r="R21" i="40"/>
  <c r="P21" i="40"/>
  <c r="J21" i="40"/>
  <c r="D21" i="40"/>
  <c r="F21" i="40"/>
  <c r="H21" i="40"/>
  <c r="L21" i="40"/>
  <c r="N21" i="40"/>
  <c r="AB31" i="42"/>
  <c r="X31" i="42"/>
  <c r="V31" i="42"/>
  <c r="T31" i="42"/>
  <c r="P31" i="42"/>
  <c r="J31" i="42"/>
  <c r="F31" i="42"/>
  <c r="D31" i="42"/>
  <c r="AH25" i="42"/>
  <c r="AG44" i="39"/>
  <c r="AE43" i="39"/>
  <c r="AE42" i="39"/>
  <c r="D37" i="39"/>
  <c r="F37" i="39"/>
  <c r="H37" i="39"/>
  <c r="J37" i="39"/>
  <c r="N37" i="39"/>
  <c r="L37" i="39"/>
  <c r="L39" i="39" s="1"/>
  <c r="P37" i="39"/>
  <c r="P39" i="39" s="1"/>
  <c r="R37" i="39"/>
  <c r="T37" i="39"/>
  <c r="V37" i="39"/>
  <c r="X37" i="39"/>
  <c r="Z37" i="39"/>
  <c r="Z39" i="39" s="1"/>
  <c r="AB37" i="39"/>
  <c r="AG37" i="39"/>
  <c r="AE35" i="39"/>
  <c r="AI35" i="39" s="1"/>
  <c r="AE26" i="39"/>
  <c r="AI26" i="39" s="1"/>
  <c r="AI25" i="39"/>
  <c r="F24" i="13"/>
  <c r="K24" i="46"/>
  <c r="F24" i="46"/>
  <c r="K15" i="46"/>
  <c r="F15" i="46"/>
  <c r="K24" i="13"/>
  <c r="V17" i="43" l="1"/>
  <c r="T22" i="43"/>
  <c r="V22" i="43"/>
  <c r="F28" i="46"/>
  <c r="F30" i="46" s="1"/>
  <c r="F75" i="46" s="1"/>
  <c r="K28" i="46"/>
  <c r="K30" i="46" s="1"/>
  <c r="K75" i="46" s="1"/>
  <c r="K28" i="13"/>
  <c r="K30" i="13" s="1"/>
  <c r="K75" i="13" s="1"/>
  <c r="V43" i="42" l="1"/>
  <c r="AD29" i="42"/>
  <c r="N36" i="42" l="1"/>
  <c r="AD24" i="42"/>
  <c r="AD28" i="42"/>
  <c r="AH29" i="42" s="1"/>
  <c r="AG44" i="42" l="1"/>
  <c r="AE44" i="42"/>
  <c r="AC44" i="42"/>
  <c r="AA44" i="42"/>
  <c r="Y44" i="42"/>
  <c r="W44" i="42"/>
  <c r="U44" i="42"/>
  <c r="S44" i="42"/>
  <c r="Q44" i="42"/>
  <c r="O44" i="42"/>
  <c r="M44" i="42"/>
  <c r="K44" i="42"/>
  <c r="I44" i="42"/>
  <c r="G44" i="42"/>
  <c r="AH45" i="39"/>
  <c r="AF45" i="39"/>
  <c r="AD45" i="39"/>
  <c r="AA45" i="39"/>
  <c r="Y45" i="39"/>
  <c r="W45" i="39"/>
  <c r="U45" i="39"/>
  <c r="S45" i="39"/>
  <c r="R45" i="39"/>
  <c r="Q45" i="39"/>
  <c r="O45" i="39"/>
  <c r="M45" i="39"/>
  <c r="K45" i="39"/>
  <c r="I45" i="39"/>
  <c r="G45" i="39"/>
  <c r="AE16" i="39" l="1"/>
  <c r="AI16" i="39" s="1"/>
  <c r="F29" i="43" l="1"/>
  <c r="H29" i="43"/>
  <c r="J29" i="43"/>
  <c r="L29" i="43"/>
  <c r="N29" i="43"/>
  <c r="P29" i="43"/>
  <c r="R29" i="43"/>
  <c r="D29" i="43"/>
  <c r="V12" i="40"/>
  <c r="D30" i="39"/>
  <c r="D39" i="39" s="1"/>
  <c r="D44" i="39"/>
  <c r="F43" i="42"/>
  <c r="H43" i="42"/>
  <c r="J43" i="42"/>
  <c r="L43" i="42"/>
  <c r="N43" i="42"/>
  <c r="P43" i="42"/>
  <c r="R43" i="42"/>
  <c r="T43" i="42"/>
  <c r="X43" i="42"/>
  <c r="D43" i="42"/>
  <c r="J38" i="42"/>
  <c r="P36" i="42"/>
  <c r="P38" i="42" s="1"/>
  <c r="R36" i="42"/>
  <c r="R38" i="42" s="1"/>
  <c r="T36" i="42"/>
  <c r="T38" i="42" s="1"/>
  <c r="V36" i="42"/>
  <c r="X36" i="42"/>
  <c r="X38" i="42" s="1"/>
  <c r="Z36" i="42"/>
  <c r="AB36" i="42"/>
  <c r="AB38" i="42" s="1"/>
  <c r="AD23" i="42"/>
  <c r="AH24" i="42"/>
  <c r="N38" i="42"/>
  <c r="N44" i="42" s="1"/>
  <c r="F38" i="44"/>
  <c r="D45" i="39" l="1"/>
  <c r="R44" i="42"/>
  <c r="P44" i="42"/>
  <c r="X44" i="42"/>
  <c r="T44" i="42"/>
  <c r="J44" i="42"/>
  <c r="AH23" i="42"/>
  <c r="V38" i="42"/>
  <c r="V44" i="42" s="1"/>
  <c r="F38" i="42"/>
  <c r="F44" i="42" s="1"/>
  <c r="D38" i="42"/>
  <c r="D44" i="42" s="1"/>
  <c r="H58" i="45"/>
  <c r="H4" i="45"/>
  <c r="T25" i="40" l="1"/>
  <c r="T27" i="40" s="1"/>
  <c r="D25" i="40"/>
  <c r="E88" i="41" l="1"/>
  <c r="E32" i="41"/>
  <c r="E45" i="41" s="1"/>
  <c r="E47" i="41" s="1"/>
  <c r="E107" i="41" s="1"/>
  <c r="E111" i="41" s="1"/>
  <c r="V24" i="40"/>
  <c r="V25" i="40" s="1"/>
  <c r="R27" i="40"/>
  <c r="P27" i="40"/>
  <c r="N27" i="40"/>
  <c r="L27" i="40"/>
  <c r="J27" i="40"/>
  <c r="H27" i="40"/>
  <c r="F27" i="40"/>
  <c r="D27" i="40"/>
  <c r="V18" i="40"/>
  <c r="V17" i="40"/>
  <c r="V16" i="40"/>
  <c r="AB44" i="39"/>
  <c r="AB45" i="39" s="1"/>
  <c r="Z44" i="39"/>
  <c r="X44" i="39"/>
  <c r="V44" i="39"/>
  <c r="V45" i="39" s="1"/>
  <c r="T44" i="39"/>
  <c r="P44" i="39"/>
  <c r="N44" i="39"/>
  <c r="J44" i="39"/>
  <c r="H44" i="39"/>
  <c r="F44" i="39"/>
  <c r="AI43" i="39"/>
  <c r="AE34" i="39"/>
  <c r="AE37" i="39" s="1"/>
  <c r="AG30" i="39"/>
  <c r="X30" i="39"/>
  <c r="T30" i="39"/>
  <c r="N30" i="39"/>
  <c r="J30" i="39"/>
  <c r="J39" i="39" s="1"/>
  <c r="H30" i="39"/>
  <c r="H39" i="39" s="1"/>
  <c r="F30" i="39"/>
  <c r="AE28" i="39"/>
  <c r="AI28" i="39" s="1"/>
  <c r="AE24" i="39"/>
  <c r="AI24" i="39" s="1"/>
  <c r="AE23" i="39"/>
  <c r="AI23" i="39" s="1"/>
  <c r="AE22" i="39"/>
  <c r="AE30" i="39" l="1"/>
  <c r="V21" i="40"/>
  <c r="V27" i="40" s="1"/>
  <c r="H45" i="39"/>
  <c r="J45" i="39"/>
  <c r="L45" i="39"/>
  <c r="AI34" i="39"/>
  <c r="AI37" i="39" s="1"/>
  <c r="AG39" i="39"/>
  <c r="AG45" i="39" s="1"/>
  <c r="F39" i="39"/>
  <c r="F45" i="39" s="1"/>
  <c r="AE44" i="39"/>
  <c r="T39" i="39"/>
  <c r="T45" i="39" s="1"/>
  <c r="N39" i="39"/>
  <c r="N45" i="39" s="1"/>
  <c r="X39" i="39"/>
  <c r="X45" i="39" s="1"/>
  <c r="P45" i="39"/>
  <c r="AI42" i="39"/>
  <c r="AI44" i="39" s="1"/>
  <c r="Z45" i="39"/>
  <c r="AI22" i="39"/>
  <c r="AI30" i="39" s="1"/>
  <c r="AI39" i="39" l="1"/>
  <c r="AI45" i="39" s="1"/>
  <c r="AE39" i="39"/>
  <c r="AE45" i="39" s="1"/>
  <c r="F28" i="13" l="1"/>
  <c r="F30" i="13" s="1"/>
  <c r="F75" i="13" s="1"/>
  <c r="H38" i="44" l="1"/>
  <c r="AF42" i="42" l="1"/>
  <c r="AF34" i="42"/>
  <c r="AF36" i="42" s="1"/>
  <c r="AF28" i="42"/>
  <c r="Z26" i="42"/>
  <c r="AF41" i="42"/>
  <c r="AF43" i="42" s="1"/>
  <c r="D67" i="46"/>
  <c r="I66" i="46"/>
  <c r="H22" i="42"/>
  <c r="D67" i="13" l="1"/>
  <c r="L34" i="42"/>
  <c r="H31" i="42"/>
  <c r="H38" i="42" s="1"/>
  <c r="H44" i="42" s="1"/>
  <c r="AD22" i="42"/>
  <c r="AH28" i="42"/>
  <c r="AF31" i="42"/>
  <c r="AF38" i="42" s="1"/>
  <c r="AF44" i="42" s="1"/>
  <c r="Z31" i="42"/>
  <c r="Z38" i="42" s="1"/>
  <c r="AD26" i="42"/>
  <c r="AH26" i="42" s="1"/>
  <c r="I15" i="46"/>
  <c r="I64" i="46"/>
  <c r="I67" i="46" s="1"/>
  <c r="I74" i="46" s="1"/>
  <c r="T26" i="43" s="1"/>
  <c r="V26" i="43" s="1"/>
  <c r="D89" i="46"/>
  <c r="D88" i="46"/>
  <c r="I24" i="46"/>
  <c r="D79" i="13"/>
  <c r="D24" i="46"/>
  <c r="D85" i="46"/>
  <c r="D84" i="13"/>
  <c r="D88" i="13"/>
  <c r="I28" i="46" l="1"/>
  <c r="I30" i="46" s="1"/>
  <c r="I75" i="46" s="1"/>
  <c r="D85" i="13"/>
  <c r="D38" i="44"/>
  <c r="AD34" i="42"/>
  <c r="L36" i="42"/>
  <c r="L38" i="42" s="1"/>
  <c r="L44" i="42" s="1"/>
  <c r="AH22" i="42"/>
  <c r="AH31" i="42" s="1"/>
  <c r="AD31" i="42"/>
  <c r="D72" i="13"/>
  <c r="D74" i="13" s="1"/>
  <c r="D80" i="46"/>
  <c r="Z41" i="42"/>
  <c r="D15" i="46"/>
  <c r="D89" i="13"/>
  <c r="D80" i="13"/>
  <c r="D72" i="46"/>
  <c r="D74" i="46" s="1"/>
  <c r="AH34" i="42" l="1"/>
  <c r="AH36" i="42" s="1"/>
  <c r="AH38" i="42" s="1"/>
  <c r="AD36" i="42"/>
  <c r="AD38" i="42" s="1"/>
  <c r="AB43" i="42"/>
  <c r="AB44" i="42" s="1"/>
  <c r="AD42" i="42"/>
  <c r="AH42" i="42" s="1"/>
  <c r="D28" i="46"/>
  <c r="D30" i="46" s="1"/>
  <c r="D75" i="46" s="1"/>
  <c r="D28" i="13"/>
  <c r="D30" i="13" s="1"/>
  <c r="D75" i="13" s="1"/>
  <c r="Z43" i="42"/>
  <c r="Z44" i="42" s="1"/>
  <c r="AD41" i="42"/>
  <c r="I80" i="46"/>
  <c r="AH41" i="42" l="1"/>
  <c r="AH43" i="42" s="1"/>
  <c r="AH44" i="42" s="1"/>
  <c r="AD43" i="42"/>
  <c r="AD44" i="42" s="1"/>
  <c r="I85" i="46"/>
  <c r="T25" i="43"/>
  <c r="V25" i="43" l="1"/>
  <c r="V27" i="43" s="1"/>
  <c r="V29" i="43" s="1"/>
  <c r="T27" i="43"/>
  <c r="T29" i="43" s="1"/>
</calcChain>
</file>

<file path=xl/sharedStrings.xml><?xml version="1.0" encoding="utf-8"?>
<sst xmlns="http://schemas.openxmlformats.org/spreadsheetml/2006/main" count="648" uniqueCount="319">
  <si>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</si>
  <si>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</si>
  <si>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</si>
  <si>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</si>
  <si>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</si>
  <si>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</si>
  <si>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</si>
  <si>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</si>
  <si>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</si>
  <si>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</si>
  <si>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</si>
  <si>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</si>
  <si>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</si>
  <si>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</si>
  <si>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</si>
  <si>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</si>
  <si>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</si>
  <si>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</si>
  <si>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</si>
  <si>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</si>
  <si>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</si>
  <si>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</si>
  <si>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</si>
  <si>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</si>
  <si>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</si>
  <si>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</si>
  <si>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</si>
  <si>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paid-up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</si>
  <si>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</si>
  <si>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</si>
  <si>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</si>
  <si>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</si>
  <si>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</si>
  <si>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</si>
  <si>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</si>
  <si>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</si>
  <si>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</si>
  <si>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</si>
  <si>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</si>
  <si>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</si>
  <si>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</si>
  <si>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</si>
  <si>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Consolidated financial statements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</si>
  <si>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</si>
  <si>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</si>
  <si>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</si>
  <si>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</si>
  <si>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</si>
  <si>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</si>
  <si>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</si>
  <si>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</si>
  <si>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</si>
  <si>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</si>
  <si>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</si>
  <si>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</si>
  <si>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</si>
  <si>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</si>
  <si>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</si>
  <si>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</si>
  <si>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</si>
  <si>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</si>
  <si>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</si>
  <si>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</si>
  <si>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</si>
  <si>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Owners of the Company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</si>
  <si>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</si>
  <si>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</si>
  <si>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</si>
  <si>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</si>
  <si>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</si>
  <si>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Share capital:</t>
  </si>
  <si>
    <t>the Company</t>
  </si>
  <si>
    <t>Other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</si>
  <si>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</si>
  <si>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</si>
  <si>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</si>
  <si>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</si>
  <si>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</si>
  <si>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</si>
  <si>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</si>
  <si>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</si>
  <si>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</si>
  <si>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</si>
  <si>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</si>
  <si>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</si>
  <si>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</si>
  <si>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</si>
  <si>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</si>
  <si>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</si>
  <si>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</si>
  <si>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</si>
  <si>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</si>
  <si>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</si>
  <si>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</si>
  <si>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</si>
  <si>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</si>
  <si>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</si>
  <si>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Capital Surplus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</si>
  <si>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</si>
  <si>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</si>
  <si>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</si>
  <si>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</si>
  <si>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</si>
  <si>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</si>
  <si>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</si>
  <si>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</si>
  <si>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</si>
  <si>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</si>
  <si>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</si>
  <si>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</si>
  <si>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Contributions by and distributions to owners of the Company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</si>
  <si>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</si>
  <si>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</si>
  <si>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</si>
  <si>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</si>
  <si>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</si>
  <si>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</si>
  <si>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</si>
  <si>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</si>
  <si>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</si>
  <si>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</si>
  <si>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</si>
  <si>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 xml:space="preserve">Liabilities under a finance lease agreement - net </t>
  </si>
  <si>
    <t>Authorized share capital</t>
  </si>
  <si>
    <t xml:space="preserve">Issued and paid-up share capital 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</si>
  <si>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</si>
  <si>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</si>
  <si>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</si>
  <si>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</si>
  <si>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</si>
  <si>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</si>
  <si>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</si>
  <si>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</si>
  <si>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</si>
  <si>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</si>
  <si>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</si>
  <si>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</si>
  <si>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</si>
  <si>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</si>
  <si>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</si>
  <si>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</si>
  <si>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 xml:space="preserve">Shareholders’ equity 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</si>
  <si>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</si>
  <si>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</si>
  <si>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</si>
  <si>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</si>
  <si>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</si>
  <si>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</si>
  <si>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</si>
  <si>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Proceeds from issuance of debentures</t>
  </si>
  <si>
    <t>subscription</t>
  </si>
  <si>
    <t>Surplus arising from change in ownership interest</t>
  </si>
  <si>
    <t>Surplus arising</t>
  </si>
  <si>
    <t>Total revenues</t>
  </si>
  <si>
    <t>Revenues</t>
  </si>
  <si>
    <t>Balance as at January 1, 2018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</si>
  <si>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</si>
  <si>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</si>
  <si>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</si>
  <si>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</si>
  <si>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</si>
  <si>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-</t>
  </si>
  <si>
    <t>Current portion of long-term borrowings</t>
  </si>
  <si>
    <t>Current portion of debentures</t>
  </si>
  <si>
    <t>Non-current provisions for employee benefit</t>
  </si>
  <si>
    <t>Expired warrant surplus</t>
  </si>
  <si>
    <t>Distribution costs</t>
  </si>
  <si>
    <t>and investment properties</t>
  </si>
  <si>
    <r>
      <t xml:space="preserve">Earnings per share </t>
    </r>
    <r>
      <rPr>
        <b/>
        <i/>
        <sz val="12"/>
        <rFont val="Times New Roman"/>
        <family val="1"/>
      </rPr>
      <t xml:space="preserve">(Baht)  </t>
    </r>
  </si>
  <si>
    <t>Total comprehensive income (loss) for the period</t>
  </si>
  <si>
    <t>Total comprehensive income for the period</t>
  </si>
  <si>
    <t>Profit or loss and other comprehensive income</t>
  </si>
  <si>
    <t>Net foreign exchange gain</t>
  </si>
  <si>
    <t>Dividends income</t>
  </si>
  <si>
    <t>Interest income</t>
  </si>
  <si>
    <t>Share of profit from investments in an associate</t>
  </si>
  <si>
    <t>components of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</si>
  <si>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</si>
  <si>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</si>
  <si>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</si>
  <si>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</si>
  <si>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</si>
  <si>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</si>
  <si>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</si>
  <si>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</si>
  <si>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</si>
  <si>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</si>
  <si>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     of the Company</t>
  </si>
  <si>
    <t xml:space="preserve">Dividends of subsidiaries paid to </t>
  </si>
  <si>
    <t>non-controlling interests</t>
  </si>
  <si>
    <t xml:space="preserve">Total contributions by and distributions to </t>
  </si>
  <si>
    <t xml:space="preserve">   owners of the Company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</si>
  <si>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</si>
  <si>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</si>
  <si>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</si>
  <si>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</si>
  <si>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Other comprehensive loss</t>
  </si>
  <si>
    <t>Trade and other current receivables</t>
  </si>
  <si>
    <t>Long-term borrowings from financial institutions</t>
  </si>
  <si>
    <t>STATEMENT  OF  CHANGES  IN  SHAREHOLDERS’  EQUITY</t>
  </si>
  <si>
    <t xml:space="preserve">Current portion of liabilities under </t>
  </si>
  <si>
    <t>Warrants</t>
  </si>
  <si>
    <t>Share subscription</t>
  </si>
  <si>
    <t>warrant</t>
  </si>
  <si>
    <t>Total transactions with owners, recorded directly in shareholders’ equity</t>
  </si>
  <si>
    <t>Employee benefit expenses</t>
  </si>
  <si>
    <t>Cash paid for purchase of property, plant and equipment</t>
  </si>
  <si>
    <t>Cash paid for purchase of subsidiaries from non-controlling interests</t>
  </si>
  <si>
    <t>Finance cost paid</t>
  </si>
  <si>
    <t>Advance received from warrant exercise</t>
  </si>
  <si>
    <t>Effect of exchange rate changes on balances held in foreign currencies</t>
  </si>
  <si>
    <t>Net cash provided by (used in) investing activities</t>
  </si>
  <si>
    <t>Cash paid for purchase of other long-term investment</t>
  </si>
  <si>
    <t>Cash and cash equivalents at January 1,</t>
  </si>
  <si>
    <t>Cash was classified as asset held for sales as at January 1,</t>
  </si>
  <si>
    <t>Net cash provided by (used in) operating activities</t>
  </si>
  <si>
    <t>4,114,626,699 ordinary shares of Baht 1 each</t>
  </si>
  <si>
    <t>Exchange differences on translating financial statements</t>
  </si>
  <si>
    <t xml:space="preserve">Capital Surplus </t>
  </si>
  <si>
    <t>on translating</t>
  </si>
  <si>
    <t xml:space="preserve"> financial</t>
  </si>
  <si>
    <t>Exchange differences</t>
  </si>
  <si>
    <t>Exchange</t>
  </si>
  <si>
    <t>differences</t>
  </si>
  <si>
    <t>financial</t>
  </si>
  <si>
    <t>Loss on write-off of property, plant and equipment,</t>
  </si>
  <si>
    <t>Cash paid for investment in subsidiaries - net</t>
  </si>
  <si>
    <t>Amortization of other intangible assets and leasehold rights</t>
  </si>
  <si>
    <t>As at</t>
  </si>
  <si>
    <t>Leasehold right</t>
  </si>
  <si>
    <t xml:space="preserve">Property, plant and equipment </t>
  </si>
  <si>
    <t>Other intangible assets</t>
  </si>
  <si>
    <t>Unit : Thousand Baht</t>
  </si>
  <si>
    <t>4,002,694,699 ordinary shares of Baht 1 each, fully paid</t>
  </si>
  <si>
    <t>Reserves</t>
  </si>
  <si>
    <t xml:space="preserve">   Appropriated :</t>
  </si>
  <si>
    <t xml:space="preserve">   Unappropriated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</si>
  <si>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</si>
  <si>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 xml:space="preserve">  from financial institutions</t>
  </si>
  <si>
    <t xml:space="preserve">  a finance lease agreement</t>
  </si>
  <si>
    <t xml:space="preserve">  of current portion</t>
  </si>
  <si>
    <t>Deficit arising from business combination</t>
  </si>
  <si>
    <t xml:space="preserve">  under common control</t>
  </si>
  <si>
    <t xml:space="preserve">  in subsidiaries</t>
  </si>
  <si>
    <t>Surplus on disposals of Company’s shares</t>
  </si>
  <si>
    <t xml:space="preserve">  held by a subsidiary</t>
  </si>
  <si>
    <t>Total shareholders’ equity attributable to</t>
  </si>
  <si>
    <t xml:space="preserve">  owners of the Company</t>
  </si>
  <si>
    <t>Balance as at January 1, 2019</t>
  </si>
  <si>
    <t>(Unaudited)</t>
  </si>
  <si>
    <t>Repayment of debentures</t>
  </si>
  <si>
    <t>Unrealized (gain) loss on fair value of derivative</t>
  </si>
  <si>
    <t>Cash provided by (used in) operating activities</t>
  </si>
  <si>
    <t>Net cash used in financing activities</t>
  </si>
  <si>
    <t>Long-term loan to a related party</t>
  </si>
  <si>
    <t>disposal of investment in a subsidiary</t>
  </si>
  <si>
    <t>Investments in an associate</t>
  </si>
  <si>
    <t>investment properties and other intangible assets</t>
  </si>
  <si>
    <t>Gain on disposals of investment in subsidiary</t>
  </si>
  <si>
    <t>Cash paid for purchase of other intangible assets</t>
  </si>
  <si>
    <t>Proceeds from sales of other intangible assets</t>
  </si>
  <si>
    <t>Proceeds from warrant exercise</t>
  </si>
  <si>
    <t>Changing in ownership interest in subsidiaries</t>
  </si>
  <si>
    <t>Appropriate to legal reserve</t>
  </si>
  <si>
    <t>June 30,</t>
  </si>
  <si>
    <r>
      <rPr>
        <b/>
        <sz val="10"/>
        <rFont val="Times New Roman"/>
        <family val="1"/>
      </rPr>
      <t>AS  AT  JUNE</t>
    </r>
    <r>
      <rPr>
        <b/>
        <sz val="11"/>
        <rFont val="Times New Roman"/>
        <family val="1"/>
      </rPr>
      <t xml:space="preserve">  30,  2019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</si>
  <si>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30,  2019 </t>
    </r>
    <r>
      <rPr>
        <b/>
        <sz val="10"/>
        <rFont val="Times New Roman"/>
        <family val="1"/>
      </rPr>
      <t xml:space="preserve"> (UNAUDITED)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</si>
  <si>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30,  2019 </t>
    </r>
    <r>
      <rPr>
        <b/>
        <sz val="10"/>
        <rFont val="Times New Roman"/>
        <family val="1"/>
      </rPr>
      <t xml:space="preserve"> (UNAUDITED)</t>
    </r>
  </si>
  <si>
    <t>Balance as at June 30, 2018</t>
  </si>
  <si>
    <t>Expired warrant</t>
  </si>
  <si>
    <t>Dividends to owner of the Company</t>
  </si>
  <si>
    <t>Change in ownership interest in subsidiaries</t>
  </si>
  <si>
    <r>
      <t xml:space="preserve">FOR  THE  SIX-MONTH  PERIOD  ENDED  JUNE  </t>
    </r>
    <r>
      <rPr>
        <b/>
        <sz val="11"/>
        <rFont val="Times New Roman"/>
        <family val="1"/>
      </rPr>
      <t>30,  2019</t>
    </r>
    <r>
      <rPr>
        <b/>
        <sz val="10"/>
        <rFont val="Times New Roman"/>
        <family val="1"/>
      </rPr>
      <t xml:space="preserve">  (UNAUDITED)</t>
    </r>
  </si>
  <si>
    <t>Balance as at June 30, 2019</t>
  </si>
  <si>
    <t>Cash and cash equivalents at June 30,</t>
  </si>
  <si>
    <t>Dividends paid to shareholders</t>
  </si>
  <si>
    <t>Items that will not be reclassified subsequently to profit or loss</t>
  </si>
  <si>
    <t>Dividend to owner of the Company</t>
  </si>
  <si>
    <t>4, 6</t>
  </si>
  <si>
    <t>4, 7</t>
  </si>
  <si>
    <t>4, 13</t>
  </si>
  <si>
    <t>4, 17</t>
  </si>
  <si>
    <t>Income tax relating to items that will not be reclassified</t>
  </si>
  <si>
    <t xml:space="preserve"> subsequently to profit or loss</t>
  </si>
  <si>
    <t xml:space="preserve">Income tax relating to items that will not be reclassified </t>
  </si>
  <si>
    <t>subsequently to profit or loss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</si>
  <si>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</si>
  <si>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</si>
  <si>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Cash paid for capital increase in subsidiaries and joint ventures</t>
  </si>
  <si>
    <t>Proceeds from disposal of investment in subsidiaries - net</t>
  </si>
  <si>
    <t>Cash paid for purchase of current investments</t>
  </si>
  <si>
    <t>Bad debts and doubtful debts expense</t>
  </si>
  <si>
    <t>Loss from obsolete and slow-moving inventories (reversal)</t>
  </si>
  <si>
    <t>Reversal of short-term provision expense</t>
  </si>
  <si>
    <t>Gain on disposals of property, plant and equipment and</t>
  </si>
  <si>
    <t>Share of loss from investments in joint ventures</t>
  </si>
  <si>
    <t>Net decrease in cash and cash equivalents</t>
  </si>
  <si>
    <t>Income tax income (expense)</t>
  </si>
  <si>
    <t>Actuarial losses</t>
  </si>
  <si>
    <t xml:space="preserve"> of joint ventures</t>
  </si>
  <si>
    <t>Loss from impairment on property, plant and equipment</t>
  </si>
  <si>
    <t>Unrealized (gain) loss on exchange rate</t>
  </si>
  <si>
    <t>of joint ventures</t>
  </si>
  <si>
    <t>Current investments</t>
  </si>
  <si>
    <t>Other comprehensive income (loss)</t>
  </si>
  <si>
    <t>Items that will be reclassified subsequently to profit or loss</t>
  </si>
  <si>
    <t>Share of profit (loss) on other comprehensive income</t>
  </si>
  <si>
    <t>Non-controlling interest from</t>
  </si>
  <si>
    <t>Other comprehensive income</t>
  </si>
  <si>
    <t>FOR  THE  SIX-MONTH  PERIOD  ENDED  JUNE  30,  2019  (UNAUDITED)</t>
  </si>
  <si>
    <r>
      <t xml:space="preserve">STATEMENT  OF  CHANGES  IN  SHAREHOLDERS’  EQUITY  </t>
    </r>
    <r>
      <rPr>
        <sz val="12"/>
        <rFont val="Times New Roman"/>
        <family val="1"/>
      </rPr>
      <t>(CONTINUED)</t>
    </r>
  </si>
  <si>
    <t>Repayment of liabilities under a finance lease agreement</t>
  </si>
  <si>
    <t>Expenses of amendment of the post-employment benefit plans</t>
  </si>
  <si>
    <t>Dividends of subsidiaries paid to non-controlling interests</t>
  </si>
  <si>
    <t>4,005,048,099 ordinary shares of Baht 1 each, fully paid</t>
  </si>
  <si>
    <t xml:space="preserve">  for the periods - net of tax</t>
  </si>
  <si>
    <t xml:space="preserve">  Notes</t>
  </si>
  <si>
    <t>Transactions with owners, recorded directly</t>
  </si>
  <si>
    <t xml:space="preserve">Total transactions with owners, recorded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</si>
</sst>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_(* #,##0_);_(* \(#,##0\);_(* &quot;-&quot;??????_);_(@_)"/>
    <numFmt numFmtId="264" formatCode="d\ \ด\ด\ด\ด\ \b\b\b\b"/>
    <numFmt numFmtId="265" formatCode="_(* #,##0.0000_);_(* \(#,##0.0000\);_(* &quot;-&quot;????_);_(@_)"/>
    <numFmt numFmtId="266" formatCode="_(* #,##0_);_(* \(#,##0\);_(* &quot;-&quot;???_);_(@_)"/>
  </numFmts>
  <fonts count="215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sz val="16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color theme="0"/>
      <name val="Times New Roman"/>
      <family val="1"/>
    </font>
    <font>
      <b/>
      <sz val="16"/>
      <name val="Times New Roman"/>
      <family val="1"/>
    </font>
    <font>
      <i/>
      <sz val="16"/>
      <name val="Angsana New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9" fillId="0" borderId="0"/>
    <xf numFmtId="169" fontId="114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76" fillId="0" borderId="0"/>
    <xf numFmtId="176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79" fillId="0" borderId="0"/>
    <xf numFmtId="0" fontId="11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/>
    <xf numFmtId="0" fontId="118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9" fillId="0" borderId="0" applyFont="0" applyFill="0" applyBorder="0" applyAlignment="0" applyProtection="0"/>
    <xf numFmtId="212" fontId="120" fillId="0" borderId="0" applyFont="0" applyFill="0" applyBorder="0" applyAlignment="0" applyProtection="0"/>
    <xf numFmtId="0" fontId="121" fillId="0" borderId="0"/>
    <xf numFmtId="166" fontId="1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9" fontId="122" fillId="0" borderId="0" applyFont="0" applyFill="0" applyBorder="0" applyAlignment="0" applyProtection="0"/>
    <xf numFmtId="168" fontId="120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20" fillId="0" borderId="0"/>
    <xf numFmtId="213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9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9" fillId="0" borderId="0"/>
    <xf numFmtId="42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42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3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9" fillId="0" borderId="0"/>
    <xf numFmtId="166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93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8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80" fillId="0" borderId="0"/>
    <xf numFmtId="0" fontId="42" fillId="0" borderId="0"/>
    <xf numFmtId="0" fontId="2" fillId="0" borderId="0"/>
    <xf numFmtId="16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1" fillId="0" borderId="0"/>
    <xf numFmtId="0" fontId="124" fillId="2" borderId="0"/>
    <xf numFmtId="9" fontId="125" fillId="0" borderId="0" applyFont="0" applyFill="0" applyBorder="0" applyAlignment="0" applyProtection="0"/>
    <xf numFmtId="0" fontId="126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225" fontId="39" fillId="9" borderId="0"/>
    <xf numFmtId="0" fontId="127" fillId="2" borderId="0"/>
    <xf numFmtId="0" fontId="128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9" fontId="48" fillId="0" borderId="0"/>
    <xf numFmtId="0" fontId="45" fillId="0" borderId="2" applyBorder="0">
      <alignment vertical="center"/>
    </xf>
    <xf numFmtId="226" fontId="2" fillId="0" borderId="0"/>
    <xf numFmtId="0" fontId="30" fillId="2" borderId="3">
      <alignment horizontal="centerContinuous" vertical="top"/>
    </xf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227" fontId="33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3" fillId="0" borderId="0" applyFont="0" applyFill="0" applyBorder="0" applyAlignment="0" applyProtection="0">
      <protection hidden="1"/>
    </xf>
    <xf numFmtId="0" fontId="129" fillId="2" borderId="0" applyFont="0" applyFill="0" applyBorder="0" applyAlignment="0" applyProtection="0">
      <protection locked="0"/>
    </xf>
    <xf numFmtId="0" fontId="33" fillId="0" borderId="0" applyNumberFormat="0" applyAlignment="0"/>
    <xf numFmtId="0" fontId="33" fillId="0" borderId="0" applyNumberFormat="0" applyAlignment="0"/>
    <xf numFmtId="0" fontId="33" fillId="0" borderId="0" applyNumberFormat="0" applyAlignment="0"/>
    <xf numFmtId="229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3" fillId="0" borderId="4" applyNumberFormat="0" applyFill="0" applyAlignment="0" applyProtection="0"/>
    <xf numFmtId="231" fontId="39" fillId="0" borderId="0"/>
    <xf numFmtId="231" fontId="39" fillId="9" borderId="0"/>
    <xf numFmtId="225" fontId="39" fillId="9" borderId="0"/>
    <xf numFmtId="232" fontId="39" fillId="0" borderId="0"/>
    <xf numFmtId="231" fontId="39" fillId="9" borderId="0"/>
    <xf numFmtId="225" fontId="39" fillId="9" borderId="0"/>
    <xf numFmtId="187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25" fillId="0" borderId="0" applyFont="0" applyFill="0" applyBorder="0" applyAlignment="0" applyProtection="0"/>
    <xf numFmtId="212" fontId="113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233" fontId="132" fillId="0" borderId="0" applyFont="0" applyFill="0" applyBorder="0" applyAlignment="0" applyProtection="0">
      <protection hidden="1"/>
    </xf>
    <xf numFmtId="40" fontId="39" fillId="9" borderId="5" applyNumberFormat="0" applyFont="0" applyFill="0" applyAlignment="0" applyProtection="0"/>
    <xf numFmtId="172" fontId="13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8" fontId="39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4" fillId="0" borderId="0"/>
    <xf numFmtId="0" fontId="13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15" fillId="24" borderId="7" applyNumberFormat="0" applyAlignment="0" applyProtection="0"/>
    <xf numFmtId="0" fontId="15" fillId="24" borderId="7" applyNumberFormat="0" applyAlignment="0" applyProtection="0"/>
    <xf numFmtId="0" fontId="135" fillId="0" borderId="0"/>
    <xf numFmtId="0" fontId="47" fillId="0" borderId="0"/>
    <xf numFmtId="232" fontId="39" fillId="23" borderId="0" applyNumberFormat="0" applyFont="0" applyBorder="0" applyAlignment="0" applyProtection="0"/>
    <xf numFmtId="0" fontId="16" fillId="25" borderId="8" applyNumberFormat="0" applyAlignment="0" applyProtection="0"/>
    <xf numFmtId="0" fontId="16" fillId="25" borderId="8" applyNumberFormat="0" applyAlignment="0" applyProtection="0"/>
    <xf numFmtId="1" fontId="136" fillId="0" borderId="9" applyBorder="0"/>
    <xf numFmtId="0" fontId="137" fillId="0" borderId="2" applyNumberFormat="0" applyFill="0" applyBorder="0" applyAlignment="0" applyProtection="0">
      <alignment horizontal="center"/>
    </xf>
    <xf numFmtId="0" fontId="138" fillId="26" borderId="0"/>
    <xf numFmtId="0" fontId="40" fillId="0" borderId="6">
      <alignment horizontal="left" wrapText="1"/>
    </xf>
    <xf numFmtId="0" fontId="112" fillId="27" borderId="0"/>
    <xf numFmtId="43" fontId="2" fillId="0" borderId="0" applyFont="0" applyFill="0" applyBorder="0" applyAlignment="0" applyProtection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66" fontId="31" fillId="0" borderId="0" applyFont="0" applyFill="0" applyBorder="0" applyAlignment="0" applyProtection="0"/>
    <xf numFmtId="166" fontId="29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9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8" fillId="0" borderId="0"/>
    <xf numFmtId="174" fontId="48" fillId="0" borderId="0"/>
    <xf numFmtId="172" fontId="139" fillId="0" borderId="0" applyFill="0" applyBorder="0" applyAlignment="0" applyProtection="0">
      <alignment horizontal="right"/>
    </xf>
    <xf numFmtId="39" fontId="139" fillId="0" borderId="0" applyFill="0" applyBorder="0" applyAlignment="0" applyProtection="0">
      <alignment horizontal="right"/>
    </xf>
    <xf numFmtId="3" fontId="49" fillId="0" borderId="0" applyFont="0" applyFill="0" applyBorder="0" applyAlignment="0" applyProtection="0"/>
    <xf numFmtId="0" fontId="30" fillId="2" borderId="3">
      <alignment horizontal="centerContinuous" vertical="top"/>
    </xf>
    <xf numFmtId="0" fontId="83" fillId="0" borderId="0" applyNumberFormat="0" applyAlignment="0">
      <alignment horizontal="left"/>
    </xf>
    <xf numFmtId="0" fontId="95" fillId="0" borderId="0" applyNumberFormat="0" applyAlignment="0"/>
    <xf numFmtId="164" fontId="32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40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6" fillId="0" borderId="0" applyFont="0" applyFill="0" applyBorder="0" applyAlignment="0" applyProtection="0"/>
    <xf numFmtId="189" fontId="48" fillId="0" borderId="0"/>
    <xf numFmtId="189" fontId="48" fillId="0" borderId="0"/>
    <xf numFmtId="200" fontId="2" fillId="0" borderId="0"/>
    <xf numFmtId="0" fontId="40" fillId="2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7" fillId="0" borderId="0" applyFill="0" applyBorder="0" applyAlignment="0"/>
    <xf numFmtId="14" fontId="47" fillId="0" borderId="0" applyFill="0" applyBorder="0" applyAlignment="0"/>
    <xf numFmtId="14" fontId="47" fillId="0" borderId="0" applyFill="0" applyBorder="0" applyAlignment="0"/>
    <xf numFmtId="237" fontId="2" fillId="0" borderId="0" applyFont="0" applyFill="0" applyBorder="0" applyAlignment="0" applyProtection="0"/>
    <xf numFmtId="38" fontId="50" fillId="0" borderId="11">
      <alignment vertical="center"/>
    </xf>
    <xf numFmtId="3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3" fillId="0" borderId="12" applyFont="0" applyFill="0" applyBorder="0" applyAlignment="0" applyProtection="0">
      <alignment horizontal="center"/>
      <protection hidden="1"/>
    </xf>
    <xf numFmtId="190" fontId="48" fillId="0" borderId="0"/>
    <xf numFmtId="190" fontId="48" fillId="0" borderId="0"/>
    <xf numFmtId="238" fontId="141" fillId="0" borderId="0" applyFont="0" applyFill="0" applyBorder="0" applyAlignment="0" applyProtection="0"/>
    <xf numFmtId="38" fontId="142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3" fillId="2" borderId="0" applyNumberFormat="0" applyBorder="0" applyAlignment="0" applyProtection="0">
      <alignment horizontal="left" indent="1"/>
    </xf>
    <xf numFmtId="0" fontId="123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85" fillId="0" borderId="0" applyNumberFormat="0" applyAlignment="0">
      <alignment horizontal="left"/>
    </xf>
    <xf numFmtId="0" fontId="129" fillId="0" borderId="0" applyFont="0" applyFill="0" applyBorder="0" applyProtection="0">
      <alignment horizontal="left"/>
      <protection locked="0"/>
    </xf>
    <xf numFmtId="239" fontId="132" fillId="0" borderId="0" applyFont="0" applyFill="0" applyBorder="0" applyAlignment="0" applyProtection="0">
      <alignment horizontal="center"/>
      <protection hidden="1"/>
    </xf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40" fontId="133" fillId="0" borderId="12" applyFont="0" applyFill="0" applyBorder="0" applyAlignment="0" applyProtection="0">
      <alignment horizontal="right"/>
      <protection hidden="1"/>
    </xf>
    <xf numFmtId="2" fontId="49" fillId="0" borderId="0" applyFont="0" applyFill="0" applyBorder="0" applyAlignment="0" applyProtection="0"/>
    <xf numFmtId="0" fontId="144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40" fontId="51" fillId="9" borderId="15"/>
    <xf numFmtId="232" fontId="39" fillId="2" borderId="0" applyFont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143" fillId="0" borderId="0" applyFill="0" applyBorder="0" applyAlignment="0" applyProtection="0"/>
    <xf numFmtId="0" fontId="145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52" fillId="0" borderId="16" applyNumberFormat="0" applyAlignment="0" applyProtection="0">
      <alignment horizontal="left" vertical="center"/>
    </xf>
    <xf numFmtId="0" fontId="52" fillId="0" borderId="17">
      <alignment horizontal="left" vertical="center"/>
    </xf>
    <xf numFmtId="203" fontId="36" fillId="29" borderId="0">
      <alignment horizontal="left" vertical="top"/>
    </xf>
    <xf numFmtId="0" fontId="19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42" fontId="147" fillId="0" borderId="0" applyFill="0" applyBorder="0" applyAlignment="0" applyProtection="0"/>
    <xf numFmtId="5" fontId="148" fillId="30" borderId="6" applyNumberFormat="0" applyAlignment="0">
      <alignment horizontal="left" vertical="top"/>
    </xf>
    <xf numFmtId="0" fontId="149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41" fontId="123" fillId="0" borderId="0" applyFont="0" applyFill="0" applyBorder="0" applyAlignment="0" applyProtection="0"/>
    <xf numFmtId="0" fontId="38" fillId="29" borderId="0">
      <alignment horizontal="left" wrapText="1"/>
    </xf>
    <xf numFmtId="0" fontId="8" fillId="0" borderId="0"/>
    <xf numFmtId="204" fontId="2" fillId="0" borderId="0" applyBorder="0" applyAlignment="0"/>
    <xf numFmtId="10" fontId="33" fillId="29" borderId="6" applyNumberFormat="0" applyBorder="0" applyAlignment="0" applyProtection="0"/>
    <xf numFmtId="10" fontId="33" fillId="29" borderId="6" applyNumberFormat="0" applyBorder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" fillId="31" borderId="0"/>
    <xf numFmtId="205" fontId="2" fillId="0" borderId="0"/>
    <xf numFmtId="201" fontId="86" fillId="0" borderId="0"/>
    <xf numFmtId="0" fontId="150" fillId="0" borderId="0"/>
    <xf numFmtId="38" fontId="39" fillId="9" borderId="0" applyNumberFormat="0" applyBorder="0" applyAlignment="0" applyProtection="0"/>
    <xf numFmtId="0" fontId="2" fillId="32" borderId="21"/>
    <xf numFmtId="38" fontId="87" fillId="0" borderId="0"/>
    <xf numFmtId="38" fontId="88" fillId="0" borderId="0"/>
    <xf numFmtId="38" fontId="89" fillId="0" borderId="0"/>
    <xf numFmtId="38" fontId="90" fillId="0" borderId="0"/>
    <xf numFmtId="0" fontId="4" fillId="0" borderId="0"/>
    <xf numFmtId="0" fontId="4" fillId="0" borderId="0"/>
    <xf numFmtId="0" fontId="129" fillId="0" borderId="0" applyFont="0" applyFill="0" applyBorder="0" applyAlignment="0" applyProtection="0">
      <protection hidden="1"/>
    </xf>
    <xf numFmtId="0" fontId="50" fillId="0" borderId="0"/>
    <xf numFmtId="0" fontId="9" fillId="0" borderId="0" applyNumberFormat="0" applyFont="0" applyFill="0" applyBorder="0" applyProtection="0">
      <alignment horizontal="left" vertical="center"/>
    </xf>
    <xf numFmtId="38" fontId="15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38" fontId="151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" fillId="33" borderId="0"/>
    <xf numFmtId="243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2" fillId="0" borderId="0" applyFont="0" applyFill="0" applyBorder="0" applyAlignment="0" applyProtection="0">
      <alignment horizontal="center"/>
      <protection hidden="1"/>
    </xf>
    <xf numFmtId="251" fontId="152" fillId="0" borderId="0" applyFont="0" applyFill="0" applyBorder="0" applyAlignment="0" applyProtection="0">
      <alignment horizontal="center"/>
      <protection hidden="1"/>
    </xf>
    <xf numFmtId="0" fontId="153" fillId="0" borderId="23"/>
    <xf numFmtId="0" fontId="154" fillId="0" borderId="0" applyFont="0" applyFill="0" applyBorder="0" applyAlignment="0" applyProtection="0"/>
    <xf numFmtId="0" fontId="113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5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2" fillId="0" borderId="0" applyNumberFormat="0" applyFont="0" applyFill="0" applyAlignment="0"/>
    <xf numFmtId="0" fontId="133" fillId="0" borderId="24" applyFont="0" applyFill="0" applyBorder="0" applyAlignment="0" applyProtection="0">
      <alignment horizontal="center"/>
      <protection hidden="1"/>
    </xf>
    <xf numFmtId="206" fontId="32" fillId="0" borderId="0"/>
    <xf numFmtId="206" fontId="32" fillId="0" borderId="0"/>
    <xf numFmtId="206" fontId="32" fillId="0" borderId="0"/>
    <xf numFmtId="38" fontId="2" fillId="0" borderId="0" applyNumberFormat="0" applyFont="0" applyFill="0" applyAlignment="0" applyProtection="0">
      <alignment horizontal="left" indent="1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6" fillId="35" borderId="0"/>
    <xf numFmtId="0" fontId="157" fillId="36" borderId="0"/>
    <xf numFmtId="0" fontId="158" fillId="0" borderId="0"/>
    <xf numFmtId="38" fontId="39" fillId="0" borderId="0" applyNumberFormat="0" applyFont="0" applyBorder="0" applyAlignment="0" applyProtection="0"/>
    <xf numFmtId="37" fontId="55" fillId="0" borderId="0"/>
    <xf numFmtId="0" fontId="159" fillId="0" borderId="6" applyNumberFormat="0" applyFont="0" applyFill="0" applyBorder="0" applyAlignment="0">
      <alignment horizontal="center"/>
    </xf>
    <xf numFmtId="177" fontId="34" fillId="0" borderId="0"/>
    <xf numFmtId="0" fontId="84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5" fillId="0" borderId="0"/>
    <xf numFmtId="39" fontId="9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1" fontId="20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1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1" fillId="37" borderId="26" applyNumberFormat="0" applyFont="0" applyAlignment="0" applyProtection="0"/>
    <xf numFmtId="0" fontId="31" fillId="37" borderId="26" applyNumberFormat="0" applyFont="0" applyAlignment="0" applyProtection="0"/>
    <xf numFmtId="3" fontId="16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8" fontId="163" fillId="38" borderId="0"/>
    <xf numFmtId="38" fontId="2" fillId="39" borderId="0"/>
    <xf numFmtId="38" fontId="2" fillId="32" borderId="0" applyNumberFormat="0" applyFont="0" applyBorder="0" applyAlignment="0" applyProtection="0"/>
    <xf numFmtId="38" fontId="164" fillId="0" borderId="0" applyNumberFormat="0" applyFill="0" applyBorder="0" applyAlignment="0" applyProtection="0"/>
    <xf numFmtId="0" fontId="25" fillId="24" borderId="27" applyNumberFormat="0" applyAlignment="0" applyProtection="0"/>
    <xf numFmtId="0" fontId="25" fillId="24" borderId="27" applyNumberFormat="0" applyAlignment="0" applyProtection="0"/>
    <xf numFmtId="40" fontId="56" fillId="40" borderId="0">
      <alignment horizontal="right"/>
    </xf>
    <xf numFmtId="0" fontId="57" fillId="40" borderId="0">
      <alignment horizontal="right"/>
    </xf>
    <xf numFmtId="0" fontId="58" fillId="40" borderId="28"/>
    <xf numFmtId="0" fontId="58" fillId="0" borderId="0" applyBorder="0">
      <alignment horizontal="centerContinuous"/>
    </xf>
    <xf numFmtId="0" fontId="92" fillId="0" borderId="0" applyBorder="0">
      <alignment horizontal="centerContinuous"/>
    </xf>
    <xf numFmtId="1" fontId="165" fillId="0" borderId="0" applyProtection="0">
      <alignment horizontal="right" vertical="center"/>
    </xf>
    <xf numFmtId="0" fontId="93" fillId="0" borderId="0">
      <alignment horizontal="center"/>
    </xf>
    <xf numFmtId="0" fontId="94" fillId="0" borderId="0">
      <alignment horizontal="center"/>
    </xf>
    <xf numFmtId="255" fontId="166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5" fillId="0" borderId="0" applyFont="0" applyFill="0" applyBorder="0" applyAlignment="0" applyProtection="0"/>
    <xf numFmtId="208" fontId="96" fillId="0" borderId="0" applyFont="0" applyFill="0" applyBorder="0" applyAlignment="0" applyProtection="0"/>
    <xf numFmtId="234" fontId="81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9" fillId="0" borderId="0" applyFill="0" applyBorder="0" applyAlignment="0">
      <protection locked="0"/>
    </xf>
    <xf numFmtId="9" fontId="50" fillId="0" borderId="29" applyNumberFormat="0" applyBorder="0"/>
    <xf numFmtId="0" fontId="129" fillId="0" borderId="0" applyFont="0" applyFill="0" applyBorder="0" applyProtection="0">
      <alignment horizontal="left"/>
      <protection locked="0"/>
    </xf>
    <xf numFmtId="0" fontId="39" fillId="41" borderId="0" applyNumberFormat="0" applyFont="0" applyBorder="0" applyAlignment="0" applyProtection="0"/>
    <xf numFmtId="3" fontId="97" fillId="0" borderId="0" applyNumberFormat="0" applyFill="0" applyBorder="0" applyAlignment="0" applyProtection="0"/>
    <xf numFmtId="197" fontId="96" fillId="0" borderId="0" applyFill="0" applyBorder="0" applyAlignment="0"/>
    <xf numFmtId="195" fontId="96" fillId="0" borderId="0" applyFill="0" applyBorder="0" applyAlignment="0"/>
    <xf numFmtId="197" fontId="96" fillId="0" borderId="0" applyFill="0" applyBorder="0" applyAlignment="0"/>
    <xf numFmtId="198" fontId="95" fillId="0" borderId="0" applyFill="0" applyBorder="0" applyAlignment="0"/>
    <xf numFmtId="195" fontId="96" fillId="0" borderId="0" applyFill="0" applyBorder="0" applyAlignment="0"/>
    <xf numFmtId="5" fontId="167" fillId="0" borderId="0"/>
    <xf numFmtId="0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98" fillId="0" borderId="23">
      <alignment horizontal="center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2" fillId="42" borderId="0" applyNumberFormat="0" applyFont="0" applyBorder="0" applyAlignment="0" applyProtection="0"/>
    <xf numFmtId="0" fontId="32" fillId="42" borderId="0" applyNumberFormat="0" applyFont="0" applyBorder="0" applyAlignment="0" applyProtection="0"/>
    <xf numFmtId="37" fontId="81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9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1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8" fillId="9" borderId="28" applyNumberFormat="0" applyFont="0" applyFill="0" applyAlignment="0" applyProtection="0">
      <alignment horizontal="center"/>
    </xf>
    <xf numFmtId="41" fontId="123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9" fillId="43" borderId="0"/>
    <xf numFmtId="39" fontId="99" fillId="0" borderId="0"/>
    <xf numFmtId="0" fontId="7" fillId="0" borderId="0" applyFont="0" applyFill="0" applyBorder="0" applyAlignment="0" applyProtection="0"/>
    <xf numFmtId="0" fontId="2" fillId="0" borderId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100" fillId="0" borderId="0" applyNumberFormat="0" applyBorder="0"/>
    <xf numFmtId="0" fontId="153" fillId="0" borderId="0"/>
    <xf numFmtId="0" fontId="37" fillId="29" borderId="0">
      <alignment wrapText="1"/>
    </xf>
    <xf numFmtId="0" fontId="170" fillId="0" borderId="0"/>
    <xf numFmtId="40" fontId="101" fillId="0" borderId="0" applyBorder="0">
      <alignment horizontal="right"/>
    </xf>
    <xf numFmtId="0" fontId="171" fillId="0" borderId="0"/>
    <xf numFmtId="38" fontId="2" fillId="0" borderId="32" applyNumberFormat="0" applyFont="0" applyFill="0" applyAlignment="0" applyProtection="0"/>
    <xf numFmtId="0" fontId="172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3" fillId="44" borderId="0" applyBorder="0" applyProtection="0">
      <alignment horizontal="centerContinuous" vertical="center"/>
    </xf>
    <xf numFmtId="0" fontId="173" fillId="45" borderId="2" applyBorder="0" applyProtection="0">
      <alignment horizontal="centerContinuous" vertical="center"/>
    </xf>
    <xf numFmtId="0" fontId="174" fillId="0" borderId="0" applyFill="0" applyBorder="0" applyProtection="0">
      <alignment horizontal="left"/>
    </xf>
    <xf numFmtId="0" fontId="144" fillId="0" borderId="13" applyFill="0" applyBorder="0" applyProtection="0">
      <alignment horizontal="left" vertical="top"/>
    </xf>
    <xf numFmtId="255" fontId="166" fillId="0" borderId="33" applyNumberFormat="0" applyFont="0" applyFill="0" applyAlignment="0" applyProtection="0">
      <alignment horizontal="left"/>
    </xf>
    <xf numFmtId="242" fontId="33" fillId="0" borderId="0" applyFont="0" applyFill="0" applyBorder="0" applyAlignment="0" applyProtection="0">
      <protection hidden="1"/>
    </xf>
    <xf numFmtId="49" fontId="152" fillId="0" borderId="0" applyFont="0" applyFill="0" applyBorder="0" applyAlignment="0" applyProtection="0">
      <protection hidden="1"/>
    </xf>
    <xf numFmtId="49" fontId="47" fillId="0" borderId="0" applyFill="0" applyBorder="0" applyAlignment="0"/>
    <xf numFmtId="49" fontId="47" fillId="0" borderId="0" applyFill="0" applyBorder="0" applyAlignment="0"/>
    <xf numFmtId="49" fontId="47" fillId="0" borderId="0" applyFill="0" applyBorder="0" applyAlignment="0"/>
    <xf numFmtId="210" fontId="95" fillId="0" borderId="0" applyFill="0" applyBorder="0" applyAlignment="0"/>
    <xf numFmtId="211" fontId="95" fillId="0" borderId="0" applyFill="0" applyBorder="0" applyAlignment="0"/>
    <xf numFmtId="257" fontId="129" fillId="0" borderId="0" applyFont="0" applyFill="0" applyBorder="0" applyAlignment="0" applyProtection="0">
      <protection locked="0"/>
    </xf>
    <xf numFmtId="0" fontId="175" fillId="0" borderId="0"/>
    <xf numFmtId="0" fontId="176" fillId="0" borderId="0"/>
    <xf numFmtId="0" fontId="177" fillId="0" borderId="0"/>
    <xf numFmtId="0" fontId="178" fillId="0" borderId="34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182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8" fillId="0" borderId="0" applyFont="0" applyFill="0" applyBorder="0" applyAlignment="0" applyProtection="0"/>
    <xf numFmtId="178" fontId="35" fillId="0" borderId="0" applyFont="0" applyFill="0" applyBorder="0" applyAlignment="0" applyProtection="0"/>
    <xf numFmtId="38" fontId="2" fillId="0" borderId="0"/>
    <xf numFmtId="0" fontId="180" fillId="0" borderId="0"/>
    <xf numFmtId="0" fontId="180" fillId="0" borderId="0"/>
    <xf numFmtId="5" fontId="181" fillId="22" borderId="36">
      <alignment vertical="top"/>
    </xf>
    <xf numFmtId="0" fontId="182" fillId="46" borderId="6">
      <alignment horizontal="left" vertical="center"/>
    </xf>
    <xf numFmtId="6" fontId="183" fillId="47" borderId="36"/>
    <xf numFmtId="5" fontId="148" fillId="0" borderId="36">
      <alignment horizontal="left" vertical="top"/>
    </xf>
    <xf numFmtId="0" fontId="184" fillId="48" borderId="0">
      <alignment horizontal="left" vertical="center"/>
    </xf>
    <xf numFmtId="5" fontId="185" fillId="0" borderId="30">
      <alignment horizontal="left" vertical="top"/>
    </xf>
    <xf numFmtId="0" fontId="186" fillId="0" borderId="30">
      <alignment horizontal="left" vertical="center"/>
    </xf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2" fillId="49" borderId="0"/>
    <xf numFmtId="38" fontId="110" fillId="0" borderId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2" fillId="0" borderId="0"/>
    <xf numFmtId="0" fontId="9" fillId="0" borderId="0" applyFont="0" applyFill="0" applyBorder="0" applyAlignment="0" applyProtection="0">
      <alignment horizontal="right"/>
    </xf>
    <xf numFmtId="0" fontId="187" fillId="0" borderId="0" applyNumberFormat="0" applyFill="0" applyBorder="0" applyAlignment="0" applyProtection="0"/>
    <xf numFmtId="0" fontId="18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2" fillId="0" borderId="0" applyFont="0" applyFill="0" applyBorder="0" applyAlignment="0" applyProtection="0">
      <alignment horizontal="left"/>
    </xf>
    <xf numFmtId="0" fontId="104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59" fillId="25" borderId="8" applyNumberFormat="0" applyAlignment="0" applyProtection="0"/>
    <xf numFmtId="0" fontId="60" fillId="0" borderId="22" applyNumberFormat="0" applyFill="0" applyAlignment="0" applyProtection="0"/>
    <xf numFmtId="0" fontId="61" fillId="4" borderId="0" applyNumberFormat="0" applyBorder="0" applyAlignment="0" applyProtection="0"/>
    <xf numFmtId="0" fontId="62" fillId="24" borderId="27" applyNumberFormat="0" applyAlignment="0" applyProtection="0"/>
    <xf numFmtId="0" fontId="63" fillId="24" borderId="7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39" fontId="189" fillId="0" borderId="0"/>
    <xf numFmtId="0" fontId="2" fillId="0" borderId="0"/>
    <xf numFmtId="0" fontId="69" fillId="8" borderId="7" applyNumberFormat="0" applyAlignment="0" applyProtection="0"/>
    <xf numFmtId="0" fontId="70" fillId="34" borderId="0" applyNumberFormat="0" applyBorder="0" applyAlignment="0" applyProtection="0"/>
    <xf numFmtId="0" fontId="71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99" fillId="0" borderId="0"/>
    <xf numFmtId="38" fontId="50" fillId="0" borderId="0" applyFont="0" applyFill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29" fillId="37" borderId="26" applyNumberFormat="0" applyFont="0" applyAlignment="0" applyProtection="0"/>
    <xf numFmtId="0" fontId="2" fillId="37" borderId="26" applyNumberFormat="0" applyFont="0" applyAlignment="0" applyProtection="0"/>
    <xf numFmtId="0" fontId="72" fillId="0" borderId="18" applyNumberFormat="0" applyFill="0" applyAlignment="0" applyProtection="0"/>
    <xf numFmtId="0" fontId="73" fillId="0" borderId="19" applyNumberFormat="0" applyFill="0" applyAlignment="0" applyProtection="0"/>
    <xf numFmtId="0" fontId="74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81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29" fontId="195" fillId="0" borderId="0" applyFont="0" applyFill="0" applyBorder="0" applyAlignment="0" applyProtection="0"/>
    <xf numFmtId="230" fontId="195" fillId="0" borderId="0" applyFont="0" applyFill="0" applyBorder="0" applyAlignment="0" applyProtection="0"/>
    <xf numFmtId="0" fontId="196" fillId="0" borderId="0"/>
    <xf numFmtId="195" fontId="99" fillId="0" borderId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" fillId="0" borderId="0"/>
    <xf numFmtId="0" fontId="105" fillId="0" borderId="0"/>
    <xf numFmtId="41" fontId="31" fillId="0" borderId="0" applyFont="0" applyFill="0" applyBorder="0" applyAlignment="0" applyProtection="0"/>
    <xf numFmtId="0" fontId="197" fillId="0" borderId="0"/>
    <xf numFmtId="0" fontId="106" fillId="0" borderId="0" applyNumberFormat="0" applyFill="0" applyBorder="0" applyAlignment="0" applyProtection="0">
      <alignment vertical="top"/>
      <protection locked="0"/>
    </xf>
    <xf numFmtId="212" fontId="109" fillId="0" borderId="0" applyFont="0" applyFill="0" applyBorder="0" applyAlignment="0" applyProtection="0"/>
    <xf numFmtId="260" fontId="198" fillId="0" borderId="0" applyFont="0" applyFill="0" applyBorder="0" applyAlignment="0" applyProtection="0"/>
    <xf numFmtId="213" fontId="109" fillId="0" borderId="0" applyFont="0" applyFill="0" applyBorder="0" applyAlignment="0" applyProtection="0"/>
  </cellStyleXfs>
  <cellXfs count="427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0" fontId="8" fillId="0" borderId="0" xfId="22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8" fillId="0" borderId="0" xfId="22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vertical="center"/>
    </xf>
    <xf numFmtId="169" fontId="8" fillId="0" borderId="0" xfId="222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81" fillId="0" borderId="0" xfId="0" applyFont="1" applyFill="1" applyAlignment="1">
      <alignment vertical="center"/>
    </xf>
    <xf numFmtId="41" fontId="81" fillId="0" borderId="0" xfId="0" applyNumberFormat="1" applyFont="1" applyFill="1" applyBorder="1" applyAlignment="1">
      <alignment horizontal="center" vertical="center"/>
    </xf>
    <xf numFmtId="41" fontId="81" fillId="0" borderId="0" xfId="0" applyNumberFormat="1" applyFont="1" applyFill="1" applyBorder="1" applyAlignment="1">
      <alignment vertical="center"/>
    </xf>
    <xf numFmtId="0" fontId="81" fillId="0" borderId="0" xfId="0" applyNumberFormat="1" applyFont="1" applyFill="1" applyAlignment="1">
      <alignment horizontal="left" vertical="center"/>
    </xf>
    <xf numFmtId="0" fontId="89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89" fillId="0" borderId="0" xfId="0" applyNumberFormat="1" applyFont="1" applyFill="1" applyAlignment="1">
      <alignment horizontal="left" vertical="center"/>
    </xf>
    <xf numFmtId="0" fontId="81" fillId="0" borderId="0" xfId="0" applyNumberFormat="1" applyFont="1" applyFill="1" applyAlignment="1">
      <alignment vertical="center"/>
    </xf>
    <xf numFmtId="0" fontId="90" fillId="0" borderId="0" xfId="0" applyNumberFormat="1" applyFont="1" applyFill="1" applyAlignment="1">
      <alignment horizontal="center" vertical="center"/>
    </xf>
    <xf numFmtId="169" fontId="81" fillId="0" borderId="0" xfId="222" applyNumberFormat="1" applyFont="1" applyFill="1" applyAlignment="1">
      <alignment vertical="center"/>
    </xf>
    <xf numFmtId="169" fontId="81" fillId="0" borderId="0" xfId="222" applyNumberFormat="1" applyFont="1" applyFill="1" applyBorder="1" applyAlignment="1">
      <alignment vertical="center"/>
    </xf>
    <xf numFmtId="169" fontId="81" fillId="0" borderId="0" xfId="222" applyNumberFormat="1" applyFont="1" applyFill="1" applyAlignment="1">
      <alignment horizontal="left" vertical="center"/>
    </xf>
    <xf numFmtId="261" fontId="81" fillId="0" borderId="0" xfId="222" applyNumberFormat="1" applyFont="1" applyFill="1" applyAlignment="1">
      <alignment horizontal="center" vertical="center"/>
    </xf>
    <xf numFmtId="261" fontId="81" fillId="0" borderId="2" xfId="222" applyNumberFormat="1" applyFont="1" applyFill="1" applyBorder="1" applyAlignment="1">
      <alignment horizontal="center" vertical="center"/>
    </xf>
    <xf numFmtId="41" fontId="81" fillId="0" borderId="0" xfId="0" applyNumberFormat="1" applyFont="1" applyFill="1" applyAlignment="1">
      <alignment vertical="center"/>
    </xf>
    <xf numFmtId="169" fontId="11" fillId="0" borderId="17" xfId="222" applyNumberFormat="1" applyFont="1" applyFill="1" applyBorder="1" applyAlignment="1">
      <alignment vertical="center"/>
    </xf>
    <xf numFmtId="169" fontId="11" fillId="0" borderId="0" xfId="222" applyNumberFormat="1" applyFont="1" applyFill="1" applyAlignment="1">
      <alignment vertical="center"/>
    </xf>
    <xf numFmtId="169" fontId="11" fillId="0" borderId="0" xfId="222" applyNumberFormat="1" applyFont="1" applyFill="1" applyBorder="1" applyAlignment="1">
      <alignment vertical="center"/>
    </xf>
    <xf numFmtId="0" fontId="8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9" fontId="81" fillId="0" borderId="0" xfId="222" applyNumberFormat="1" applyFont="1" applyFill="1" applyAlignment="1">
      <alignment horizontal="center" vertical="center"/>
    </xf>
    <xf numFmtId="0" fontId="81" fillId="0" borderId="0" xfId="0" applyNumberFormat="1" applyFont="1" applyFill="1" applyBorder="1" applyAlignment="1">
      <alignment vertical="center"/>
    </xf>
    <xf numFmtId="37" fontId="11" fillId="0" borderId="0" xfId="222" applyNumberFormat="1" applyFont="1" applyFill="1" applyBorder="1" applyAlignment="1">
      <alignment horizontal="right" vertical="center"/>
    </xf>
    <xf numFmtId="37" fontId="81" fillId="0" borderId="0" xfId="222" applyNumberFormat="1" applyFont="1" applyFill="1" applyAlignment="1">
      <alignment horizontal="right" vertical="center"/>
    </xf>
    <xf numFmtId="37" fontId="81" fillId="0" borderId="0" xfId="222" applyNumberFormat="1" applyFont="1" applyFill="1" applyBorder="1" applyAlignment="1">
      <alignment horizontal="right" vertical="center"/>
    </xf>
    <xf numFmtId="37" fontId="11" fillId="0" borderId="0" xfId="222" applyNumberFormat="1" applyFont="1" applyFill="1" applyAlignment="1">
      <alignment horizontal="right" vertical="center"/>
    </xf>
    <xf numFmtId="169" fontId="11" fillId="0" borderId="32" xfId="222" applyNumberFormat="1" applyFont="1" applyFill="1" applyBorder="1" applyAlignment="1">
      <alignment horizontal="left" vertical="center"/>
    </xf>
    <xf numFmtId="169" fontId="11" fillId="0" borderId="17" xfId="222" applyNumberFormat="1" applyFont="1" applyFill="1" applyBorder="1" applyAlignment="1">
      <alignment horizontal="left" vertical="center"/>
    </xf>
    <xf numFmtId="170" fontId="11" fillId="0" borderId="0" xfId="0" applyNumberFormat="1" applyFont="1" applyFill="1" applyBorder="1" applyAlignment="1">
      <alignment vertical="center"/>
    </xf>
    <xf numFmtId="169" fontId="90" fillId="0" borderId="0" xfId="22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0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169" fontId="11" fillId="0" borderId="15" xfId="222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9" fontId="81" fillId="0" borderId="0" xfId="222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81" fillId="0" borderId="0" xfId="0" applyFont="1" applyFill="1" applyAlignment="1">
      <alignment horizontal="left" vertical="center" wrapText="1"/>
    </xf>
    <xf numFmtId="43" fontId="81" fillId="0" borderId="0" xfId="222" applyNumberFormat="1" applyFont="1" applyFill="1" applyAlignment="1">
      <alignment vertical="center"/>
    </xf>
    <xf numFmtId="2" fontId="11" fillId="0" borderId="0" xfId="0" applyNumberFormat="1" applyFont="1" applyFill="1" applyBorder="1" applyAlignment="1">
      <alignment vertical="center"/>
    </xf>
    <xf numFmtId="43" fontId="81" fillId="0" borderId="0" xfId="222" applyNumberFormat="1" applyFont="1" applyFill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0" fontId="8" fillId="0" borderId="0" xfId="0" applyFont="1" applyFill="1" applyAlignment="1"/>
    <xf numFmtId="3" fontId="9" fillId="0" borderId="0" xfId="0" applyNumberFormat="1" applyFont="1" applyFill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0" fontId="202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37" xfId="22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9" fontId="81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261" fontId="3" fillId="0" borderId="0" xfId="222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9" fontId="81" fillId="0" borderId="2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/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1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3" fontId="0" fillId="0" borderId="0" xfId="222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 indent="2"/>
    </xf>
    <xf numFmtId="169" fontId="3" fillId="0" borderId="17" xfId="222" applyNumberFormat="1" applyFont="1" applyFill="1" applyBorder="1" applyAlignment="1">
      <alignment vertical="center"/>
    </xf>
    <xf numFmtId="169" fontId="3" fillId="0" borderId="2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4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0" fontId="0" fillId="0" borderId="0" xfId="0" applyNumberFormat="1" applyFont="1" applyFill="1" applyBorder="1" applyAlignment="1">
      <alignment vertical="center"/>
    </xf>
    <xf numFmtId="169" fontId="81" fillId="0" borderId="2" xfId="22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9" fontId="204" fillId="0" borderId="0" xfId="222" applyNumberFormat="1" applyFont="1" applyFill="1" applyAlignment="1">
      <alignment vertical="center"/>
    </xf>
    <xf numFmtId="169" fontId="204" fillId="0" borderId="0" xfId="222" applyNumberFormat="1" applyFont="1" applyFill="1" applyAlignment="1">
      <alignment horizontal="center" vertical="center"/>
    </xf>
    <xf numFmtId="170" fontId="0" fillId="0" borderId="0" xfId="0" applyNumberFormat="1" applyFont="1"/>
    <xf numFmtId="169" fontId="0" fillId="0" borderId="0" xfId="0" applyNumberFormat="1" applyFont="1"/>
    <xf numFmtId="261" fontId="204" fillId="0" borderId="0" xfId="222" applyNumberFormat="1" applyFont="1" applyFill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261" fontId="0" fillId="0" borderId="0" xfId="0" applyNumberFormat="1" applyFont="1" applyFill="1" applyAlignment="1">
      <alignment vertical="center"/>
    </xf>
    <xf numFmtId="169" fontId="204" fillId="0" borderId="0" xfId="222" applyNumberFormat="1" applyFont="1" applyFill="1" applyBorder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37" fontId="204" fillId="0" borderId="0" xfId="0" applyNumberFormat="1" applyFont="1" applyFill="1" applyBorder="1"/>
    <xf numFmtId="0" fontId="81" fillId="0" borderId="0" xfId="0" applyFont="1" applyFill="1" applyBorder="1" applyAlignment="1">
      <alignment vertical="center"/>
    </xf>
    <xf numFmtId="169" fontId="204" fillId="0" borderId="0" xfId="222" applyNumberFormat="1" applyFont="1" applyFill="1" applyBorder="1" applyAlignment="1">
      <alignment horizontal="left" vertical="center"/>
    </xf>
    <xf numFmtId="169" fontId="81" fillId="0" borderId="0" xfId="0" applyNumberFormat="1" applyFont="1" applyFill="1" applyBorder="1" applyAlignment="1">
      <alignment vertical="center"/>
    </xf>
    <xf numFmtId="261" fontId="204" fillId="0" borderId="0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Border="1" applyAlignment="1">
      <alignment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261" fontId="206" fillId="0" borderId="0" xfId="222" applyNumberFormat="1" applyFont="1" applyFill="1" applyAlignment="1">
      <alignment horizontal="center"/>
    </xf>
    <xf numFmtId="261" fontId="206" fillId="0" borderId="2" xfId="222" applyNumberFormat="1" applyFont="1" applyFill="1" applyBorder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261" fontId="205" fillId="0" borderId="2" xfId="222" applyNumberFormat="1" applyFont="1" applyFill="1" applyBorder="1" applyAlignment="1">
      <alignment horizontal="center"/>
    </xf>
    <xf numFmtId="3" fontId="3" fillId="0" borderId="32" xfId="0" applyNumberFormat="1" applyFont="1" applyFill="1" applyBorder="1" applyAlignment="1">
      <alignment horizontal="center" vertical="center"/>
    </xf>
    <xf numFmtId="169" fontId="8" fillId="0" borderId="0" xfId="222" applyNumberFormat="1" applyFont="1" applyFill="1" applyAlignment="1">
      <alignment horizontal="center" vertical="center"/>
    </xf>
    <xf numFmtId="169" fontId="9" fillId="0" borderId="0" xfId="222" applyNumberFormat="1" applyFont="1" applyFill="1" applyBorder="1" applyAlignment="1">
      <alignment horizontal="right" vertical="center"/>
    </xf>
    <xf numFmtId="261" fontId="9" fillId="0" borderId="0" xfId="222" applyNumberFormat="1" applyFont="1" applyFill="1" applyBorder="1" applyAlignment="1">
      <alignment horizontal="center" vertical="center"/>
    </xf>
    <xf numFmtId="169" fontId="9" fillId="0" borderId="0" xfId="222" applyNumberFormat="1" applyFont="1" applyFill="1" applyBorder="1" applyAlignment="1">
      <alignment vertical="center"/>
    </xf>
    <xf numFmtId="261" fontId="8" fillId="0" borderId="0" xfId="222" applyNumberFormat="1" applyFont="1" applyFill="1" applyBorder="1" applyAlignment="1">
      <alignment horizontal="center" vertical="center"/>
    </xf>
    <xf numFmtId="169" fontId="207" fillId="0" borderId="0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169" fontId="208" fillId="0" borderId="0" xfId="222" applyNumberFormat="1" applyFont="1" applyFill="1" applyBorder="1" applyAlignment="1"/>
    <xf numFmtId="169" fontId="3" fillId="0" borderId="0" xfId="222" applyNumberFormat="1" applyFont="1" applyFill="1" applyBorder="1" applyAlignment="1"/>
    <xf numFmtId="169" fontId="0" fillId="0" borderId="0" xfId="22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261" fontId="206" fillId="0" borderId="0" xfId="222" applyNumberFormat="1" applyFont="1" applyFill="1" applyBorder="1" applyAlignment="1">
      <alignment horizontal="center"/>
    </xf>
    <xf numFmtId="37" fontId="3" fillId="0" borderId="2" xfId="222" applyNumberFormat="1" applyFont="1" applyFill="1" applyBorder="1" applyAlignment="1">
      <alignment horizontal="right"/>
    </xf>
    <xf numFmtId="0" fontId="8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265" fontId="4" fillId="0" borderId="2" xfId="222" applyNumberFormat="1" applyFont="1" applyFill="1" applyBorder="1" applyAlignment="1">
      <alignment horizontal="center" vertical="center"/>
    </xf>
    <xf numFmtId="169" fontId="0" fillId="0" borderId="0" xfId="222" applyNumberFormat="1" applyFont="1" applyAlignment="1">
      <alignment vertical="center"/>
    </xf>
    <xf numFmtId="169" fontId="0" fillId="0" borderId="0" xfId="222" applyNumberFormat="1" applyFont="1" applyAlignment="1">
      <alignment horizontal="center" vertical="center"/>
    </xf>
    <xf numFmtId="169" fontId="0" fillId="0" borderId="0" xfId="222" applyNumberFormat="1" applyFont="1" applyBorder="1" applyAlignment="1">
      <alignment vertical="center"/>
    </xf>
    <xf numFmtId="169" fontId="0" fillId="0" borderId="0" xfId="0" applyNumberFormat="1" applyFont="1" applyFill="1"/>
    <xf numFmtId="169" fontId="0" fillId="0" borderId="2" xfId="222" applyNumberFormat="1" applyFont="1" applyBorder="1" applyAlignment="1">
      <alignment vertical="center"/>
    </xf>
    <xf numFmtId="169" fontId="0" fillId="0" borderId="2" xfId="222" applyNumberFormat="1" applyFont="1" applyBorder="1" applyAlignment="1">
      <alignment horizontal="center" vertical="center"/>
    </xf>
    <xf numFmtId="169" fontId="0" fillId="0" borderId="0" xfId="222" applyNumberFormat="1" applyFont="1" applyAlignment="1">
      <alignment horizontal="right" vertical="center"/>
    </xf>
    <xf numFmtId="169" fontId="4" fillId="0" borderId="0" xfId="222" applyNumberFormat="1" applyFont="1" applyFill="1" applyAlignment="1">
      <alignment horizontal="right" vertical="center"/>
    </xf>
    <xf numFmtId="266" fontId="0" fillId="0" borderId="0" xfId="222" applyNumberFormat="1" applyFont="1" applyFill="1" applyAlignment="1">
      <alignment horizontal="right" vertical="center"/>
    </xf>
    <xf numFmtId="266" fontId="0" fillId="0" borderId="2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0" fontId="81" fillId="0" borderId="0" xfId="0" applyFont="1" applyFill="1" applyAlignment="1">
      <alignment horizontal="left" vertical="center" indent="2"/>
    </xf>
    <xf numFmtId="169" fontId="81" fillId="0" borderId="17" xfId="222" applyNumberFormat="1" applyFont="1" applyFill="1" applyBorder="1" applyAlignment="1">
      <alignment horizontal="left" vertical="center"/>
    </xf>
    <xf numFmtId="43" fontId="81" fillId="0" borderId="0" xfId="222" applyFont="1" applyFill="1" applyAlignment="1">
      <alignment vertical="center"/>
    </xf>
    <xf numFmtId="43" fontId="81" fillId="0" borderId="0" xfId="222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09" fillId="0" borderId="0" xfId="0" applyNumberFormat="1" applyFont="1" applyFill="1" applyBorder="1" applyAlignment="1">
      <alignment horizontal="center" vertical="center"/>
    </xf>
    <xf numFmtId="169" fontId="11" fillId="0" borderId="0" xfId="222" applyNumberFormat="1" applyFont="1" applyFill="1" applyBorder="1" applyAlignment="1">
      <alignment horizontal="left" vertical="center"/>
    </xf>
    <xf numFmtId="261" fontId="3" fillId="0" borderId="17" xfId="222" applyNumberFormat="1" applyFont="1" applyFill="1" applyBorder="1" applyAlignment="1">
      <alignment horizontal="center" vertical="center"/>
    </xf>
    <xf numFmtId="261" fontId="81" fillId="0" borderId="17" xfId="222" applyNumberFormat="1" applyFont="1" applyFill="1" applyBorder="1" applyAlignment="1">
      <alignment horizontal="center" vertical="center"/>
    </xf>
    <xf numFmtId="261" fontId="11" fillId="0" borderId="0" xfId="222" applyNumberFormat="1" applyFont="1" applyFill="1" applyAlignment="1">
      <alignment horizontal="center" vertical="center"/>
    </xf>
    <xf numFmtId="261" fontId="11" fillId="0" borderId="2" xfId="222" applyNumberFormat="1" applyFont="1" applyFill="1" applyBorder="1" applyAlignment="1">
      <alignment horizontal="center" vertical="center"/>
    </xf>
    <xf numFmtId="170" fontId="4" fillId="0" borderId="0" xfId="222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9" fontId="4" fillId="0" borderId="2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0" fontId="81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81" fillId="0" borderId="0" xfId="0" applyFont="1" applyFill="1" applyAlignment="1">
      <alignment horizontal="left" vertical="center"/>
    </xf>
    <xf numFmtId="169" fontId="81" fillId="0" borderId="0" xfId="222" applyNumberFormat="1" applyFont="1" applyFill="1" applyBorder="1" applyAlignment="1">
      <alignment horizontal="left" vertical="center"/>
    </xf>
    <xf numFmtId="261" fontId="81" fillId="0" borderId="0" xfId="22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89" fillId="0" borderId="0" xfId="0" applyFont="1" applyFill="1" applyAlignment="1">
      <alignment vertical="center"/>
    </xf>
    <xf numFmtId="170" fontId="11" fillId="0" borderId="0" xfId="222" applyNumberFormat="1" applyFont="1" applyFill="1" applyAlignment="1">
      <alignment horizontal="right" vertical="center"/>
    </xf>
    <xf numFmtId="170" fontId="81" fillId="0" borderId="0" xfId="222" applyNumberFormat="1" applyFont="1" applyFill="1" applyAlignment="1">
      <alignment horizontal="right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0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vertical="center"/>
    </xf>
    <xf numFmtId="0" fontId="88" fillId="0" borderId="0" xfId="0" applyFont="1" applyFill="1" applyBorder="1" applyAlignment="1">
      <alignment vertical="center"/>
    </xf>
    <xf numFmtId="0" fontId="88" fillId="0" borderId="0" xfId="0" applyFont="1" applyFill="1" applyBorder="1" applyAlignment="1">
      <alignment horizontal="right" vertical="center"/>
    </xf>
    <xf numFmtId="41" fontId="88" fillId="0" borderId="0" xfId="0" applyNumberFormat="1" applyFont="1" applyFill="1" applyBorder="1" applyAlignment="1">
      <alignment horizontal="center" vertical="center"/>
    </xf>
    <xf numFmtId="15" fontId="88" fillId="0" borderId="0" xfId="0" quotePrefix="1" applyNumberFormat="1" applyFont="1" applyFill="1" applyAlignment="1">
      <alignment vertical="center"/>
    </xf>
    <xf numFmtId="0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right" vertical="center"/>
    </xf>
    <xf numFmtId="0" fontId="210" fillId="0" borderId="0" xfId="0" applyFont="1" applyFill="1" applyBorder="1" applyAlignment="1">
      <alignment horizontal="center" vertical="center"/>
    </xf>
    <xf numFmtId="15" fontId="210" fillId="0" borderId="0" xfId="0" quotePrefix="1" applyNumberFormat="1" applyFont="1" applyFill="1" applyAlignment="1">
      <alignment vertical="center"/>
    </xf>
    <xf numFmtId="0" fontId="211" fillId="0" borderId="0" xfId="0" applyFont="1" applyFill="1" applyAlignment="1">
      <alignment vertical="center"/>
    </xf>
    <xf numFmtId="0" fontId="211" fillId="0" borderId="0" xfId="0" applyFont="1" applyFill="1" applyBorder="1" applyAlignment="1">
      <alignment vertical="center"/>
    </xf>
    <xf numFmtId="0" fontId="212" fillId="0" borderId="0" xfId="0" applyFont="1" applyFill="1" applyAlignment="1">
      <alignment vertical="center"/>
    </xf>
    <xf numFmtId="169" fontId="88" fillId="0" borderId="0" xfId="222" applyNumberFormat="1" applyFont="1" applyFill="1" applyAlignment="1">
      <alignment horizontal="right" vertical="center"/>
    </xf>
    <xf numFmtId="169" fontId="88" fillId="0" borderId="0" xfId="222" applyNumberFormat="1" applyFont="1" applyFill="1" applyBorder="1" applyAlignment="1">
      <alignment horizontal="right" vertical="center"/>
    </xf>
    <xf numFmtId="0" fontId="211" fillId="0" borderId="0" xfId="0" applyFont="1" applyFill="1" applyAlignment="1">
      <alignment horizontal="center" vertical="center"/>
    </xf>
    <xf numFmtId="261" fontId="88" fillId="0" borderId="0" xfId="222" applyNumberFormat="1" applyFont="1" applyFill="1" applyBorder="1" applyAlignment="1">
      <alignment horizontal="center" vertical="center"/>
    </xf>
    <xf numFmtId="169" fontId="88" fillId="0" borderId="0" xfId="222" applyNumberFormat="1" applyFont="1" applyFill="1" applyBorder="1" applyAlignment="1">
      <alignment vertical="center"/>
    </xf>
    <xf numFmtId="169" fontId="88" fillId="0" borderId="0" xfId="222" applyNumberFormat="1" applyFont="1" applyFill="1" applyAlignment="1">
      <alignment vertical="center"/>
    </xf>
    <xf numFmtId="169" fontId="212" fillId="0" borderId="0" xfId="222" applyNumberFormat="1" applyFont="1" applyFill="1" applyBorder="1" applyAlignment="1">
      <alignment horizontal="right" vertical="center"/>
    </xf>
    <xf numFmtId="0" fontId="210" fillId="0" borderId="0" xfId="0" applyFont="1" applyFill="1" applyAlignment="1">
      <alignment horizontal="left" vertical="center"/>
    </xf>
    <xf numFmtId="169" fontId="212" fillId="0" borderId="0" xfId="222" applyNumberFormat="1" applyFont="1" applyFill="1" applyAlignment="1">
      <alignment vertical="center"/>
    </xf>
    <xf numFmtId="169" fontId="212" fillId="0" borderId="0" xfId="222" applyNumberFormat="1" applyFont="1" applyFill="1" applyAlignment="1">
      <alignment horizontal="center" vertical="center"/>
    </xf>
    <xf numFmtId="169" fontId="212" fillId="0" borderId="0" xfId="222" applyNumberFormat="1" applyFont="1" applyFill="1" applyBorder="1" applyAlignment="1">
      <alignment vertical="center"/>
    </xf>
    <xf numFmtId="169" fontId="212" fillId="0" borderId="0" xfId="222" applyNumberFormat="1" applyFont="1" applyFill="1" applyAlignment="1">
      <alignment horizontal="right" vertical="center"/>
    </xf>
    <xf numFmtId="261" fontId="88" fillId="0" borderId="2" xfId="222" applyNumberFormat="1" applyFont="1" applyFill="1" applyBorder="1" applyAlignment="1">
      <alignment horizontal="center" vertical="center"/>
    </xf>
    <xf numFmtId="169" fontId="212" fillId="0" borderId="2" xfId="222" applyNumberFormat="1" applyFont="1" applyFill="1" applyBorder="1" applyAlignment="1">
      <alignment vertical="center"/>
    </xf>
    <xf numFmtId="169" fontId="88" fillId="0" borderId="17" xfId="222" applyNumberFormat="1" applyFont="1" applyFill="1" applyBorder="1" applyAlignment="1">
      <alignment horizontal="right" vertical="center"/>
    </xf>
    <xf numFmtId="169" fontId="88" fillId="0" borderId="0" xfId="222" applyNumberFormat="1" applyFont="1" applyFill="1" applyBorder="1" applyAlignment="1">
      <alignment horizontal="center" vertical="center"/>
    </xf>
    <xf numFmtId="261" fontId="212" fillId="0" borderId="2" xfId="222" applyNumberFormat="1" applyFont="1" applyFill="1" applyBorder="1" applyAlignment="1">
      <alignment horizontal="center" vertical="center"/>
    </xf>
    <xf numFmtId="0" fontId="211" fillId="0" borderId="0" xfId="0" applyNumberFormat="1" applyFont="1" applyFill="1" applyAlignment="1">
      <alignment horizontal="center" vertical="center"/>
    </xf>
    <xf numFmtId="169" fontId="88" fillId="0" borderId="2" xfId="222" applyNumberFormat="1" applyFont="1" applyFill="1" applyBorder="1" applyAlignment="1">
      <alignment horizontal="right" vertical="center"/>
    </xf>
    <xf numFmtId="261" fontId="212" fillId="0" borderId="0" xfId="222" applyNumberFormat="1" applyFont="1" applyFill="1" applyBorder="1" applyAlignment="1">
      <alignment horizontal="center" vertical="center"/>
    </xf>
    <xf numFmtId="261" fontId="212" fillId="0" borderId="17" xfId="222" applyNumberFormat="1" applyFont="1" applyFill="1" applyBorder="1" applyAlignment="1">
      <alignment horizontal="center" vertical="center"/>
    </xf>
    <xf numFmtId="169" fontId="212" fillId="0" borderId="0" xfId="222" applyNumberFormat="1" applyFont="1" applyFill="1" applyBorder="1" applyAlignment="1">
      <alignment horizontal="center" vertical="center"/>
    </xf>
    <xf numFmtId="169" fontId="88" fillId="0" borderId="2" xfId="222" applyNumberFormat="1" applyFont="1" applyFill="1" applyBorder="1" applyAlignment="1">
      <alignment horizontal="center" vertical="center"/>
    </xf>
    <xf numFmtId="169" fontId="88" fillId="0" borderId="37" xfId="222" applyNumberFormat="1" applyFont="1" applyFill="1" applyBorder="1" applyAlignment="1">
      <alignment horizontal="right" vertical="center"/>
    </xf>
    <xf numFmtId="0" fontId="212" fillId="0" borderId="0" xfId="0" applyFont="1" applyFill="1" applyBorder="1" applyAlignment="1">
      <alignment horizontal="center" vertical="center"/>
    </xf>
    <xf numFmtId="0" fontId="88" fillId="0" borderId="0" xfId="0" applyNumberFormat="1" applyFont="1" applyFill="1" applyBorder="1" applyAlignment="1">
      <alignment vertical="center"/>
    </xf>
    <xf numFmtId="0" fontId="210" fillId="0" borderId="0" xfId="0" applyNumberFormat="1" applyFont="1" applyFill="1" applyBorder="1" applyAlignment="1">
      <alignment horizontal="center" vertical="center"/>
    </xf>
    <xf numFmtId="0" fontId="210" fillId="0" borderId="0" xfId="0" applyFont="1" applyFill="1" applyAlignment="1">
      <alignment vertical="center"/>
    </xf>
    <xf numFmtId="169" fontId="212" fillId="0" borderId="2" xfId="222" applyNumberFormat="1" applyFont="1" applyFill="1" applyBorder="1" applyAlignment="1">
      <alignment horizontal="center" vertical="center"/>
    </xf>
    <xf numFmtId="37" fontId="88" fillId="0" borderId="2" xfId="222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0" fontId="212" fillId="0" borderId="0" xfId="0" applyFont="1" applyFill="1" applyAlignment="1">
      <alignment horizontal="left" vertical="center"/>
    </xf>
    <xf numFmtId="37" fontId="88" fillId="0" borderId="0" xfId="222" applyNumberFormat="1" applyFont="1" applyFill="1" applyBorder="1" applyAlignment="1">
      <alignment vertical="center"/>
    </xf>
    <xf numFmtId="37" fontId="88" fillId="0" borderId="2" xfId="222" applyNumberFormat="1" applyFont="1" applyFill="1" applyBorder="1" applyAlignment="1">
      <alignment vertical="center"/>
    </xf>
    <xf numFmtId="170" fontId="212" fillId="0" borderId="0" xfId="222" applyNumberFormat="1" applyFont="1" applyFill="1" applyAlignment="1">
      <alignment horizontal="right" vertical="center"/>
    </xf>
    <xf numFmtId="170" fontId="88" fillId="0" borderId="0" xfId="222" applyNumberFormat="1" applyFont="1" applyFill="1" applyAlignment="1">
      <alignment horizontal="right" vertical="center"/>
    </xf>
    <xf numFmtId="0" fontId="212" fillId="0" borderId="0" xfId="0" applyFont="1" applyFill="1"/>
    <xf numFmtId="261" fontId="3" fillId="0" borderId="32" xfId="22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0" fontId="3" fillId="0" borderId="0" xfId="0" applyFont="1" applyBorder="1" applyAlignment="1">
      <alignment vertical="center"/>
    </xf>
    <xf numFmtId="15" fontId="0" fillId="0" borderId="0" xfId="0" quotePrefix="1" applyNumberFormat="1" applyFont="1" applyFill="1" applyAlignment="1">
      <alignment vertical="center"/>
    </xf>
    <xf numFmtId="169" fontId="205" fillId="0" borderId="0" xfId="222" applyNumberFormat="1" applyFont="1" applyFill="1" applyBorder="1"/>
    <xf numFmtId="169" fontId="205" fillId="0" borderId="0" xfId="222" applyNumberFormat="1" applyFont="1" applyFill="1" applyBorder="1" applyAlignment="1">
      <alignment horizontal="right"/>
    </xf>
    <xf numFmtId="261" fontId="0" fillId="0" borderId="0" xfId="222" applyNumberFormat="1" applyFont="1" applyFill="1" applyAlignment="1">
      <alignment horizontal="center"/>
    </xf>
    <xf numFmtId="261" fontId="0" fillId="0" borderId="2" xfId="222" applyNumberFormat="1" applyFont="1" applyFill="1" applyBorder="1" applyAlignment="1">
      <alignment horizontal="center" vertical="center"/>
    </xf>
    <xf numFmtId="169" fontId="3" fillId="0" borderId="32" xfId="222" applyNumberFormat="1" applyFont="1" applyFill="1" applyBorder="1"/>
    <xf numFmtId="169" fontId="3" fillId="0" borderId="2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/>
    <xf numFmtId="0" fontId="0" fillId="0" borderId="32" xfId="0" applyFont="1" applyFill="1" applyBorder="1" applyAlignment="1">
      <alignment vertical="center"/>
    </xf>
    <xf numFmtId="169" fontId="3" fillId="0" borderId="0" xfId="222" applyNumberFormat="1" applyFont="1" applyFill="1" applyBorder="1"/>
    <xf numFmtId="169" fontId="3" fillId="0" borderId="32" xfId="222" applyNumberFormat="1" applyFont="1" applyBorder="1" applyAlignment="1">
      <alignment vertical="center"/>
    </xf>
    <xf numFmtId="169" fontId="0" fillId="0" borderId="32" xfId="222" applyNumberFormat="1" applyFont="1" applyBorder="1" applyAlignment="1">
      <alignment vertical="center"/>
    </xf>
    <xf numFmtId="169" fontId="213" fillId="0" borderId="0" xfId="222" applyNumberFormat="1" applyFont="1" applyFill="1" applyBorder="1" applyAlignment="1">
      <alignment horizontal="center" vertical="center"/>
    </xf>
    <xf numFmtId="169" fontId="214" fillId="0" borderId="0" xfId="222" applyNumberFormat="1" applyFont="1" applyFill="1" applyBorder="1" applyAlignment="1">
      <alignment horizontal="center" vertical="center"/>
    </xf>
    <xf numFmtId="169" fontId="213" fillId="0" borderId="0" xfId="222" applyNumberFormat="1" applyFont="1" applyFill="1" applyBorder="1" applyAlignment="1">
      <alignment horizontal="right" vertical="center"/>
    </xf>
    <xf numFmtId="170" fontId="88" fillId="0" borderId="0" xfId="222" applyNumberFormat="1" applyFont="1" applyFill="1" applyBorder="1" applyAlignment="1">
      <alignment horizontal="right" vertical="center"/>
    </xf>
    <xf numFmtId="169" fontId="88" fillId="0" borderId="2" xfId="222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1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81" fillId="0" borderId="0" xfId="0" applyFont="1" applyFill="1" applyAlignment="1">
      <alignment horizontal="left" vertical="center"/>
    </xf>
    <xf numFmtId="0" fontId="201" fillId="0" borderId="0" xfId="0" applyFont="1" applyFill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2" xfId="0" applyFont="1" applyFill="1" applyBorder="1" applyAlignment="1">
      <alignment horizontal="center" vertical="center"/>
    </xf>
    <xf numFmtId="41" fontId="88" fillId="0" borderId="2" xfId="0" applyNumberFormat="1" applyFont="1" applyFill="1" applyBorder="1" applyAlignment="1">
      <alignment horizontal="right" vertical="center"/>
    </xf>
    <xf numFmtId="0" fontId="212" fillId="0" borderId="0" xfId="0" applyFont="1" applyFill="1" applyAlignment="1">
      <alignment horizontal="center" vertical="center"/>
    </xf>
    <xf numFmtId="0" fontId="8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28169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257885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2719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246936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242454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29026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804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A_Conso\2019\02_Audit\Q2\Draft%20FS\BJC\BJC62Q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onths"/>
      <sheetName val="PL 6 months"/>
      <sheetName val="SE-61 (Conso)"/>
      <sheetName val="SE-62 (Conso)"/>
      <sheetName val="SE-61(Separate)"/>
      <sheetName val="SE-62 (Separate)"/>
      <sheetName val="CF"/>
    </sheetNames>
    <sheetDataSet>
      <sheetData sheetId="0" refreshError="1"/>
      <sheetData sheetId="1" refreshError="1">
        <row r="10">
          <cell r="D10">
            <v>40434830</v>
          </cell>
        </row>
        <row r="71">
          <cell r="D71">
            <v>138447</v>
          </cell>
        </row>
        <row r="76">
          <cell r="D76">
            <v>83709</v>
          </cell>
          <cell r="H76">
            <v>0</v>
          </cell>
        </row>
        <row r="80">
          <cell r="D80">
            <v>0.38154094617381046</v>
          </cell>
          <cell r="H80">
            <v>0.38496250145895988</v>
          </cell>
        </row>
        <row r="81">
          <cell r="D81">
            <v>0.3812963790835871</v>
          </cell>
          <cell r="H81">
            <v>0.38471573363886563</v>
          </cell>
        </row>
      </sheetData>
      <sheetData sheetId="2" refreshError="1">
        <row r="10">
          <cell r="D10">
            <v>78824305</v>
          </cell>
        </row>
        <row r="58">
          <cell r="H58">
            <v>-27171</v>
          </cell>
        </row>
        <row r="59">
          <cell r="H59">
            <v>5434.2000000000007</v>
          </cell>
        </row>
        <row r="63">
          <cell r="H63">
            <v>0</v>
          </cell>
        </row>
        <row r="65">
          <cell r="H65">
            <v>0</v>
          </cell>
        </row>
        <row r="82">
          <cell r="D82">
            <v>0.75728820333479052</v>
          </cell>
          <cell r="H82">
            <v>0.41586268601011678</v>
          </cell>
        </row>
        <row r="83">
          <cell r="D83">
            <v>0.75681047646935917</v>
          </cell>
          <cell r="H83">
            <v>0.41560039473635124</v>
          </cell>
        </row>
      </sheetData>
      <sheetData sheetId="3" refreshError="1"/>
      <sheetData sheetId="4" refreshError="1">
        <row r="20">
          <cell r="D20">
            <v>2353</v>
          </cell>
          <cell r="F20">
            <v>-2996</v>
          </cell>
          <cell r="H20">
            <v>106048</v>
          </cell>
          <cell r="T20">
            <v>-21312</v>
          </cell>
        </row>
        <row r="21">
          <cell r="F21">
            <v>16094</v>
          </cell>
        </row>
        <row r="22">
          <cell r="T22">
            <v>29649</v>
          </cell>
        </row>
        <row r="23">
          <cell r="P23">
            <v>5455</v>
          </cell>
          <cell r="T23">
            <v>-5455</v>
          </cell>
        </row>
        <row r="24">
          <cell r="Z24">
            <v>-2201574</v>
          </cell>
        </row>
        <row r="25">
          <cell r="AF25">
            <v>-138093</v>
          </cell>
        </row>
        <row r="26">
          <cell r="V26">
            <v>6067</v>
          </cell>
          <cell r="Z26">
            <v>-6067</v>
          </cell>
        </row>
        <row r="31">
          <cell r="AF31">
            <v>-95692</v>
          </cell>
        </row>
        <row r="32">
          <cell r="L32">
            <v>-75491</v>
          </cell>
        </row>
        <row r="35">
          <cell r="Z35">
            <v>3031614</v>
          </cell>
          <cell r="AF35">
            <v>284137</v>
          </cell>
        </row>
        <row r="36">
          <cell r="AF36">
            <v>-84891</v>
          </cell>
        </row>
      </sheetData>
      <sheetData sheetId="5" refreshError="1"/>
      <sheetData sheetId="6" refreshError="1">
        <row r="16">
          <cell r="C16">
            <v>2353</v>
          </cell>
          <cell r="E16">
            <v>-2996</v>
          </cell>
          <cell r="G16">
            <v>106048</v>
          </cell>
          <cell r="M16">
            <v>-21312</v>
          </cell>
        </row>
        <row r="17">
          <cell r="E17">
            <v>16094</v>
          </cell>
        </row>
        <row r="18">
          <cell r="M18">
            <v>29649</v>
          </cell>
        </row>
        <row r="19">
          <cell r="K19">
            <v>5455</v>
          </cell>
          <cell r="M19">
            <v>-5455</v>
          </cell>
        </row>
        <row r="20">
          <cell r="S20">
            <v>-2201574</v>
          </cell>
        </row>
        <row r="21">
          <cell r="O21">
            <v>6067</v>
          </cell>
          <cell r="S21">
            <v>-6067</v>
          </cell>
        </row>
        <row r="25">
          <cell r="S25">
            <v>1643023.6</v>
          </cell>
        </row>
      </sheetData>
      <sheetData sheetId="7" refreshError="1">
        <row r="10">
          <cell r="C10">
            <v>3817507</v>
          </cell>
        </row>
        <row r="68">
          <cell r="E68">
            <v>153994</v>
          </cell>
        </row>
        <row r="70">
          <cell r="C70">
            <v>-861811</v>
          </cell>
          <cell r="G70">
            <v>-44808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3"/>
  <sheetViews>
    <sheetView view="pageBreakPreview" zoomScale="78" zoomScaleNormal="85" zoomScaleSheetLayoutView="78" workbookViewId="0">
      <selection activeCell="A58" sqref="A58:AI58"/>
    </sheetView>
  </sheetViews>
  <sheetFormatPr defaultColWidth="9.140625" defaultRowHeight="21" customHeight="1"/>
  <cols>
    <col min="1" max="1" width="49.42578125" style="157" customWidth="1"/>
    <col min="2" max="2" width="10.140625" style="24" customWidth="1"/>
    <col min="3" max="3" width="1.85546875" style="157" customWidth="1"/>
    <col min="4" max="4" width="14.140625" style="157" customWidth="1"/>
    <col min="5" max="5" width="1.85546875" style="157" customWidth="1"/>
    <col min="6" max="6" width="14.140625" style="157" bestFit="1" customWidth="1"/>
    <col min="7" max="7" width="1.85546875" style="157" customWidth="1"/>
    <col min="8" max="8" width="14.140625" style="157" customWidth="1"/>
    <col min="9" max="9" width="1.85546875" style="157" customWidth="1"/>
    <col min="10" max="10" width="14.140625" style="157" customWidth="1"/>
    <col min="11" max="16384" width="9.140625" style="157"/>
  </cols>
  <sheetData>
    <row r="1" spans="1:12" ht="21" customHeight="1">
      <c r="A1" s="401" t="s">
        <v>85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2" ht="21" customHeight="1">
      <c r="A2" s="401" t="s">
        <v>93</v>
      </c>
      <c r="B2" s="401"/>
      <c r="C2" s="401"/>
      <c r="D2" s="401"/>
      <c r="E2" s="401"/>
      <c r="F2" s="401"/>
      <c r="G2" s="401"/>
      <c r="H2" s="401"/>
      <c r="I2" s="401"/>
      <c r="J2" s="401"/>
    </row>
    <row r="3" spans="1:12" ht="21" customHeight="1">
      <c r="A3" s="402" t="s">
        <v>265</v>
      </c>
      <c r="B3" s="402"/>
      <c r="C3" s="402"/>
      <c r="D3" s="402"/>
      <c r="E3" s="402"/>
      <c r="F3" s="402"/>
      <c r="G3" s="402"/>
      <c r="H3" s="402"/>
      <c r="I3" s="402"/>
      <c r="J3" s="402"/>
    </row>
    <row r="4" spans="1:12" ht="21" customHeight="1">
      <c r="A4" s="158"/>
      <c r="B4" s="159"/>
      <c r="C4" s="159"/>
      <c r="D4" s="141"/>
      <c r="E4" s="160"/>
      <c r="F4" s="160"/>
      <c r="G4" s="160"/>
      <c r="H4" s="403" t="s">
        <v>232</v>
      </c>
      <c r="I4" s="403"/>
      <c r="J4" s="403"/>
    </row>
    <row r="5" spans="1:12" ht="6" customHeight="1">
      <c r="A5" s="161"/>
      <c r="B5" s="9"/>
      <c r="C5" s="9"/>
      <c r="D5" s="21"/>
      <c r="E5" s="75"/>
      <c r="F5" s="75"/>
      <c r="G5" s="75"/>
      <c r="H5" s="75"/>
      <c r="I5" s="75"/>
      <c r="J5" s="75"/>
    </row>
    <row r="6" spans="1:12" ht="21" customHeight="1">
      <c r="A6" s="72"/>
      <c r="B6" s="289"/>
      <c r="C6" s="400" t="s">
        <v>42</v>
      </c>
      <c r="D6" s="400"/>
      <c r="E6" s="400"/>
      <c r="F6" s="400"/>
      <c r="G6" s="400"/>
      <c r="H6" s="400" t="s">
        <v>40</v>
      </c>
      <c r="I6" s="400"/>
      <c r="J6" s="400"/>
    </row>
    <row r="7" spans="1:12" ht="21" customHeight="1">
      <c r="A7" s="72"/>
      <c r="B7" s="12" t="s">
        <v>76</v>
      </c>
      <c r="C7" s="12"/>
      <c r="D7" s="155" t="s">
        <v>228</v>
      </c>
      <c r="E7" s="155"/>
      <c r="F7" s="155" t="s">
        <v>228</v>
      </c>
      <c r="G7" s="155"/>
      <c r="H7" s="155" t="s">
        <v>228</v>
      </c>
      <c r="I7" s="155"/>
      <c r="J7" s="155" t="s">
        <v>228</v>
      </c>
    </row>
    <row r="8" spans="1:12" ht="21" customHeight="1">
      <c r="A8" s="72"/>
      <c r="B8" s="290"/>
      <c r="C8" s="111"/>
      <c r="D8" s="152" t="s">
        <v>264</v>
      </c>
      <c r="E8" s="155"/>
      <c r="F8" s="152" t="s">
        <v>81</v>
      </c>
      <c r="G8" s="155"/>
      <c r="H8" s="152" t="s">
        <v>264</v>
      </c>
      <c r="I8" s="155"/>
      <c r="J8" s="152" t="s">
        <v>81</v>
      </c>
    </row>
    <row r="9" spans="1:12" ht="21" customHeight="1">
      <c r="A9" s="84"/>
      <c r="B9" s="290"/>
      <c r="C9" s="111"/>
      <c r="D9" s="155">
        <v>2019</v>
      </c>
      <c r="E9" s="155"/>
      <c r="F9" s="155">
        <v>2018</v>
      </c>
      <c r="G9" s="155"/>
      <c r="H9" s="155">
        <v>2019</v>
      </c>
      <c r="I9" s="155"/>
      <c r="J9" s="155">
        <v>2018</v>
      </c>
    </row>
    <row r="10" spans="1:12" ht="21" customHeight="1">
      <c r="A10" s="84"/>
      <c r="B10" s="290"/>
      <c r="C10" s="190"/>
      <c r="D10" s="189" t="s">
        <v>249</v>
      </c>
      <c r="E10" s="189"/>
      <c r="F10" s="189"/>
      <c r="G10" s="189"/>
      <c r="H10" s="189" t="s">
        <v>249</v>
      </c>
      <c r="I10" s="189"/>
      <c r="J10" s="189"/>
    </row>
    <row r="11" spans="1:12" ht="21" customHeight="1">
      <c r="A11" s="111" t="s">
        <v>12</v>
      </c>
      <c r="B11" s="10"/>
      <c r="C11" s="10"/>
      <c r="D11" s="9"/>
      <c r="E11" s="9"/>
      <c r="F11" s="9"/>
      <c r="G11" s="9"/>
      <c r="H11" s="9"/>
      <c r="I11" s="9"/>
      <c r="J11" s="9"/>
    </row>
    <row r="12" spans="1:12" ht="21" customHeight="1">
      <c r="A12" s="82" t="s">
        <v>13</v>
      </c>
      <c r="B12" s="289"/>
      <c r="C12" s="8"/>
      <c r="D12" s="10"/>
      <c r="E12" s="10"/>
      <c r="F12" s="10"/>
      <c r="G12" s="10"/>
      <c r="H12" s="10"/>
      <c r="I12" s="10"/>
      <c r="J12" s="10"/>
    </row>
    <row r="13" spans="1:12" ht="21" customHeight="1">
      <c r="A13" s="72" t="s">
        <v>4</v>
      </c>
      <c r="B13" s="74"/>
      <c r="C13" s="74"/>
      <c r="D13" s="77">
        <v>4295452</v>
      </c>
      <c r="E13" s="163"/>
      <c r="F13" s="162">
        <v>5709686</v>
      </c>
      <c r="G13" s="162"/>
      <c r="H13" s="77">
        <v>89420</v>
      </c>
      <c r="I13" s="162"/>
      <c r="J13" s="162">
        <v>116120</v>
      </c>
      <c r="L13" s="197"/>
    </row>
    <row r="14" spans="1:12" ht="21" customHeight="1">
      <c r="A14" s="72" t="s">
        <v>303</v>
      </c>
      <c r="B14" s="74"/>
      <c r="C14" s="74"/>
      <c r="D14" s="77">
        <v>1022287</v>
      </c>
      <c r="E14" s="163"/>
      <c r="F14" s="162">
        <v>568417</v>
      </c>
      <c r="G14" s="162"/>
      <c r="H14" s="151">
        <v>0</v>
      </c>
      <c r="I14" s="164"/>
      <c r="J14" s="151">
        <v>0</v>
      </c>
      <c r="L14" s="197"/>
    </row>
    <row r="15" spans="1:12" ht="21" customHeight="1">
      <c r="A15" s="72" t="s">
        <v>197</v>
      </c>
      <c r="B15" s="74"/>
      <c r="C15" s="74"/>
      <c r="D15" s="77"/>
      <c r="E15" s="163"/>
      <c r="F15" s="162"/>
      <c r="G15" s="163"/>
      <c r="H15" s="77"/>
      <c r="I15" s="162"/>
      <c r="J15" s="78"/>
      <c r="L15" s="197"/>
    </row>
    <row r="16" spans="1:12" ht="21" customHeight="1">
      <c r="A16" s="165" t="s">
        <v>88</v>
      </c>
      <c r="B16" s="292" t="s">
        <v>278</v>
      </c>
      <c r="C16" s="74"/>
      <c r="D16" s="77">
        <v>9495417</v>
      </c>
      <c r="E16" s="163"/>
      <c r="F16" s="162">
        <v>10591068</v>
      </c>
      <c r="G16" s="162"/>
      <c r="H16" s="77">
        <v>2511930</v>
      </c>
      <c r="I16" s="162"/>
      <c r="J16" s="162">
        <v>2262845</v>
      </c>
      <c r="L16" s="197"/>
    </row>
    <row r="17" spans="1:12" ht="21" customHeight="1">
      <c r="A17" s="165" t="s">
        <v>73</v>
      </c>
      <c r="B17" s="292">
        <v>4</v>
      </c>
      <c r="C17" s="74"/>
      <c r="D17" s="77">
        <v>4122536</v>
      </c>
      <c r="E17" s="163"/>
      <c r="F17" s="162">
        <v>3521429</v>
      </c>
      <c r="G17" s="162"/>
      <c r="H17" s="77">
        <v>5142605</v>
      </c>
      <c r="I17" s="162"/>
      <c r="J17" s="162">
        <v>4786114</v>
      </c>
      <c r="L17" s="197"/>
    </row>
    <row r="18" spans="1:12" ht="21" customHeight="1">
      <c r="A18" s="165" t="s">
        <v>113</v>
      </c>
      <c r="B18" s="292" t="s">
        <v>279</v>
      </c>
      <c r="C18" s="74"/>
      <c r="D18" s="77">
        <v>1449707</v>
      </c>
      <c r="E18" s="163"/>
      <c r="F18" s="162">
        <v>1579975</v>
      </c>
      <c r="G18" s="162"/>
      <c r="H18" s="151">
        <v>0</v>
      </c>
      <c r="I18" s="164"/>
      <c r="J18" s="151">
        <v>0</v>
      </c>
      <c r="L18" s="197"/>
    </row>
    <row r="19" spans="1:12" ht="21" customHeight="1">
      <c r="A19" s="72" t="s">
        <v>52</v>
      </c>
      <c r="B19" s="292">
        <v>4</v>
      </c>
      <c r="C19" s="74"/>
      <c r="D19" s="151">
        <v>0</v>
      </c>
      <c r="E19" s="163"/>
      <c r="F19" s="162">
        <v>15300</v>
      </c>
      <c r="G19" s="162"/>
      <c r="H19" s="77">
        <v>142258719</v>
      </c>
      <c r="I19" s="162"/>
      <c r="J19" s="162">
        <v>143926156</v>
      </c>
      <c r="L19" s="197"/>
    </row>
    <row r="20" spans="1:12" ht="21" customHeight="1">
      <c r="A20" s="166" t="s">
        <v>10</v>
      </c>
      <c r="B20" s="74"/>
      <c r="C20" s="74"/>
      <c r="D20" s="77">
        <v>20573770</v>
      </c>
      <c r="E20" s="163"/>
      <c r="F20" s="162">
        <v>21309795</v>
      </c>
      <c r="G20" s="162"/>
      <c r="H20" s="77">
        <v>612297</v>
      </c>
      <c r="I20" s="162"/>
      <c r="J20" s="162">
        <v>652537</v>
      </c>
      <c r="L20" s="197"/>
    </row>
    <row r="21" spans="1:12" ht="21" customHeight="1">
      <c r="A21" s="166" t="s">
        <v>0</v>
      </c>
      <c r="B21" s="292">
        <v>4</v>
      </c>
      <c r="C21" s="74"/>
      <c r="D21" s="77">
        <v>179295</v>
      </c>
      <c r="E21" s="163"/>
      <c r="F21" s="162">
        <v>64774</v>
      </c>
      <c r="G21" s="162"/>
      <c r="H21" s="77">
        <v>463</v>
      </c>
      <c r="I21" s="162"/>
      <c r="J21" s="162">
        <v>318</v>
      </c>
      <c r="L21" s="197"/>
    </row>
    <row r="22" spans="1:12" ht="21" customHeight="1">
      <c r="A22" s="167" t="s">
        <v>14</v>
      </c>
      <c r="B22" s="74"/>
      <c r="C22" s="74"/>
      <c r="D22" s="179">
        <f>SUM(D13:D21)</f>
        <v>41138464</v>
      </c>
      <c r="E22" s="169"/>
      <c r="F22" s="179">
        <f>SUM(F13:F21)</f>
        <v>43360444</v>
      </c>
      <c r="G22" s="169"/>
      <c r="H22" s="179">
        <f>SUM(H13:H21)</f>
        <v>150615434</v>
      </c>
      <c r="I22" s="169"/>
      <c r="J22" s="179">
        <f>SUM(J13:J21)</f>
        <v>151744090</v>
      </c>
    </row>
    <row r="23" spans="1:12" ht="21" customHeight="1">
      <c r="A23" s="72"/>
      <c r="B23" s="74"/>
      <c r="C23" s="74"/>
      <c r="D23" s="170"/>
      <c r="E23" s="170"/>
      <c r="F23" s="170"/>
      <c r="G23" s="170"/>
      <c r="H23" s="170"/>
      <c r="I23" s="170"/>
      <c r="J23" s="170"/>
    </row>
    <row r="24" spans="1:12" ht="21" customHeight="1">
      <c r="A24" s="82" t="s">
        <v>15</v>
      </c>
      <c r="B24" s="74"/>
      <c r="C24" s="74"/>
      <c r="D24" s="170"/>
      <c r="E24" s="170"/>
      <c r="F24" s="170"/>
      <c r="G24" s="170"/>
      <c r="H24" s="170"/>
      <c r="I24" s="170"/>
      <c r="J24" s="170"/>
    </row>
    <row r="25" spans="1:12" ht="21" customHeight="1">
      <c r="A25" s="72" t="s">
        <v>47</v>
      </c>
      <c r="B25" s="292">
        <v>8</v>
      </c>
      <c r="C25" s="74"/>
      <c r="D25" s="151">
        <v>0</v>
      </c>
      <c r="E25" s="163"/>
      <c r="F25" s="151">
        <v>0</v>
      </c>
      <c r="G25" s="164"/>
      <c r="H25" s="162">
        <v>107636765</v>
      </c>
      <c r="I25" s="162"/>
      <c r="J25" s="162">
        <v>107636765</v>
      </c>
      <c r="K25" s="195"/>
      <c r="L25" s="198"/>
    </row>
    <row r="26" spans="1:12" ht="21" customHeight="1">
      <c r="A26" s="72" t="s">
        <v>256</v>
      </c>
      <c r="B26" s="292">
        <v>9</v>
      </c>
      <c r="C26" s="74"/>
      <c r="D26" s="162">
        <v>96893</v>
      </c>
      <c r="E26" s="163"/>
      <c r="F26" s="162">
        <v>96094</v>
      </c>
      <c r="G26" s="162"/>
      <c r="H26" s="151">
        <v>0</v>
      </c>
      <c r="I26" s="164"/>
      <c r="J26" s="151">
        <v>0</v>
      </c>
      <c r="K26" s="196"/>
      <c r="L26" s="198"/>
    </row>
    <row r="27" spans="1:12" ht="21" customHeight="1">
      <c r="A27" s="72" t="s">
        <v>100</v>
      </c>
      <c r="B27" s="292">
        <v>10</v>
      </c>
      <c r="C27" s="74"/>
      <c r="D27" s="162">
        <v>2934590</v>
      </c>
      <c r="E27" s="163"/>
      <c r="F27" s="162">
        <v>3113569</v>
      </c>
      <c r="G27" s="162"/>
      <c r="H27" s="162">
        <v>231914</v>
      </c>
      <c r="I27" s="162"/>
      <c r="J27" s="162">
        <v>231914</v>
      </c>
      <c r="K27" s="195"/>
      <c r="L27" s="198"/>
    </row>
    <row r="28" spans="1:12" ht="21" customHeight="1">
      <c r="A28" s="72" t="s">
        <v>39</v>
      </c>
      <c r="B28" s="74"/>
      <c r="C28" s="74"/>
      <c r="D28" s="162">
        <v>113577</v>
      </c>
      <c r="E28" s="163"/>
      <c r="F28" s="162">
        <v>114577</v>
      </c>
      <c r="G28" s="162"/>
      <c r="H28" s="151">
        <v>0</v>
      </c>
      <c r="I28" s="162"/>
      <c r="J28" s="151">
        <v>0</v>
      </c>
      <c r="K28" s="196"/>
      <c r="L28" s="198"/>
    </row>
    <row r="29" spans="1:12" ht="21" customHeight="1">
      <c r="A29" s="72" t="s">
        <v>254</v>
      </c>
      <c r="B29" s="292">
        <v>4</v>
      </c>
      <c r="C29" s="74"/>
      <c r="D29" s="151">
        <v>0</v>
      </c>
      <c r="E29" s="163"/>
      <c r="F29" s="151">
        <v>0</v>
      </c>
      <c r="G29" s="164"/>
      <c r="H29" s="162">
        <v>261000</v>
      </c>
      <c r="I29" s="162"/>
      <c r="J29" s="162">
        <v>261000</v>
      </c>
      <c r="K29" s="195"/>
      <c r="L29" s="198"/>
    </row>
    <row r="30" spans="1:12" ht="21" customHeight="1">
      <c r="A30" s="72" t="s">
        <v>229</v>
      </c>
      <c r="B30" s="74"/>
      <c r="C30" s="74"/>
      <c r="D30" s="162">
        <v>12866087</v>
      </c>
      <c r="E30" s="163"/>
      <c r="F30" s="162">
        <v>12572162</v>
      </c>
      <c r="G30" s="162"/>
      <c r="H30" s="298" t="s">
        <v>161</v>
      </c>
      <c r="I30" s="164"/>
      <c r="J30" s="151" t="s">
        <v>161</v>
      </c>
      <c r="K30" s="196"/>
      <c r="L30" s="198"/>
    </row>
    <row r="31" spans="1:12" ht="21" customHeight="1">
      <c r="A31" s="72" t="s">
        <v>62</v>
      </c>
      <c r="B31" s="74"/>
      <c r="C31" s="74"/>
      <c r="D31" s="162">
        <v>33986269</v>
      </c>
      <c r="E31" s="163"/>
      <c r="F31" s="162">
        <v>34458335</v>
      </c>
      <c r="G31" s="162"/>
      <c r="H31" s="162">
        <v>58745</v>
      </c>
      <c r="I31" s="162"/>
      <c r="J31" s="162">
        <v>62232</v>
      </c>
      <c r="K31" s="195"/>
      <c r="L31" s="198"/>
    </row>
    <row r="32" spans="1:12" ht="21" customHeight="1">
      <c r="A32" s="72" t="s">
        <v>230</v>
      </c>
      <c r="B32" s="292">
        <v>11</v>
      </c>
      <c r="C32" s="74"/>
      <c r="D32" s="162">
        <v>65883234</v>
      </c>
      <c r="E32" s="163"/>
      <c r="F32" s="162">
        <v>66326864</v>
      </c>
      <c r="G32" s="162"/>
      <c r="H32" s="162">
        <v>238123</v>
      </c>
      <c r="I32" s="162"/>
      <c r="J32" s="162">
        <v>251409</v>
      </c>
      <c r="K32" s="195"/>
      <c r="L32" s="198"/>
    </row>
    <row r="33" spans="1:12" ht="21" customHeight="1">
      <c r="A33" s="72" t="s">
        <v>63</v>
      </c>
      <c r="B33" s="74"/>
      <c r="C33" s="74"/>
      <c r="D33" s="162">
        <v>158388784</v>
      </c>
      <c r="E33" s="163"/>
      <c r="F33" s="162">
        <v>158398330</v>
      </c>
      <c r="G33" s="162"/>
      <c r="H33" s="151">
        <v>0</v>
      </c>
      <c r="I33" s="164"/>
      <c r="J33" s="151">
        <v>0</v>
      </c>
      <c r="K33" s="196"/>
      <c r="L33" s="198"/>
    </row>
    <row r="34" spans="1:12" ht="21" customHeight="1">
      <c r="A34" s="72" t="s">
        <v>231</v>
      </c>
      <c r="B34" s="74"/>
      <c r="C34" s="74"/>
      <c r="D34" s="162">
        <v>2778133</v>
      </c>
      <c r="E34" s="163"/>
      <c r="F34" s="162">
        <v>2761680</v>
      </c>
      <c r="G34" s="162"/>
      <c r="H34" s="162">
        <v>32520</v>
      </c>
      <c r="I34" s="162"/>
      <c r="J34" s="162">
        <v>35757</v>
      </c>
      <c r="K34" s="195"/>
      <c r="L34" s="198"/>
    </row>
    <row r="35" spans="1:12" ht="21" customHeight="1">
      <c r="A35" s="72" t="s">
        <v>16</v>
      </c>
      <c r="B35" s="74"/>
      <c r="C35" s="74"/>
      <c r="D35" s="162">
        <v>643739</v>
      </c>
      <c r="E35" s="163"/>
      <c r="F35" s="162">
        <v>602768</v>
      </c>
      <c r="G35" s="162"/>
      <c r="H35" s="162">
        <v>210685</v>
      </c>
      <c r="I35" s="162"/>
      <c r="J35" s="162">
        <v>177179</v>
      </c>
      <c r="K35" s="195"/>
      <c r="L35" s="198"/>
    </row>
    <row r="36" spans="1:12" ht="21" customHeight="1">
      <c r="A36" s="72" t="s">
        <v>8</v>
      </c>
      <c r="B36" s="74">
        <v>4</v>
      </c>
      <c r="C36" s="74"/>
      <c r="D36" s="162">
        <v>1172019</v>
      </c>
      <c r="E36" s="163"/>
      <c r="F36" s="162">
        <v>1216218</v>
      </c>
      <c r="G36" s="162"/>
      <c r="H36" s="162">
        <v>2982</v>
      </c>
      <c r="I36" s="162"/>
      <c r="J36" s="162">
        <v>2872</v>
      </c>
      <c r="K36" s="195"/>
      <c r="L36" s="198"/>
    </row>
    <row r="37" spans="1:12" ht="21" customHeight="1">
      <c r="A37" s="167" t="s">
        <v>17</v>
      </c>
      <c r="B37" s="289"/>
      <c r="C37" s="8"/>
      <c r="D37" s="179">
        <f>SUM(D25:D36)</f>
        <v>278863325</v>
      </c>
      <c r="E37" s="171"/>
      <c r="F37" s="168">
        <f>SUM(F25:F36)</f>
        <v>279660597</v>
      </c>
      <c r="G37" s="171"/>
      <c r="H37" s="179">
        <f>SUM(H25:H36)</f>
        <v>108672734</v>
      </c>
      <c r="I37" s="171"/>
      <c r="J37" s="179">
        <f>SUM(J25:J36)</f>
        <v>108659128</v>
      </c>
    </row>
    <row r="38" spans="1:12" ht="21" customHeight="1" thickBot="1">
      <c r="A38" s="84" t="s">
        <v>18</v>
      </c>
      <c r="B38" s="289"/>
      <c r="C38" s="8"/>
      <c r="D38" s="209">
        <f>D22+D37</f>
        <v>320001789</v>
      </c>
      <c r="E38" s="169"/>
      <c r="F38" s="209">
        <f>F22+F37</f>
        <v>323021041</v>
      </c>
      <c r="G38" s="169"/>
      <c r="H38" s="209">
        <f>H22+H37</f>
        <v>259288168</v>
      </c>
      <c r="I38" s="169"/>
      <c r="J38" s="209">
        <f>J22+J37</f>
        <v>260403218</v>
      </c>
    </row>
    <row r="39" spans="1:12" ht="21" customHeight="1" thickTop="1">
      <c r="A39" s="84"/>
      <c r="B39" s="289"/>
      <c r="C39" s="211"/>
      <c r="D39" s="14"/>
      <c r="E39" s="169"/>
      <c r="F39" s="171"/>
      <c r="G39" s="169"/>
      <c r="H39" s="14"/>
      <c r="I39" s="169"/>
      <c r="J39" s="171"/>
    </row>
    <row r="40" spans="1:12" ht="21" customHeight="1">
      <c r="A40" s="84"/>
      <c r="B40" s="289"/>
      <c r="C40" s="211"/>
      <c r="D40" s="14"/>
      <c r="E40" s="169"/>
      <c r="F40" s="171"/>
      <c r="G40" s="169"/>
      <c r="H40" s="14"/>
      <c r="I40" s="169"/>
      <c r="J40" s="171"/>
    </row>
    <row r="41" spans="1:12" ht="15" customHeight="1">
      <c r="A41" s="84"/>
      <c r="B41" s="304"/>
      <c r="C41" s="304"/>
      <c r="D41" s="14"/>
      <c r="E41" s="169"/>
      <c r="F41" s="171"/>
      <c r="G41" s="169"/>
      <c r="H41" s="14"/>
      <c r="I41" s="169"/>
      <c r="J41" s="171"/>
    </row>
    <row r="42" spans="1:12" ht="16.5" customHeight="1">
      <c r="A42" s="84"/>
      <c r="B42" s="304"/>
      <c r="C42" s="304"/>
      <c r="D42" s="14"/>
      <c r="E42" s="169"/>
      <c r="F42" s="171"/>
      <c r="G42" s="169"/>
      <c r="H42" s="14"/>
      <c r="I42" s="169"/>
      <c r="J42" s="171"/>
    </row>
    <row r="43" spans="1:12" ht="15" customHeight="1">
      <c r="A43" s="84"/>
      <c r="B43" s="304"/>
      <c r="C43" s="304"/>
      <c r="D43" s="14"/>
      <c r="E43" s="169"/>
      <c r="F43" s="171"/>
      <c r="G43" s="169"/>
      <c r="H43" s="14"/>
      <c r="I43" s="169"/>
      <c r="J43" s="171"/>
    </row>
    <row r="44" spans="1:12" ht="21" customHeight="1">
      <c r="A44" s="84"/>
      <c r="B44" s="304"/>
      <c r="C44" s="304"/>
      <c r="D44" s="14"/>
      <c r="E44" s="169"/>
      <c r="F44" s="171"/>
      <c r="G44" s="169"/>
      <c r="H44" s="14"/>
      <c r="I44" s="169"/>
      <c r="J44" s="171"/>
    </row>
    <row r="45" spans="1:12" ht="21" customHeight="1">
      <c r="A45" s="84"/>
      <c r="B45" s="304"/>
      <c r="C45" s="304"/>
      <c r="D45" s="14"/>
      <c r="E45" s="169"/>
      <c r="F45" s="171"/>
      <c r="G45" s="169"/>
      <c r="H45" s="14"/>
      <c r="I45" s="169"/>
      <c r="J45" s="171"/>
    </row>
    <row r="46" spans="1:12" ht="21" customHeight="1">
      <c r="A46" s="84"/>
      <c r="B46" s="289"/>
      <c r="C46" s="211"/>
      <c r="D46" s="14"/>
      <c r="E46" s="169"/>
      <c r="F46" s="171"/>
      <c r="G46" s="169"/>
      <c r="H46" s="14"/>
      <c r="I46" s="169"/>
      <c r="J46" s="171"/>
    </row>
    <row r="47" spans="1:12" ht="21" customHeight="1">
      <c r="A47" s="84"/>
      <c r="B47" s="289"/>
      <c r="C47" s="211"/>
      <c r="D47" s="14"/>
      <c r="E47" s="169"/>
      <c r="F47" s="171"/>
      <c r="G47" s="169"/>
      <c r="H47" s="14"/>
      <c r="I47" s="169"/>
      <c r="J47" s="171"/>
    </row>
    <row r="48" spans="1:12" ht="21" customHeight="1">
      <c r="A48" s="84"/>
      <c r="B48" s="289"/>
      <c r="C48" s="257"/>
      <c r="D48" s="14"/>
      <c r="E48" s="169"/>
      <c r="F48" s="171"/>
      <c r="G48" s="169"/>
      <c r="H48" s="14"/>
      <c r="I48" s="169"/>
      <c r="J48" s="171"/>
    </row>
    <row r="49" spans="1:10" ht="21" customHeight="1">
      <c r="A49" s="84"/>
      <c r="B49" s="289"/>
      <c r="C49" s="257"/>
      <c r="D49" s="14"/>
      <c r="E49" s="169"/>
      <c r="F49" s="171"/>
      <c r="G49" s="169"/>
      <c r="H49" s="14"/>
      <c r="I49" s="169"/>
      <c r="J49" s="171"/>
    </row>
    <row r="50" spans="1:10" ht="21" customHeight="1">
      <c r="A50" s="84"/>
      <c r="B50" s="289"/>
      <c r="C50" s="211"/>
      <c r="D50" s="14"/>
      <c r="E50" s="169"/>
      <c r="F50" s="171"/>
      <c r="G50" s="169"/>
      <c r="H50" s="14"/>
      <c r="I50" s="169"/>
      <c r="J50" s="171"/>
    </row>
    <row r="51" spans="1:10" ht="21" customHeight="1">
      <c r="A51" s="156" t="s">
        <v>82</v>
      </c>
      <c r="B51" s="289"/>
      <c r="C51" s="8"/>
      <c r="D51" s="173"/>
      <c r="E51" s="173"/>
      <c r="F51" s="173"/>
      <c r="G51" s="173"/>
      <c r="H51" s="173"/>
      <c r="I51" s="173"/>
      <c r="J51" s="173"/>
    </row>
    <row r="52" spans="1:10" ht="21" customHeight="1">
      <c r="A52" s="84"/>
      <c r="B52" s="289"/>
      <c r="C52" s="8"/>
      <c r="D52" s="173"/>
      <c r="E52" s="173"/>
      <c r="F52" s="173"/>
      <c r="G52" s="173"/>
      <c r="H52" s="173"/>
      <c r="I52" s="173"/>
      <c r="J52" s="173"/>
    </row>
    <row r="53" spans="1:10" ht="21" customHeight="1">
      <c r="A53" s="399">
        <v>1</v>
      </c>
      <c r="B53" s="399"/>
      <c r="C53" s="399"/>
      <c r="D53" s="399"/>
      <c r="E53" s="399"/>
      <c r="F53" s="399"/>
      <c r="G53" s="399"/>
      <c r="H53" s="399"/>
      <c r="I53" s="399"/>
      <c r="J53" s="399"/>
    </row>
  </sheetData>
  <mergeCells count="7">
    <mergeCell ref="A53:J53"/>
    <mergeCell ref="C6:G6"/>
    <mergeCell ref="A1:J1"/>
    <mergeCell ref="A2:J2"/>
    <mergeCell ref="A3:J3"/>
    <mergeCell ref="H4:J4"/>
    <mergeCell ref="H6:J6"/>
  </mergeCells>
  <pageMargins left="0.8" right="0.3" top="0.8" bottom="0.35" header="0.5" footer="0.25"/>
  <pageSetup paperSize="9" scale="7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7"/>
  <sheetViews>
    <sheetView view="pageBreakPreview" zoomScale="90" zoomScaleNormal="85" zoomScaleSheetLayoutView="90" workbookViewId="0">
      <selection activeCell="A58" sqref="A58:AI58"/>
    </sheetView>
  </sheetViews>
  <sheetFormatPr defaultRowHeight="21" customHeight="1"/>
  <cols>
    <col min="1" max="1" width="49.140625" style="72" customWidth="1"/>
    <col min="2" max="2" width="10.140625" style="8" customWidth="1"/>
    <col min="3" max="3" width="1.85546875" style="8" customWidth="1"/>
    <col min="4" max="4" width="14.140625" style="76" customWidth="1"/>
    <col min="5" max="5" width="1.85546875" style="76" customWidth="1"/>
    <col min="6" max="6" width="14.140625" style="76" customWidth="1"/>
    <col min="7" max="7" width="1.85546875" style="76" customWidth="1"/>
    <col min="8" max="8" width="14.140625" style="76" customWidth="1"/>
    <col min="9" max="9" width="1.85546875" style="76" customWidth="1"/>
    <col min="10" max="10" width="14.140625" style="76" customWidth="1"/>
    <col min="11" max="15" width="9.140625" style="156"/>
    <col min="16" max="16" width="16.5703125" style="156" customWidth="1"/>
    <col min="17" max="257" width="9.140625" style="156"/>
    <col min="258" max="258" width="46.140625" style="156" customWidth="1"/>
    <col min="259" max="259" width="5.140625" style="156" bestFit="1" customWidth="1"/>
    <col min="260" max="260" width="13.85546875" style="156" bestFit="1" customWidth="1"/>
    <col min="261" max="261" width="0.85546875" style="156" customWidth="1"/>
    <col min="262" max="262" width="13.85546875" style="156" bestFit="1" customWidth="1"/>
    <col min="263" max="263" width="0.85546875" style="156" customWidth="1"/>
    <col min="264" max="264" width="13.85546875" style="156" customWidth="1"/>
    <col min="265" max="265" width="0.85546875" style="156" customWidth="1"/>
    <col min="266" max="266" width="13.85546875" style="156" customWidth="1"/>
    <col min="267" max="513" width="9.140625" style="156"/>
    <col min="514" max="514" width="46.140625" style="156" customWidth="1"/>
    <col min="515" max="515" width="5.140625" style="156" bestFit="1" customWidth="1"/>
    <col min="516" max="516" width="13.85546875" style="156" bestFit="1" customWidth="1"/>
    <col min="517" max="517" width="0.85546875" style="156" customWidth="1"/>
    <col min="518" max="518" width="13.85546875" style="156" bestFit="1" customWidth="1"/>
    <col min="519" max="519" width="0.85546875" style="156" customWidth="1"/>
    <col min="520" max="520" width="13.85546875" style="156" customWidth="1"/>
    <col min="521" max="521" width="0.85546875" style="156" customWidth="1"/>
    <col min="522" max="522" width="13.85546875" style="156" customWidth="1"/>
    <col min="523" max="769" width="9.140625" style="156"/>
    <col min="770" max="770" width="46.140625" style="156" customWidth="1"/>
    <col min="771" max="771" width="5.140625" style="156" bestFit="1" customWidth="1"/>
    <col min="772" max="772" width="13.85546875" style="156" bestFit="1" customWidth="1"/>
    <col min="773" max="773" width="0.85546875" style="156" customWidth="1"/>
    <col min="774" max="774" width="13.85546875" style="156" bestFit="1" customWidth="1"/>
    <col min="775" max="775" width="0.85546875" style="156" customWidth="1"/>
    <col min="776" max="776" width="13.85546875" style="156" customWidth="1"/>
    <col min="777" max="777" width="0.85546875" style="156" customWidth="1"/>
    <col min="778" max="778" width="13.85546875" style="156" customWidth="1"/>
    <col min="779" max="1025" width="9.140625" style="156"/>
    <col min="1026" max="1026" width="46.140625" style="156" customWidth="1"/>
    <col min="1027" max="1027" width="5.140625" style="156" bestFit="1" customWidth="1"/>
    <col min="1028" max="1028" width="13.85546875" style="156" bestFit="1" customWidth="1"/>
    <col min="1029" max="1029" width="0.85546875" style="156" customWidth="1"/>
    <col min="1030" max="1030" width="13.85546875" style="156" bestFit="1" customWidth="1"/>
    <col min="1031" max="1031" width="0.85546875" style="156" customWidth="1"/>
    <col min="1032" max="1032" width="13.85546875" style="156" customWidth="1"/>
    <col min="1033" max="1033" width="0.85546875" style="156" customWidth="1"/>
    <col min="1034" max="1034" width="13.85546875" style="156" customWidth="1"/>
    <col min="1035" max="1281" width="9.140625" style="156"/>
    <col min="1282" max="1282" width="46.140625" style="156" customWidth="1"/>
    <col min="1283" max="1283" width="5.140625" style="156" bestFit="1" customWidth="1"/>
    <col min="1284" max="1284" width="13.85546875" style="156" bestFit="1" customWidth="1"/>
    <col min="1285" max="1285" width="0.85546875" style="156" customWidth="1"/>
    <col min="1286" max="1286" width="13.85546875" style="156" bestFit="1" customWidth="1"/>
    <col min="1287" max="1287" width="0.85546875" style="156" customWidth="1"/>
    <col min="1288" max="1288" width="13.85546875" style="156" customWidth="1"/>
    <col min="1289" max="1289" width="0.85546875" style="156" customWidth="1"/>
    <col min="1290" max="1290" width="13.85546875" style="156" customWidth="1"/>
    <col min="1291" max="1537" width="9.140625" style="156"/>
    <col min="1538" max="1538" width="46.140625" style="156" customWidth="1"/>
    <col min="1539" max="1539" width="5.140625" style="156" bestFit="1" customWidth="1"/>
    <col min="1540" max="1540" width="13.85546875" style="156" bestFit="1" customWidth="1"/>
    <col min="1541" max="1541" width="0.85546875" style="156" customWidth="1"/>
    <col min="1542" max="1542" width="13.85546875" style="156" bestFit="1" customWidth="1"/>
    <col min="1543" max="1543" width="0.85546875" style="156" customWidth="1"/>
    <col min="1544" max="1544" width="13.85546875" style="156" customWidth="1"/>
    <col min="1545" max="1545" width="0.85546875" style="156" customWidth="1"/>
    <col min="1546" max="1546" width="13.85546875" style="156" customWidth="1"/>
    <col min="1547" max="1793" width="9.140625" style="156"/>
    <col min="1794" max="1794" width="46.140625" style="156" customWidth="1"/>
    <col min="1795" max="1795" width="5.140625" style="156" bestFit="1" customWidth="1"/>
    <col min="1796" max="1796" width="13.85546875" style="156" bestFit="1" customWidth="1"/>
    <col min="1797" max="1797" width="0.85546875" style="156" customWidth="1"/>
    <col min="1798" max="1798" width="13.85546875" style="156" bestFit="1" customWidth="1"/>
    <col min="1799" max="1799" width="0.85546875" style="156" customWidth="1"/>
    <col min="1800" max="1800" width="13.85546875" style="156" customWidth="1"/>
    <col min="1801" max="1801" width="0.85546875" style="156" customWidth="1"/>
    <col min="1802" max="1802" width="13.85546875" style="156" customWidth="1"/>
    <col min="1803" max="2049" width="9.140625" style="156"/>
    <col min="2050" max="2050" width="46.140625" style="156" customWidth="1"/>
    <col min="2051" max="2051" width="5.140625" style="156" bestFit="1" customWidth="1"/>
    <col min="2052" max="2052" width="13.85546875" style="156" bestFit="1" customWidth="1"/>
    <col min="2053" max="2053" width="0.85546875" style="156" customWidth="1"/>
    <col min="2054" max="2054" width="13.85546875" style="156" bestFit="1" customWidth="1"/>
    <col min="2055" max="2055" width="0.85546875" style="156" customWidth="1"/>
    <col min="2056" max="2056" width="13.85546875" style="156" customWidth="1"/>
    <col min="2057" max="2057" width="0.85546875" style="156" customWidth="1"/>
    <col min="2058" max="2058" width="13.85546875" style="156" customWidth="1"/>
    <col min="2059" max="2305" width="9.140625" style="156"/>
    <col min="2306" max="2306" width="46.140625" style="156" customWidth="1"/>
    <col min="2307" max="2307" width="5.140625" style="156" bestFit="1" customWidth="1"/>
    <col min="2308" max="2308" width="13.85546875" style="156" bestFit="1" customWidth="1"/>
    <col min="2309" max="2309" width="0.85546875" style="156" customWidth="1"/>
    <col min="2310" max="2310" width="13.85546875" style="156" bestFit="1" customWidth="1"/>
    <col min="2311" max="2311" width="0.85546875" style="156" customWidth="1"/>
    <col min="2312" max="2312" width="13.85546875" style="156" customWidth="1"/>
    <col min="2313" max="2313" width="0.85546875" style="156" customWidth="1"/>
    <col min="2314" max="2314" width="13.85546875" style="156" customWidth="1"/>
    <col min="2315" max="2561" width="9.140625" style="156"/>
    <col min="2562" max="2562" width="46.140625" style="156" customWidth="1"/>
    <col min="2563" max="2563" width="5.140625" style="156" bestFit="1" customWidth="1"/>
    <col min="2564" max="2564" width="13.85546875" style="156" bestFit="1" customWidth="1"/>
    <col min="2565" max="2565" width="0.85546875" style="156" customWidth="1"/>
    <col min="2566" max="2566" width="13.85546875" style="156" bestFit="1" customWidth="1"/>
    <col min="2567" max="2567" width="0.85546875" style="156" customWidth="1"/>
    <col min="2568" max="2568" width="13.85546875" style="156" customWidth="1"/>
    <col min="2569" max="2569" width="0.85546875" style="156" customWidth="1"/>
    <col min="2570" max="2570" width="13.85546875" style="156" customWidth="1"/>
    <col min="2571" max="2817" width="9.140625" style="156"/>
    <col min="2818" max="2818" width="46.140625" style="156" customWidth="1"/>
    <col min="2819" max="2819" width="5.140625" style="156" bestFit="1" customWidth="1"/>
    <col min="2820" max="2820" width="13.85546875" style="156" bestFit="1" customWidth="1"/>
    <col min="2821" max="2821" width="0.85546875" style="156" customWidth="1"/>
    <col min="2822" max="2822" width="13.85546875" style="156" bestFit="1" customWidth="1"/>
    <col min="2823" max="2823" width="0.85546875" style="156" customWidth="1"/>
    <col min="2824" max="2824" width="13.85546875" style="156" customWidth="1"/>
    <col min="2825" max="2825" width="0.85546875" style="156" customWidth="1"/>
    <col min="2826" max="2826" width="13.85546875" style="156" customWidth="1"/>
    <col min="2827" max="3073" width="9.140625" style="156"/>
    <col min="3074" max="3074" width="46.140625" style="156" customWidth="1"/>
    <col min="3075" max="3075" width="5.140625" style="156" bestFit="1" customWidth="1"/>
    <col min="3076" max="3076" width="13.85546875" style="156" bestFit="1" customWidth="1"/>
    <col min="3077" max="3077" width="0.85546875" style="156" customWidth="1"/>
    <col min="3078" max="3078" width="13.85546875" style="156" bestFit="1" customWidth="1"/>
    <col min="3079" max="3079" width="0.85546875" style="156" customWidth="1"/>
    <col min="3080" max="3080" width="13.85546875" style="156" customWidth="1"/>
    <col min="3081" max="3081" width="0.85546875" style="156" customWidth="1"/>
    <col min="3082" max="3082" width="13.85546875" style="156" customWidth="1"/>
    <col min="3083" max="3329" width="9.140625" style="156"/>
    <col min="3330" max="3330" width="46.140625" style="156" customWidth="1"/>
    <col min="3331" max="3331" width="5.140625" style="156" bestFit="1" customWidth="1"/>
    <col min="3332" max="3332" width="13.85546875" style="156" bestFit="1" customWidth="1"/>
    <col min="3333" max="3333" width="0.85546875" style="156" customWidth="1"/>
    <col min="3334" max="3334" width="13.85546875" style="156" bestFit="1" customWidth="1"/>
    <col min="3335" max="3335" width="0.85546875" style="156" customWidth="1"/>
    <col min="3336" max="3336" width="13.85546875" style="156" customWidth="1"/>
    <col min="3337" max="3337" width="0.85546875" style="156" customWidth="1"/>
    <col min="3338" max="3338" width="13.85546875" style="156" customWidth="1"/>
    <col min="3339" max="3585" width="9.140625" style="156"/>
    <col min="3586" max="3586" width="46.140625" style="156" customWidth="1"/>
    <col min="3587" max="3587" width="5.140625" style="156" bestFit="1" customWidth="1"/>
    <col min="3588" max="3588" width="13.85546875" style="156" bestFit="1" customWidth="1"/>
    <col min="3589" max="3589" width="0.85546875" style="156" customWidth="1"/>
    <col min="3590" max="3590" width="13.85546875" style="156" bestFit="1" customWidth="1"/>
    <col min="3591" max="3591" width="0.85546875" style="156" customWidth="1"/>
    <col min="3592" max="3592" width="13.85546875" style="156" customWidth="1"/>
    <col min="3593" max="3593" width="0.85546875" style="156" customWidth="1"/>
    <col min="3594" max="3594" width="13.85546875" style="156" customWidth="1"/>
    <col min="3595" max="3841" width="9.140625" style="156"/>
    <col min="3842" max="3842" width="46.140625" style="156" customWidth="1"/>
    <col min="3843" max="3843" width="5.140625" style="156" bestFit="1" customWidth="1"/>
    <col min="3844" max="3844" width="13.85546875" style="156" bestFit="1" customWidth="1"/>
    <col min="3845" max="3845" width="0.85546875" style="156" customWidth="1"/>
    <col min="3846" max="3846" width="13.85546875" style="156" bestFit="1" customWidth="1"/>
    <col min="3847" max="3847" width="0.85546875" style="156" customWidth="1"/>
    <col min="3848" max="3848" width="13.85546875" style="156" customWidth="1"/>
    <col min="3849" max="3849" width="0.85546875" style="156" customWidth="1"/>
    <col min="3850" max="3850" width="13.85546875" style="156" customWidth="1"/>
    <col min="3851" max="4097" width="9.140625" style="156"/>
    <col min="4098" max="4098" width="46.140625" style="156" customWidth="1"/>
    <col min="4099" max="4099" width="5.140625" style="156" bestFit="1" customWidth="1"/>
    <col min="4100" max="4100" width="13.85546875" style="156" bestFit="1" customWidth="1"/>
    <col min="4101" max="4101" width="0.85546875" style="156" customWidth="1"/>
    <col min="4102" max="4102" width="13.85546875" style="156" bestFit="1" customWidth="1"/>
    <col min="4103" max="4103" width="0.85546875" style="156" customWidth="1"/>
    <col min="4104" max="4104" width="13.85546875" style="156" customWidth="1"/>
    <col min="4105" max="4105" width="0.85546875" style="156" customWidth="1"/>
    <col min="4106" max="4106" width="13.85546875" style="156" customWidth="1"/>
    <col min="4107" max="4353" width="9.140625" style="156"/>
    <col min="4354" max="4354" width="46.140625" style="156" customWidth="1"/>
    <col min="4355" max="4355" width="5.140625" style="156" bestFit="1" customWidth="1"/>
    <col min="4356" max="4356" width="13.85546875" style="156" bestFit="1" customWidth="1"/>
    <col min="4357" max="4357" width="0.85546875" style="156" customWidth="1"/>
    <col min="4358" max="4358" width="13.85546875" style="156" bestFit="1" customWidth="1"/>
    <col min="4359" max="4359" width="0.85546875" style="156" customWidth="1"/>
    <col min="4360" max="4360" width="13.85546875" style="156" customWidth="1"/>
    <col min="4361" max="4361" width="0.85546875" style="156" customWidth="1"/>
    <col min="4362" max="4362" width="13.85546875" style="156" customWidth="1"/>
    <col min="4363" max="4609" width="9.140625" style="156"/>
    <col min="4610" max="4610" width="46.140625" style="156" customWidth="1"/>
    <col min="4611" max="4611" width="5.140625" style="156" bestFit="1" customWidth="1"/>
    <col min="4612" max="4612" width="13.85546875" style="156" bestFit="1" customWidth="1"/>
    <col min="4613" max="4613" width="0.85546875" style="156" customWidth="1"/>
    <col min="4614" max="4614" width="13.85546875" style="156" bestFit="1" customWidth="1"/>
    <col min="4615" max="4615" width="0.85546875" style="156" customWidth="1"/>
    <col min="4616" max="4616" width="13.85546875" style="156" customWidth="1"/>
    <col min="4617" max="4617" width="0.85546875" style="156" customWidth="1"/>
    <col min="4618" max="4618" width="13.85546875" style="156" customWidth="1"/>
    <col min="4619" max="4865" width="9.140625" style="156"/>
    <col min="4866" max="4866" width="46.140625" style="156" customWidth="1"/>
    <col min="4867" max="4867" width="5.140625" style="156" bestFit="1" customWidth="1"/>
    <col min="4868" max="4868" width="13.85546875" style="156" bestFit="1" customWidth="1"/>
    <col min="4869" max="4869" width="0.85546875" style="156" customWidth="1"/>
    <col min="4870" max="4870" width="13.85546875" style="156" bestFit="1" customWidth="1"/>
    <col min="4871" max="4871" width="0.85546875" style="156" customWidth="1"/>
    <col min="4872" max="4872" width="13.85546875" style="156" customWidth="1"/>
    <col min="4873" max="4873" width="0.85546875" style="156" customWidth="1"/>
    <col min="4874" max="4874" width="13.85546875" style="156" customWidth="1"/>
    <col min="4875" max="5121" width="9.140625" style="156"/>
    <col min="5122" max="5122" width="46.140625" style="156" customWidth="1"/>
    <col min="5123" max="5123" width="5.140625" style="156" bestFit="1" customWidth="1"/>
    <col min="5124" max="5124" width="13.85546875" style="156" bestFit="1" customWidth="1"/>
    <col min="5125" max="5125" width="0.85546875" style="156" customWidth="1"/>
    <col min="5126" max="5126" width="13.85546875" style="156" bestFit="1" customWidth="1"/>
    <col min="5127" max="5127" width="0.85546875" style="156" customWidth="1"/>
    <col min="5128" max="5128" width="13.85546875" style="156" customWidth="1"/>
    <col min="5129" max="5129" width="0.85546875" style="156" customWidth="1"/>
    <col min="5130" max="5130" width="13.85546875" style="156" customWidth="1"/>
    <col min="5131" max="5377" width="9.140625" style="156"/>
    <col min="5378" max="5378" width="46.140625" style="156" customWidth="1"/>
    <col min="5379" max="5379" width="5.140625" style="156" bestFit="1" customWidth="1"/>
    <col min="5380" max="5380" width="13.85546875" style="156" bestFit="1" customWidth="1"/>
    <col min="5381" max="5381" width="0.85546875" style="156" customWidth="1"/>
    <col min="5382" max="5382" width="13.85546875" style="156" bestFit="1" customWidth="1"/>
    <col min="5383" max="5383" width="0.85546875" style="156" customWidth="1"/>
    <col min="5384" max="5384" width="13.85546875" style="156" customWidth="1"/>
    <col min="5385" max="5385" width="0.85546875" style="156" customWidth="1"/>
    <col min="5386" max="5386" width="13.85546875" style="156" customWidth="1"/>
    <col min="5387" max="5633" width="9.140625" style="156"/>
    <col min="5634" max="5634" width="46.140625" style="156" customWidth="1"/>
    <col min="5635" max="5635" width="5.140625" style="156" bestFit="1" customWidth="1"/>
    <col min="5636" max="5636" width="13.85546875" style="156" bestFit="1" customWidth="1"/>
    <col min="5637" max="5637" width="0.85546875" style="156" customWidth="1"/>
    <col min="5638" max="5638" width="13.85546875" style="156" bestFit="1" customWidth="1"/>
    <col min="5639" max="5639" width="0.85546875" style="156" customWidth="1"/>
    <col min="5640" max="5640" width="13.85546875" style="156" customWidth="1"/>
    <col min="5641" max="5641" width="0.85546875" style="156" customWidth="1"/>
    <col min="5642" max="5642" width="13.85546875" style="156" customWidth="1"/>
    <col min="5643" max="5889" width="9.140625" style="156"/>
    <col min="5890" max="5890" width="46.140625" style="156" customWidth="1"/>
    <col min="5891" max="5891" width="5.140625" style="156" bestFit="1" customWidth="1"/>
    <col min="5892" max="5892" width="13.85546875" style="156" bestFit="1" customWidth="1"/>
    <col min="5893" max="5893" width="0.85546875" style="156" customWidth="1"/>
    <col min="5894" max="5894" width="13.85546875" style="156" bestFit="1" customWidth="1"/>
    <col min="5895" max="5895" width="0.85546875" style="156" customWidth="1"/>
    <col min="5896" max="5896" width="13.85546875" style="156" customWidth="1"/>
    <col min="5897" max="5897" width="0.85546875" style="156" customWidth="1"/>
    <col min="5898" max="5898" width="13.85546875" style="156" customWidth="1"/>
    <col min="5899" max="6145" width="9.140625" style="156"/>
    <col min="6146" max="6146" width="46.140625" style="156" customWidth="1"/>
    <col min="6147" max="6147" width="5.140625" style="156" bestFit="1" customWidth="1"/>
    <col min="6148" max="6148" width="13.85546875" style="156" bestFit="1" customWidth="1"/>
    <col min="6149" max="6149" width="0.85546875" style="156" customWidth="1"/>
    <col min="6150" max="6150" width="13.85546875" style="156" bestFit="1" customWidth="1"/>
    <col min="6151" max="6151" width="0.85546875" style="156" customWidth="1"/>
    <col min="6152" max="6152" width="13.85546875" style="156" customWidth="1"/>
    <col min="6153" max="6153" width="0.85546875" style="156" customWidth="1"/>
    <col min="6154" max="6154" width="13.85546875" style="156" customWidth="1"/>
    <col min="6155" max="6401" width="9.140625" style="156"/>
    <col min="6402" max="6402" width="46.140625" style="156" customWidth="1"/>
    <col min="6403" max="6403" width="5.140625" style="156" bestFit="1" customWidth="1"/>
    <col min="6404" max="6404" width="13.85546875" style="156" bestFit="1" customWidth="1"/>
    <col min="6405" max="6405" width="0.85546875" style="156" customWidth="1"/>
    <col min="6406" max="6406" width="13.85546875" style="156" bestFit="1" customWidth="1"/>
    <col min="6407" max="6407" width="0.85546875" style="156" customWidth="1"/>
    <col min="6408" max="6408" width="13.85546875" style="156" customWidth="1"/>
    <col min="6409" max="6409" width="0.85546875" style="156" customWidth="1"/>
    <col min="6410" max="6410" width="13.85546875" style="156" customWidth="1"/>
    <col min="6411" max="6657" width="9.140625" style="156"/>
    <col min="6658" max="6658" width="46.140625" style="156" customWidth="1"/>
    <col min="6659" max="6659" width="5.140625" style="156" bestFit="1" customWidth="1"/>
    <col min="6660" max="6660" width="13.85546875" style="156" bestFit="1" customWidth="1"/>
    <col min="6661" max="6661" width="0.85546875" style="156" customWidth="1"/>
    <col min="6662" max="6662" width="13.85546875" style="156" bestFit="1" customWidth="1"/>
    <col min="6663" max="6663" width="0.85546875" style="156" customWidth="1"/>
    <col min="6664" max="6664" width="13.85546875" style="156" customWidth="1"/>
    <col min="6665" max="6665" width="0.85546875" style="156" customWidth="1"/>
    <col min="6666" max="6666" width="13.85546875" style="156" customWidth="1"/>
    <col min="6667" max="6913" width="9.140625" style="156"/>
    <col min="6914" max="6914" width="46.140625" style="156" customWidth="1"/>
    <col min="6915" max="6915" width="5.140625" style="156" bestFit="1" customWidth="1"/>
    <col min="6916" max="6916" width="13.85546875" style="156" bestFit="1" customWidth="1"/>
    <col min="6917" max="6917" width="0.85546875" style="156" customWidth="1"/>
    <col min="6918" max="6918" width="13.85546875" style="156" bestFit="1" customWidth="1"/>
    <col min="6919" max="6919" width="0.85546875" style="156" customWidth="1"/>
    <col min="6920" max="6920" width="13.85546875" style="156" customWidth="1"/>
    <col min="6921" max="6921" width="0.85546875" style="156" customWidth="1"/>
    <col min="6922" max="6922" width="13.85546875" style="156" customWidth="1"/>
    <col min="6923" max="7169" width="9.140625" style="156"/>
    <col min="7170" max="7170" width="46.140625" style="156" customWidth="1"/>
    <col min="7171" max="7171" width="5.140625" style="156" bestFit="1" customWidth="1"/>
    <col min="7172" max="7172" width="13.85546875" style="156" bestFit="1" customWidth="1"/>
    <col min="7173" max="7173" width="0.85546875" style="156" customWidth="1"/>
    <col min="7174" max="7174" width="13.85546875" style="156" bestFit="1" customWidth="1"/>
    <col min="7175" max="7175" width="0.85546875" style="156" customWidth="1"/>
    <col min="7176" max="7176" width="13.85546875" style="156" customWidth="1"/>
    <col min="7177" max="7177" width="0.85546875" style="156" customWidth="1"/>
    <col min="7178" max="7178" width="13.85546875" style="156" customWidth="1"/>
    <col min="7179" max="7425" width="9.140625" style="156"/>
    <col min="7426" max="7426" width="46.140625" style="156" customWidth="1"/>
    <col min="7427" max="7427" width="5.140625" style="156" bestFit="1" customWidth="1"/>
    <col min="7428" max="7428" width="13.85546875" style="156" bestFit="1" customWidth="1"/>
    <col min="7429" max="7429" width="0.85546875" style="156" customWidth="1"/>
    <col min="7430" max="7430" width="13.85546875" style="156" bestFit="1" customWidth="1"/>
    <col min="7431" max="7431" width="0.85546875" style="156" customWidth="1"/>
    <col min="7432" max="7432" width="13.85546875" style="156" customWidth="1"/>
    <col min="7433" max="7433" width="0.85546875" style="156" customWidth="1"/>
    <col min="7434" max="7434" width="13.85546875" style="156" customWidth="1"/>
    <col min="7435" max="7681" width="9.140625" style="156"/>
    <col min="7682" max="7682" width="46.140625" style="156" customWidth="1"/>
    <col min="7683" max="7683" width="5.140625" style="156" bestFit="1" customWidth="1"/>
    <col min="7684" max="7684" width="13.85546875" style="156" bestFit="1" customWidth="1"/>
    <col min="7685" max="7685" width="0.85546875" style="156" customWidth="1"/>
    <col min="7686" max="7686" width="13.85546875" style="156" bestFit="1" customWidth="1"/>
    <col min="7687" max="7687" width="0.85546875" style="156" customWidth="1"/>
    <col min="7688" max="7688" width="13.85546875" style="156" customWidth="1"/>
    <col min="7689" max="7689" width="0.85546875" style="156" customWidth="1"/>
    <col min="7690" max="7690" width="13.85546875" style="156" customWidth="1"/>
    <col min="7691" max="7937" width="9.140625" style="156"/>
    <col min="7938" max="7938" width="46.140625" style="156" customWidth="1"/>
    <col min="7939" max="7939" width="5.140625" style="156" bestFit="1" customWidth="1"/>
    <col min="7940" max="7940" width="13.85546875" style="156" bestFit="1" customWidth="1"/>
    <col min="7941" max="7941" width="0.85546875" style="156" customWidth="1"/>
    <col min="7942" max="7942" width="13.85546875" style="156" bestFit="1" customWidth="1"/>
    <col min="7943" max="7943" width="0.85546875" style="156" customWidth="1"/>
    <col min="7944" max="7944" width="13.85546875" style="156" customWidth="1"/>
    <col min="7945" max="7945" width="0.85546875" style="156" customWidth="1"/>
    <col min="7946" max="7946" width="13.85546875" style="156" customWidth="1"/>
    <col min="7947" max="8193" width="9.140625" style="156"/>
    <col min="8194" max="8194" width="46.140625" style="156" customWidth="1"/>
    <col min="8195" max="8195" width="5.140625" style="156" bestFit="1" customWidth="1"/>
    <col min="8196" max="8196" width="13.85546875" style="156" bestFit="1" customWidth="1"/>
    <col min="8197" max="8197" width="0.85546875" style="156" customWidth="1"/>
    <col min="8198" max="8198" width="13.85546875" style="156" bestFit="1" customWidth="1"/>
    <col min="8199" max="8199" width="0.85546875" style="156" customWidth="1"/>
    <col min="8200" max="8200" width="13.85546875" style="156" customWidth="1"/>
    <col min="8201" max="8201" width="0.85546875" style="156" customWidth="1"/>
    <col min="8202" max="8202" width="13.85546875" style="156" customWidth="1"/>
    <col min="8203" max="8449" width="9.140625" style="156"/>
    <col min="8450" max="8450" width="46.140625" style="156" customWidth="1"/>
    <col min="8451" max="8451" width="5.140625" style="156" bestFit="1" customWidth="1"/>
    <col min="8452" max="8452" width="13.85546875" style="156" bestFit="1" customWidth="1"/>
    <col min="8453" max="8453" width="0.85546875" style="156" customWidth="1"/>
    <col min="8454" max="8454" width="13.85546875" style="156" bestFit="1" customWidth="1"/>
    <col min="8455" max="8455" width="0.85546875" style="156" customWidth="1"/>
    <col min="8456" max="8456" width="13.85546875" style="156" customWidth="1"/>
    <col min="8457" max="8457" width="0.85546875" style="156" customWidth="1"/>
    <col min="8458" max="8458" width="13.85546875" style="156" customWidth="1"/>
    <col min="8459" max="8705" width="9.140625" style="156"/>
    <col min="8706" max="8706" width="46.140625" style="156" customWidth="1"/>
    <col min="8707" max="8707" width="5.140625" style="156" bestFit="1" customWidth="1"/>
    <col min="8708" max="8708" width="13.85546875" style="156" bestFit="1" customWidth="1"/>
    <col min="8709" max="8709" width="0.85546875" style="156" customWidth="1"/>
    <col min="8710" max="8710" width="13.85546875" style="156" bestFit="1" customWidth="1"/>
    <col min="8711" max="8711" width="0.85546875" style="156" customWidth="1"/>
    <col min="8712" max="8712" width="13.85546875" style="156" customWidth="1"/>
    <col min="8713" max="8713" width="0.85546875" style="156" customWidth="1"/>
    <col min="8714" max="8714" width="13.85546875" style="156" customWidth="1"/>
    <col min="8715" max="8961" width="9.140625" style="156"/>
    <col min="8962" max="8962" width="46.140625" style="156" customWidth="1"/>
    <col min="8963" max="8963" width="5.140625" style="156" bestFit="1" customWidth="1"/>
    <col min="8964" max="8964" width="13.85546875" style="156" bestFit="1" customWidth="1"/>
    <col min="8965" max="8965" width="0.85546875" style="156" customWidth="1"/>
    <col min="8966" max="8966" width="13.85546875" style="156" bestFit="1" customWidth="1"/>
    <col min="8967" max="8967" width="0.85546875" style="156" customWidth="1"/>
    <col min="8968" max="8968" width="13.85546875" style="156" customWidth="1"/>
    <col min="8969" max="8969" width="0.85546875" style="156" customWidth="1"/>
    <col min="8970" max="8970" width="13.85546875" style="156" customWidth="1"/>
    <col min="8971" max="9217" width="9.140625" style="156"/>
    <col min="9218" max="9218" width="46.140625" style="156" customWidth="1"/>
    <col min="9219" max="9219" width="5.140625" style="156" bestFit="1" customWidth="1"/>
    <col min="9220" max="9220" width="13.85546875" style="156" bestFit="1" customWidth="1"/>
    <col min="9221" max="9221" width="0.85546875" style="156" customWidth="1"/>
    <col min="9222" max="9222" width="13.85546875" style="156" bestFit="1" customWidth="1"/>
    <col min="9223" max="9223" width="0.85546875" style="156" customWidth="1"/>
    <col min="9224" max="9224" width="13.85546875" style="156" customWidth="1"/>
    <col min="9225" max="9225" width="0.85546875" style="156" customWidth="1"/>
    <col min="9226" max="9226" width="13.85546875" style="156" customWidth="1"/>
    <col min="9227" max="9473" width="9.140625" style="156"/>
    <col min="9474" max="9474" width="46.140625" style="156" customWidth="1"/>
    <col min="9475" max="9475" width="5.140625" style="156" bestFit="1" customWidth="1"/>
    <col min="9476" max="9476" width="13.85546875" style="156" bestFit="1" customWidth="1"/>
    <col min="9477" max="9477" width="0.85546875" style="156" customWidth="1"/>
    <col min="9478" max="9478" width="13.85546875" style="156" bestFit="1" customWidth="1"/>
    <col min="9479" max="9479" width="0.85546875" style="156" customWidth="1"/>
    <col min="9480" max="9480" width="13.85546875" style="156" customWidth="1"/>
    <col min="9481" max="9481" width="0.85546875" style="156" customWidth="1"/>
    <col min="9482" max="9482" width="13.85546875" style="156" customWidth="1"/>
    <col min="9483" max="9729" width="9.140625" style="156"/>
    <col min="9730" max="9730" width="46.140625" style="156" customWidth="1"/>
    <col min="9731" max="9731" width="5.140625" style="156" bestFit="1" customWidth="1"/>
    <col min="9732" max="9732" width="13.85546875" style="156" bestFit="1" customWidth="1"/>
    <col min="9733" max="9733" width="0.85546875" style="156" customWidth="1"/>
    <col min="9734" max="9734" width="13.85546875" style="156" bestFit="1" customWidth="1"/>
    <col min="9735" max="9735" width="0.85546875" style="156" customWidth="1"/>
    <col min="9736" max="9736" width="13.85546875" style="156" customWidth="1"/>
    <col min="9737" max="9737" width="0.85546875" style="156" customWidth="1"/>
    <col min="9738" max="9738" width="13.85546875" style="156" customWidth="1"/>
    <col min="9739" max="9985" width="9.140625" style="156"/>
    <col min="9986" max="9986" width="46.140625" style="156" customWidth="1"/>
    <col min="9987" max="9987" width="5.140625" style="156" bestFit="1" customWidth="1"/>
    <col min="9988" max="9988" width="13.85546875" style="156" bestFit="1" customWidth="1"/>
    <col min="9989" max="9989" width="0.85546875" style="156" customWidth="1"/>
    <col min="9990" max="9990" width="13.85546875" style="156" bestFit="1" customWidth="1"/>
    <col min="9991" max="9991" width="0.85546875" style="156" customWidth="1"/>
    <col min="9992" max="9992" width="13.85546875" style="156" customWidth="1"/>
    <col min="9993" max="9993" width="0.85546875" style="156" customWidth="1"/>
    <col min="9994" max="9994" width="13.85546875" style="156" customWidth="1"/>
    <col min="9995" max="10241" width="9.140625" style="156"/>
    <col min="10242" max="10242" width="46.140625" style="156" customWidth="1"/>
    <col min="10243" max="10243" width="5.140625" style="156" bestFit="1" customWidth="1"/>
    <col min="10244" max="10244" width="13.85546875" style="156" bestFit="1" customWidth="1"/>
    <col min="10245" max="10245" width="0.85546875" style="156" customWidth="1"/>
    <col min="10246" max="10246" width="13.85546875" style="156" bestFit="1" customWidth="1"/>
    <col min="10247" max="10247" width="0.85546875" style="156" customWidth="1"/>
    <col min="10248" max="10248" width="13.85546875" style="156" customWidth="1"/>
    <col min="10249" max="10249" width="0.85546875" style="156" customWidth="1"/>
    <col min="10250" max="10250" width="13.85546875" style="156" customWidth="1"/>
    <col min="10251" max="10497" width="9.140625" style="156"/>
    <col min="10498" max="10498" width="46.140625" style="156" customWidth="1"/>
    <col min="10499" max="10499" width="5.140625" style="156" bestFit="1" customWidth="1"/>
    <col min="10500" max="10500" width="13.85546875" style="156" bestFit="1" customWidth="1"/>
    <col min="10501" max="10501" width="0.85546875" style="156" customWidth="1"/>
    <col min="10502" max="10502" width="13.85546875" style="156" bestFit="1" customWidth="1"/>
    <col min="10503" max="10503" width="0.85546875" style="156" customWidth="1"/>
    <col min="10504" max="10504" width="13.85546875" style="156" customWidth="1"/>
    <col min="10505" max="10505" width="0.85546875" style="156" customWidth="1"/>
    <col min="10506" max="10506" width="13.85546875" style="156" customWidth="1"/>
    <col min="10507" max="10753" width="9.140625" style="156"/>
    <col min="10754" max="10754" width="46.140625" style="156" customWidth="1"/>
    <col min="10755" max="10755" width="5.140625" style="156" bestFit="1" customWidth="1"/>
    <col min="10756" max="10756" width="13.85546875" style="156" bestFit="1" customWidth="1"/>
    <col min="10757" max="10757" width="0.85546875" style="156" customWidth="1"/>
    <col min="10758" max="10758" width="13.85546875" style="156" bestFit="1" customWidth="1"/>
    <col min="10759" max="10759" width="0.85546875" style="156" customWidth="1"/>
    <col min="10760" max="10760" width="13.85546875" style="156" customWidth="1"/>
    <col min="10761" max="10761" width="0.85546875" style="156" customWidth="1"/>
    <col min="10762" max="10762" width="13.85546875" style="156" customWidth="1"/>
    <col min="10763" max="11009" width="9.140625" style="156"/>
    <col min="11010" max="11010" width="46.140625" style="156" customWidth="1"/>
    <col min="11011" max="11011" width="5.140625" style="156" bestFit="1" customWidth="1"/>
    <col min="11012" max="11012" width="13.85546875" style="156" bestFit="1" customWidth="1"/>
    <col min="11013" max="11013" width="0.85546875" style="156" customWidth="1"/>
    <col min="11014" max="11014" width="13.85546875" style="156" bestFit="1" customWidth="1"/>
    <col min="11015" max="11015" width="0.85546875" style="156" customWidth="1"/>
    <col min="11016" max="11016" width="13.85546875" style="156" customWidth="1"/>
    <col min="11017" max="11017" width="0.85546875" style="156" customWidth="1"/>
    <col min="11018" max="11018" width="13.85546875" style="156" customWidth="1"/>
    <col min="11019" max="11265" width="9.140625" style="156"/>
    <col min="11266" max="11266" width="46.140625" style="156" customWidth="1"/>
    <col min="11267" max="11267" width="5.140625" style="156" bestFit="1" customWidth="1"/>
    <col min="11268" max="11268" width="13.85546875" style="156" bestFit="1" customWidth="1"/>
    <col min="11269" max="11269" width="0.85546875" style="156" customWidth="1"/>
    <col min="11270" max="11270" width="13.85546875" style="156" bestFit="1" customWidth="1"/>
    <col min="11271" max="11271" width="0.85546875" style="156" customWidth="1"/>
    <col min="11272" max="11272" width="13.85546875" style="156" customWidth="1"/>
    <col min="11273" max="11273" width="0.85546875" style="156" customWidth="1"/>
    <col min="11274" max="11274" width="13.85546875" style="156" customWidth="1"/>
    <col min="11275" max="11521" width="9.140625" style="156"/>
    <col min="11522" max="11522" width="46.140625" style="156" customWidth="1"/>
    <col min="11523" max="11523" width="5.140625" style="156" bestFit="1" customWidth="1"/>
    <col min="11524" max="11524" width="13.85546875" style="156" bestFit="1" customWidth="1"/>
    <col min="11525" max="11525" width="0.85546875" style="156" customWidth="1"/>
    <col min="11526" max="11526" width="13.85546875" style="156" bestFit="1" customWidth="1"/>
    <col min="11527" max="11527" width="0.85546875" style="156" customWidth="1"/>
    <col min="11528" max="11528" width="13.85546875" style="156" customWidth="1"/>
    <col min="11529" max="11529" width="0.85546875" style="156" customWidth="1"/>
    <col min="11530" max="11530" width="13.85546875" style="156" customWidth="1"/>
    <col min="11531" max="11777" width="9.140625" style="156"/>
    <col min="11778" max="11778" width="46.140625" style="156" customWidth="1"/>
    <col min="11779" max="11779" width="5.140625" style="156" bestFit="1" customWidth="1"/>
    <col min="11780" max="11780" width="13.85546875" style="156" bestFit="1" customWidth="1"/>
    <col min="11781" max="11781" width="0.85546875" style="156" customWidth="1"/>
    <col min="11782" max="11782" width="13.85546875" style="156" bestFit="1" customWidth="1"/>
    <col min="11783" max="11783" width="0.85546875" style="156" customWidth="1"/>
    <col min="11784" max="11784" width="13.85546875" style="156" customWidth="1"/>
    <col min="11785" max="11785" width="0.85546875" style="156" customWidth="1"/>
    <col min="11786" max="11786" width="13.85546875" style="156" customWidth="1"/>
    <col min="11787" max="12033" width="9.140625" style="156"/>
    <col min="12034" max="12034" width="46.140625" style="156" customWidth="1"/>
    <col min="12035" max="12035" width="5.140625" style="156" bestFit="1" customWidth="1"/>
    <col min="12036" max="12036" width="13.85546875" style="156" bestFit="1" customWidth="1"/>
    <col min="12037" max="12037" width="0.85546875" style="156" customWidth="1"/>
    <col min="12038" max="12038" width="13.85546875" style="156" bestFit="1" customWidth="1"/>
    <col min="12039" max="12039" width="0.85546875" style="156" customWidth="1"/>
    <col min="12040" max="12040" width="13.85546875" style="156" customWidth="1"/>
    <col min="12041" max="12041" width="0.85546875" style="156" customWidth="1"/>
    <col min="12042" max="12042" width="13.85546875" style="156" customWidth="1"/>
    <col min="12043" max="12289" width="9.140625" style="156"/>
    <col min="12290" max="12290" width="46.140625" style="156" customWidth="1"/>
    <col min="12291" max="12291" width="5.140625" style="156" bestFit="1" customWidth="1"/>
    <col min="12292" max="12292" width="13.85546875" style="156" bestFit="1" customWidth="1"/>
    <col min="12293" max="12293" width="0.85546875" style="156" customWidth="1"/>
    <col min="12294" max="12294" width="13.85546875" style="156" bestFit="1" customWidth="1"/>
    <col min="12295" max="12295" width="0.85546875" style="156" customWidth="1"/>
    <col min="12296" max="12296" width="13.85546875" style="156" customWidth="1"/>
    <col min="12297" max="12297" width="0.85546875" style="156" customWidth="1"/>
    <col min="12298" max="12298" width="13.85546875" style="156" customWidth="1"/>
    <col min="12299" max="12545" width="9.140625" style="156"/>
    <col min="12546" max="12546" width="46.140625" style="156" customWidth="1"/>
    <col min="12547" max="12547" width="5.140625" style="156" bestFit="1" customWidth="1"/>
    <col min="12548" max="12548" width="13.85546875" style="156" bestFit="1" customWidth="1"/>
    <col min="12549" max="12549" width="0.85546875" style="156" customWidth="1"/>
    <col min="12550" max="12550" width="13.85546875" style="156" bestFit="1" customWidth="1"/>
    <col min="12551" max="12551" width="0.85546875" style="156" customWidth="1"/>
    <col min="12552" max="12552" width="13.85546875" style="156" customWidth="1"/>
    <col min="12553" max="12553" width="0.85546875" style="156" customWidth="1"/>
    <col min="12554" max="12554" width="13.85546875" style="156" customWidth="1"/>
    <col min="12555" max="12801" width="9.140625" style="156"/>
    <col min="12802" max="12802" width="46.140625" style="156" customWidth="1"/>
    <col min="12803" max="12803" width="5.140625" style="156" bestFit="1" customWidth="1"/>
    <col min="12804" max="12804" width="13.85546875" style="156" bestFit="1" customWidth="1"/>
    <col min="12805" max="12805" width="0.85546875" style="156" customWidth="1"/>
    <col min="12806" max="12806" width="13.85546875" style="156" bestFit="1" customWidth="1"/>
    <col min="12807" max="12807" width="0.85546875" style="156" customWidth="1"/>
    <col min="12808" max="12808" width="13.85546875" style="156" customWidth="1"/>
    <col min="12809" max="12809" width="0.85546875" style="156" customWidth="1"/>
    <col min="12810" max="12810" width="13.85546875" style="156" customWidth="1"/>
    <col min="12811" max="13057" width="9.140625" style="156"/>
    <col min="13058" max="13058" width="46.140625" style="156" customWidth="1"/>
    <col min="13059" max="13059" width="5.140625" style="156" bestFit="1" customWidth="1"/>
    <col min="13060" max="13060" width="13.85546875" style="156" bestFit="1" customWidth="1"/>
    <col min="13061" max="13061" width="0.85546875" style="156" customWidth="1"/>
    <col min="13062" max="13062" width="13.85546875" style="156" bestFit="1" customWidth="1"/>
    <col min="13063" max="13063" width="0.85546875" style="156" customWidth="1"/>
    <col min="13064" max="13064" width="13.85546875" style="156" customWidth="1"/>
    <col min="13065" max="13065" width="0.85546875" style="156" customWidth="1"/>
    <col min="13066" max="13066" width="13.85546875" style="156" customWidth="1"/>
    <col min="13067" max="13313" width="9.140625" style="156"/>
    <col min="13314" max="13314" width="46.140625" style="156" customWidth="1"/>
    <col min="13315" max="13315" width="5.140625" style="156" bestFit="1" customWidth="1"/>
    <col min="13316" max="13316" width="13.85546875" style="156" bestFit="1" customWidth="1"/>
    <col min="13317" max="13317" width="0.85546875" style="156" customWidth="1"/>
    <col min="13318" max="13318" width="13.85546875" style="156" bestFit="1" customWidth="1"/>
    <col min="13319" max="13319" width="0.85546875" style="156" customWidth="1"/>
    <col min="13320" max="13320" width="13.85546875" style="156" customWidth="1"/>
    <col min="13321" max="13321" width="0.85546875" style="156" customWidth="1"/>
    <col min="13322" max="13322" width="13.85546875" style="156" customWidth="1"/>
    <col min="13323" max="13569" width="9.140625" style="156"/>
    <col min="13570" max="13570" width="46.140625" style="156" customWidth="1"/>
    <col min="13571" max="13571" width="5.140625" style="156" bestFit="1" customWidth="1"/>
    <col min="13572" max="13572" width="13.85546875" style="156" bestFit="1" customWidth="1"/>
    <col min="13573" max="13573" width="0.85546875" style="156" customWidth="1"/>
    <col min="13574" max="13574" width="13.85546875" style="156" bestFit="1" customWidth="1"/>
    <col min="13575" max="13575" width="0.85546875" style="156" customWidth="1"/>
    <col min="13576" max="13576" width="13.85546875" style="156" customWidth="1"/>
    <col min="13577" max="13577" width="0.85546875" style="156" customWidth="1"/>
    <col min="13578" max="13578" width="13.85546875" style="156" customWidth="1"/>
    <col min="13579" max="13825" width="9.140625" style="156"/>
    <col min="13826" max="13826" width="46.140625" style="156" customWidth="1"/>
    <col min="13827" max="13827" width="5.140625" style="156" bestFit="1" customWidth="1"/>
    <col min="13828" max="13828" width="13.85546875" style="156" bestFit="1" customWidth="1"/>
    <col min="13829" max="13829" width="0.85546875" style="156" customWidth="1"/>
    <col min="13830" max="13830" width="13.85546875" style="156" bestFit="1" customWidth="1"/>
    <col min="13831" max="13831" width="0.85546875" style="156" customWidth="1"/>
    <col min="13832" max="13832" width="13.85546875" style="156" customWidth="1"/>
    <col min="13833" max="13833" width="0.85546875" style="156" customWidth="1"/>
    <col min="13834" max="13834" width="13.85546875" style="156" customWidth="1"/>
    <col min="13835" max="14081" width="9.140625" style="156"/>
    <col min="14082" max="14082" width="46.140625" style="156" customWidth="1"/>
    <col min="14083" max="14083" width="5.140625" style="156" bestFit="1" customWidth="1"/>
    <col min="14084" max="14084" width="13.85546875" style="156" bestFit="1" customWidth="1"/>
    <col min="14085" max="14085" width="0.85546875" style="156" customWidth="1"/>
    <col min="14086" max="14086" width="13.85546875" style="156" bestFit="1" customWidth="1"/>
    <col min="14087" max="14087" width="0.85546875" style="156" customWidth="1"/>
    <col min="14088" max="14088" width="13.85546875" style="156" customWidth="1"/>
    <col min="14089" max="14089" width="0.85546875" style="156" customWidth="1"/>
    <col min="14090" max="14090" width="13.85546875" style="156" customWidth="1"/>
    <col min="14091" max="14337" width="9.140625" style="156"/>
    <col min="14338" max="14338" width="46.140625" style="156" customWidth="1"/>
    <col min="14339" max="14339" width="5.140625" style="156" bestFit="1" customWidth="1"/>
    <col min="14340" max="14340" width="13.85546875" style="156" bestFit="1" customWidth="1"/>
    <col min="14341" max="14341" width="0.85546875" style="156" customWidth="1"/>
    <col min="14342" max="14342" width="13.85546875" style="156" bestFit="1" customWidth="1"/>
    <col min="14343" max="14343" width="0.85546875" style="156" customWidth="1"/>
    <col min="14344" max="14344" width="13.85546875" style="156" customWidth="1"/>
    <col min="14345" max="14345" width="0.85546875" style="156" customWidth="1"/>
    <col min="14346" max="14346" width="13.85546875" style="156" customWidth="1"/>
    <col min="14347" max="14593" width="9.140625" style="156"/>
    <col min="14594" max="14594" width="46.140625" style="156" customWidth="1"/>
    <col min="14595" max="14595" width="5.140625" style="156" bestFit="1" customWidth="1"/>
    <col min="14596" max="14596" width="13.85546875" style="156" bestFit="1" customWidth="1"/>
    <col min="14597" max="14597" width="0.85546875" style="156" customWidth="1"/>
    <col min="14598" max="14598" width="13.85546875" style="156" bestFit="1" customWidth="1"/>
    <col min="14599" max="14599" width="0.85546875" style="156" customWidth="1"/>
    <col min="14600" max="14600" width="13.85546875" style="156" customWidth="1"/>
    <col min="14601" max="14601" width="0.85546875" style="156" customWidth="1"/>
    <col min="14602" max="14602" width="13.85546875" style="156" customWidth="1"/>
    <col min="14603" max="14849" width="9.140625" style="156"/>
    <col min="14850" max="14850" width="46.140625" style="156" customWidth="1"/>
    <col min="14851" max="14851" width="5.140625" style="156" bestFit="1" customWidth="1"/>
    <col min="14852" max="14852" width="13.85546875" style="156" bestFit="1" customWidth="1"/>
    <col min="14853" max="14853" width="0.85546875" style="156" customWidth="1"/>
    <col min="14854" max="14854" width="13.85546875" style="156" bestFit="1" customWidth="1"/>
    <col min="14855" max="14855" width="0.85546875" style="156" customWidth="1"/>
    <col min="14856" max="14856" width="13.85546875" style="156" customWidth="1"/>
    <col min="14857" max="14857" width="0.85546875" style="156" customWidth="1"/>
    <col min="14858" max="14858" width="13.85546875" style="156" customWidth="1"/>
    <col min="14859" max="15105" width="9.140625" style="156"/>
    <col min="15106" max="15106" width="46.140625" style="156" customWidth="1"/>
    <col min="15107" max="15107" width="5.140625" style="156" bestFit="1" customWidth="1"/>
    <col min="15108" max="15108" width="13.85546875" style="156" bestFit="1" customWidth="1"/>
    <col min="15109" max="15109" width="0.85546875" style="156" customWidth="1"/>
    <col min="15110" max="15110" width="13.85546875" style="156" bestFit="1" customWidth="1"/>
    <col min="15111" max="15111" width="0.85546875" style="156" customWidth="1"/>
    <col min="15112" max="15112" width="13.85546875" style="156" customWidth="1"/>
    <col min="15113" max="15113" width="0.85546875" style="156" customWidth="1"/>
    <col min="15114" max="15114" width="13.85546875" style="156" customWidth="1"/>
    <col min="15115" max="15361" width="9.140625" style="156"/>
    <col min="15362" max="15362" width="46.140625" style="156" customWidth="1"/>
    <col min="15363" max="15363" width="5.140625" style="156" bestFit="1" customWidth="1"/>
    <col min="15364" max="15364" width="13.85546875" style="156" bestFit="1" customWidth="1"/>
    <col min="15365" max="15365" width="0.85546875" style="156" customWidth="1"/>
    <col min="15366" max="15366" width="13.85546875" style="156" bestFit="1" customWidth="1"/>
    <col min="15367" max="15367" width="0.85546875" style="156" customWidth="1"/>
    <col min="15368" max="15368" width="13.85546875" style="156" customWidth="1"/>
    <col min="15369" max="15369" width="0.85546875" style="156" customWidth="1"/>
    <col min="15370" max="15370" width="13.85546875" style="156" customWidth="1"/>
    <col min="15371" max="15617" width="9.140625" style="156"/>
    <col min="15618" max="15618" width="46.140625" style="156" customWidth="1"/>
    <col min="15619" max="15619" width="5.140625" style="156" bestFit="1" customWidth="1"/>
    <col min="15620" max="15620" width="13.85546875" style="156" bestFit="1" customWidth="1"/>
    <col min="15621" max="15621" width="0.85546875" style="156" customWidth="1"/>
    <col min="15622" max="15622" width="13.85546875" style="156" bestFit="1" customWidth="1"/>
    <col min="15623" max="15623" width="0.85546875" style="156" customWidth="1"/>
    <col min="15624" max="15624" width="13.85546875" style="156" customWidth="1"/>
    <col min="15625" max="15625" width="0.85546875" style="156" customWidth="1"/>
    <col min="15626" max="15626" width="13.85546875" style="156" customWidth="1"/>
    <col min="15627" max="15873" width="9.140625" style="156"/>
    <col min="15874" max="15874" width="46.140625" style="156" customWidth="1"/>
    <col min="15875" max="15875" width="5.140625" style="156" bestFit="1" customWidth="1"/>
    <col min="15876" max="15876" width="13.85546875" style="156" bestFit="1" customWidth="1"/>
    <col min="15877" max="15877" width="0.85546875" style="156" customWidth="1"/>
    <col min="15878" max="15878" width="13.85546875" style="156" bestFit="1" customWidth="1"/>
    <col min="15879" max="15879" width="0.85546875" style="156" customWidth="1"/>
    <col min="15880" max="15880" width="13.85546875" style="156" customWidth="1"/>
    <col min="15881" max="15881" width="0.85546875" style="156" customWidth="1"/>
    <col min="15882" max="15882" width="13.85546875" style="156" customWidth="1"/>
    <col min="15883" max="16129" width="9.140625" style="156"/>
    <col min="16130" max="16130" width="46.140625" style="156" customWidth="1"/>
    <col min="16131" max="16131" width="5.140625" style="156" bestFit="1" customWidth="1"/>
    <col min="16132" max="16132" width="13.85546875" style="156" bestFit="1" customWidth="1"/>
    <col min="16133" max="16133" width="0.85546875" style="156" customWidth="1"/>
    <col min="16134" max="16134" width="13.85546875" style="156" bestFit="1" customWidth="1"/>
    <col min="16135" max="16135" width="0.85546875" style="156" customWidth="1"/>
    <col min="16136" max="16136" width="13.85546875" style="156" customWidth="1"/>
    <col min="16137" max="16137" width="0.85546875" style="156" customWidth="1"/>
    <col min="16138" max="16138" width="13.85546875" style="156" customWidth="1"/>
    <col min="16139" max="16384" width="9.140625" style="156"/>
  </cols>
  <sheetData>
    <row r="1" spans="1:16" ht="21" customHeight="1">
      <c r="A1" s="401" t="s">
        <v>85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6" ht="21" customHeight="1">
      <c r="A2" s="401" t="s">
        <v>94</v>
      </c>
      <c r="B2" s="401"/>
      <c r="C2" s="401"/>
      <c r="D2" s="401"/>
      <c r="E2" s="401"/>
      <c r="F2" s="401"/>
      <c r="G2" s="401"/>
      <c r="H2" s="401"/>
      <c r="I2" s="401"/>
      <c r="J2" s="401"/>
    </row>
    <row r="3" spans="1:16" s="21" customFormat="1" ht="21" customHeight="1">
      <c r="A3" s="402" t="s">
        <v>265</v>
      </c>
      <c r="B3" s="402"/>
      <c r="C3" s="402"/>
      <c r="D3" s="402"/>
      <c r="E3" s="402"/>
      <c r="F3" s="402"/>
      <c r="G3" s="402"/>
      <c r="H3" s="402"/>
      <c r="I3" s="402"/>
      <c r="J3" s="402"/>
    </row>
    <row r="4" spans="1:16" s="21" customFormat="1" ht="21" customHeight="1">
      <c r="A4" s="158"/>
      <c r="B4" s="159"/>
      <c r="C4" s="159"/>
      <c r="D4" s="141"/>
      <c r="E4" s="160"/>
      <c r="F4" s="160"/>
      <c r="G4" s="160"/>
      <c r="H4" s="403" t="str">
        <f>BS!H4</f>
        <v>Unit : Thousand Baht</v>
      </c>
      <c r="I4" s="403"/>
      <c r="J4" s="403"/>
    </row>
    <row r="5" spans="1:16" s="21" customFormat="1" ht="6" customHeight="1">
      <c r="A5" s="161"/>
      <c r="B5" s="9"/>
      <c r="C5" s="9"/>
      <c r="E5" s="75"/>
      <c r="F5" s="75"/>
      <c r="G5" s="75"/>
      <c r="H5" s="75"/>
      <c r="I5" s="75"/>
      <c r="J5" s="75"/>
    </row>
    <row r="6" spans="1:16" ht="21" customHeight="1">
      <c r="D6" s="400" t="s">
        <v>42</v>
      </c>
      <c r="E6" s="400"/>
      <c r="F6" s="400"/>
      <c r="G6" s="400"/>
      <c r="H6" s="400" t="s">
        <v>40</v>
      </c>
      <c r="I6" s="400"/>
      <c r="J6" s="400"/>
    </row>
    <row r="7" spans="1:16" ht="21" customHeight="1">
      <c r="B7" s="12" t="s">
        <v>76</v>
      </c>
      <c r="C7" s="12"/>
      <c r="D7" s="155" t="s">
        <v>228</v>
      </c>
      <c r="E7" s="155"/>
      <c r="F7" s="155" t="s">
        <v>228</v>
      </c>
      <c r="G7" s="155"/>
      <c r="H7" s="155" t="s">
        <v>228</v>
      </c>
      <c r="I7" s="155"/>
      <c r="J7" s="155" t="s">
        <v>228</v>
      </c>
    </row>
    <row r="8" spans="1:16" ht="21" customHeight="1">
      <c r="B8" s="111"/>
      <c r="C8" s="111"/>
      <c r="D8" s="152" t="s">
        <v>264</v>
      </c>
      <c r="E8" s="155"/>
      <c r="F8" s="152" t="s">
        <v>81</v>
      </c>
      <c r="G8" s="155"/>
      <c r="H8" s="152" t="s">
        <v>264</v>
      </c>
      <c r="I8" s="155"/>
      <c r="J8" s="152" t="s">
        <v>81</v>
      </c>
    </row>
    <row r="9" spans="1:16" ht="21" customHeight="1">
      <c r="A9" s="84"/>
      <c r="B9" s="111"/>
      <c r="C9" s="111"/>
      <c r="D9" s="155">
        <v>2019</v>
      </c>
      <c r="E9" s="155"/>
      <c r="F9" s="155">
        <v>2018</v>
      </c>
      <c r="G9" s="155"/>
      <c r="H9" s="155">
        <v>2019</v>
      </c>
      <c r="I9" s="155"/>
      <c r="J9" s="155">
        <v>2018</v>
      </c>
    </row>
    <row r="10" spans="1:16" s="191" customFormat="1" ht="21" customHeight="1">
      <c r="A10" s="84"/>
      <c r="B10" s="190"/>
      <c r="C10" s="190"/>
      <c r="D10" s="189" t="s">
        <v>249</v>
      </c>
      <c r="E10" s="189"/>
      <c r="F10" s="189"/>
      <c r="G10" s="189"/>
      <c r="H10" s="189" t="s">
        <v>249</v>
      </c>
      <c r="I10" s="189"/>
      <c r="J10" s="189"/>
    </row>
    <row r="11" spans="1:16" ht="21" customHeight="1">
      <c r="A11" s="111" t="s">
        <v>116</v>
      </c>
      <c r="B11" s="174"/>
      <c r="C11" s="174"/>
      <c r="D11" s="10"/>
      <c r="E11" s="10"/>
      <c r="F11" s="10"/>
      <c r="G11" s="10"/>
      <c r="H11" s="10"/>
      <c r="I11" s="10"/>
      <c r="J11" s="10"/>
    </row>
    <row r="12" spans="1:16" ht="21" customHeight="1">
      <c r="A12" s="82" t="s">
        <v>19</v>
      </c>
      <c r="B12" s="193"/>
      <c r="D12" s="144"/>
      <c r="E12" s="144"/>
      <c r="F12" s="144"/>
      <c r="G12" s="144"/>
      <c r="H12" s="144"/>
      <c r="I12" s="144"/>
      <c r="J12" s="144"/>
    </row>
    <row r="13" spans="1:16" ht="21" customHeight="1">
      <c r="A13" s="166" t="s">
        <v>99</v>
      </c>
      <c r="B13" s="74">
        <v>12.1</v>
      </c>
      <c r="C13" s="74"/>
      <c r="D13" s="175">
        <v>5050518</v>
      </c>
      <c r="E13" s="17"/>
      <c r="F13" s="175">
        <v>9788367</v>
      </c>
      <c r="G13" s="77"/>
      <c r="H13" s="175">
        <v>3175000</v>
      </c>
      <c r="I13" s="77"/>
      <c r="J13" s="77">
        <v>7750000</v>
      </c>
      <c r="M13" s="195"/>
      <c r="N13" s="200"/>
      <c r="O13" s="195"/>
      <c r="P13" s="200"/>
    </row>
    <row r="14" spans="1:16" ht="21" customHeight="1">
      <c r="A14" s="72" t="s">
        <v>156</v>
      </c>
      <c r="B14" s="74"/>
      <c r="C14" s="74"/>
      <c r="D14" s="175"/>
      <c r="E14" s="17"/>
      <c r="F14" s="175"/>
      <c r="G14" s="77"/>
      <c r="H14" s="175"/>
      <c r="I14" s="77"/>
      <c r="J14" s="77"/>
      <c r="M14" s="195"/>
      <c r="O14" s="24"/>
      <c r="P14" s="200"/>
    </row>
    <row r="15" spans="1:16" ht="21" customHeight="1">
      <c r="A15" s="165" t="s">
        <v>87</v>
      </c>
      <c r="B15" s="74" t="s">
        <v>280</v>
      </c>
      <c r="C15" s="74"/>
      <c r="D15" s="175">
        <v>21574417</v>
      </c>
      <c r="E15" s="17"/>
      <c r="F15" s="175">
        <v>23555039</v>
      </c>
      <c r="G15" s="77"/>
      <c r="H15" s="175">
        <v>1929885</v>
      </c>
      <c r="I15" s="77"/>
      <c r="J15" s="77">
        <v>1741020</v>
      </c>
      <c r="M15" s="195"/>
      <c r="N15" s="200"/>
      <c r="O15" s="195"/>
      <c r="P15" s="200"/>
    </row>
    <row r="16" spans="1:16" ht="21" customHeight="1">
      <c r="A16" s="165" t="s">
        <v>74</v>
      </c>
      <c r="B16" s="74">
        <v>4</v>
      </c>
      <c r="C16" s="74"/>
      <c r="D16" s="175">
        <v>10094102</v>
      </c>
      <c r="E16" s="17"/>
      <c r="F16" s="175">
        <v>9500465</v>
      </c>
      <c r="G16" s="77"/>
      <c r="H16" s="175">
        <v>2097151</v>
      </c>
      <c r="I16" s="77"/>
      <c r="J16" s="77">
        <v>2034212</v>
      </c>
      <c r="M16" s="195"/>
      <c r="N16" s="200"/>
      <c r="O16" s="195"/>
      <c r="P16" s="200"/>
    </row>
    <row r="17" spans="1:16" ht="21" customHeight="1">
      <c r="A17" s="72" t="s">
        <v>114</v>
      </c>
      <c r="B17" s="74"/>
      <c r="C17" s="74"/>
      <c r="D17" s="175">
        <v>81671</v>
      </c>
      <c r="E17" s="17"/>
      <c r="F17" s="175">
        <v>83901</v>
      </c>
      <c r="G17" s="77"/>
      <c r="H17" s="151">
        <v>0</v>
      </c>
      <c r="I17" s="79"/>
      <c r="J17" s="151">
        <v>0</v>
      </c>
      <c r="M17" s="195"/>
      <c r="N17" s="200"/>
      <c r="O17" s="195"/>
      <c r="P17" s="200"/>
    </row>
    <row r="18" spans="1:16" ht="21" customHeight="1">
      <c r="A18" s="72" t="s">
        <v>162</v>
      </c>
      <c r="B18" s="74"/>
      <c r="C18" s="74"/>
      <c r="D18" s="175"/>
      <c r="E18" s="17"/>
      <c r="F18" s="175"/>
      <c r="G18" s="77"/>
      <c r="H18" s="175"/>
      <c r="I18" s="79"/>
      <c r="J18" s="151"/>
      <c r="M18" s="196"/>
      <c r="N18" s="200"/>
      <c r="O18" s="199"/>
      <c r="P18" s="200"/>
    </row>
    <row r="19" spans="1:16" ht="21" customHeight="1">
      <c r="A19" s="72" t="s">
        <v>238</v>
      </c>
      <c r="B19" s="74">
        <v>12.2</v>
      </c>
      <c r="C19" s="74"/>
      <c r="D19" s="175">
        <v>3972021</v>
      </c>
      <c r="E19" s="17"/>
      <c r="F19" s="175">
        <v>7795277</v>
      </c>
      <c r="G19" s="77"/>
      <c r="H19" s="175">
        <v>3616600</v>
      </c>
      <c r="I19" s="86"/>
      <c r="J19" s="176">
        <v>7366600</v>
      </c>
      <c r="M19" s="196"/>
      <c r="N19" s="200"/>
      <c r="O19" s="195"/>
      <c r="P19" s="200"/>
    </row>
    <row r="20" spans="1:16" ht="21" customHeight="1">
      <c r="A20" s="72" t="s">
        <v>163</v>
      </c>
      <c r="B20" s="74">
        <v>12.3</v>
      </c>
      <c r="C20" s="74"/>
      <c r="D20" s="175">
        <v>51914171</v>
      </c>
      <c r="E20" s="17"/>
      <c r="F20" s="175">
        <v>38193306</v>
      </c>
      <c r="G20" s="77"/>
      <c r="H20" s="175">
        <v>51914171</v>
      </c>
      <c r="I20" s="77"/>
      <c r="J20" s="176">
        <v>38193306</v>
      </c>
      <c r="M20" s="196"/>
      <c r="N20" s="200"/>
      <c r="O20" s="196"/>
      <c r="P20" s="200"/>
    </row>
    <row r="21" spans="1:16" ht="21" customHeight="1">
      <c r="A21" s="72" t="s">
        <v>200</v>
      </c>
      <c r="B21" s="74"/>
      <c r="C21" s="74"/>
      <c r="D21" s="175"/>
      <c r="E21" s="17"/>
      <c r="F21" s="175"/>
      <c r="G21" s="77"/>
      <c r="H21" s="175"/>
      <c r="I21" s="77"/>
      <c r="J21" s="176"/>
      <c r="M21" s="195"/>
      <c r="N21" s="200"/>
      <c r="O21" s="195"/>
      <c r="P21" s="200"/>
    </row>
    <row r="22" spans="1:16" ht="21" customHeight="1">
      <c r="A22" s="72" t="s">
        <v>239</v>
      </c>
      <c r="B22" s="74"/>
      <c r="C22" s="74"/>
      <c r="D22" s="175">
        <v>16445</v>
      </c>
      <c r="E22" s="17"/>
      <c r="F22" s="175">
        <v>16088</v>
      </c>
      <c r="G22" s="77"/>
      <c r="H22" s="151">
        <v>0</v>
      </c>
      <c r="I22" s="77"/>
      <c r="J22" s="151">
        <v>0</v>
      </c>
      <c r="M22" s="196"/>
      <c r="N22" s="200"/>
      <c r="O22" s="195"/>
      <c r="P22" s="200"/>
    </row>
    <row r="23" spans="1:16" ht="21" customHeight="1">
      <c r="A23" s="72" t="s">
        <v>157</v>
      </c>
      <c r="B23" s="74">
        <v>4</v>
      </c>
      <c r="C23" s="74"/>
      <c r="D23" s="175">
        <v>5000</v>
      </c>
      <c r="E23" s="86"/>
      <c r="F23" s="175">
        <v>5000</v>
      </c>
      <c r="G23" s="79"/>
      <c r="H23" s="175">
        <v>1817518</v>
      </c>
      <c r="I23" s="77"/>
      <c r="J23" s="77">
        <v>1090015</v>
      </c>
      <c r="M23" s="195"/>
      <c r="N23" s="200"/>
      <c r="O23" s="195"/>
      <c r="P23" s="200"/>
    </row>
    <row r="24" spans="1:16" ht="21" customHeight="1">
      <c r="A24" s="72" t="s">
        <v>43</v>
      </c>
      <c r="B24" s="74"/>
      <c r="C24" s="74"/>
      <c r="D24" s="175">
        <v>297011</v>
      </c>
      <c r="E24" s="17"/>
      <c r="F24" s="175">
        <v>578274</v>
      </c>
      <c r="G24" s="77"/>
      <c r="H24" s="151">
        <v>0</v>
      </c>
      <c r="I24" s="77"/>
      <c r="J24" s="151">
        <v>0</v>
      </c>
      <c r="M24" s="196"/>
      <c r="N24" s="200"/>
      <c r="O24" s="195"/>
      <c r="P24" s="200"/>
    </row>
    <row r="25" spans="1:16" ht="21" customHeight="1">
      <c r="A25" s="72" t="s">
        <v>111</v>
      </c>
      <c r="B25" s="74">
        <v>23</v>
      </c>
      <c r="C25" s="74"/>
      <c r="D25" s="175">
        <v>40489</v>
      </c>
      <c r="E25" s="17"/>
      <c r="F25" s="175">
        <v>50020</v>
      </c>
      <c r="G25" s="77"/>
      <c r="H25" s="151">
        <v>0</v>
      </c>
      <c r="I25" s="77"/>
      <c r="J25" s="151">
        <v>0</v>
      </c>
      <c r="M25" s="196"/>
      <c r="N25" s="200"/>
      <c r="O25" s="195"/>
      <c r="P25" s="200"/>
    </row>
    <row r="26" spans="1:16" ht="21" customHeight="1">
      <c r="A26" s="72" t="s">
        <v>1</v>
      </c>
      <c r="B26" s="74"/>
      <c r="C26" s="74"/>
      <c r="D26" s="175">
        <v>678372</v>
      </c>
      <c r="E26" s="77"/>
      <c r="F26" s="175">
        <v>719828</v>
      </c>
      <c r="G26" s="77"/>
      <c r="H26" s="175">
        <v>30577</v>
      </c>
      <c r="I26" s="77"/>
      <c r="J26" s="77">
        <v>915</v>
      </c>
      <c r="M26" s="195"/>
      <c r="N26" s="200"/>
      <c r="O26" s="195"/>
      <c r="P26" s="200"/>
    </row>
    <row r="27" spans="1:16" ht="21" customHeight="1">
      <c r="A27" s="178" t="s">
        <v>20</v>
      </c>
      <c r="B27" s="74"/>
      <c r="C27" s="74"/>
      <c r="D27" s="179">
        <f>SUM(D13:D26)</f>
        <v>93724217</v>
      </c>
      <c r="E27" s="90"/>
      <c r="F27" s="179">
        <f>SUM(F13:F26)</f>
        <v>90285565</v>
      </c>
      <c r="G27" s="90"/>
      <c r="H27" s="179">
        <f>SUM(H13:H26)</f>
        <v>64580902</v>
      </c>
      <c r="I27" s="90"/>
      <c r="J27" s="179">
        <f>SUM(J13:J26)</f>
        <v>58176068</v>
      </c>
      <c r="M27" s="195"/>
      <c r="O27" s="195"/>
      <c r="P27" s="200"/>
    </row>
    <row r="28" spans="1:16" ht="21" customHeight="1">
      <c r="B28" s="74"/>
      <c r="C28" s="74"/>
      <c r="D28" s="17"/>
      <c r="E28" s="17"/>
      <c r="F28" s="17"/>
      <c r="G28" s="17"/>
      <c r="H28" s="17"/>
      <c r="I28" s="17"/>
      <c r="J28" s="17"/>
    </row>
    <row r="29" spans="1:16" ht="21" customHeight="1">
      <c r="A29" s="82" t="s">
        <v>21</v>
      </c>
      <c r="B29" s="74"/>
      <c r="C29" s="74"/>
      <c r="D29" s="77"/>
      <c r="E29" s="77"/>
      <c r="F29" s="77"/>
      <c r="G29" s="77"/>
      <c r="H29" s="77"/>
      <c r="I29" s="77"/>
      <c r="J29" s="77"/>
    </row>
    <row r="30" spans="1:16" ht="21" customHeight="1">
      <c r="A30" s="72" t="s">
        <v>115</v>
      </c>
      <c r="B30" s="74"/>
      <c r="C30" s="74"/>
      <c r="D30" s="175">
        <v>399844</v>
      </c>
      <c r="E30" s="77"/>
      <c r="F30" s="175">
        <v>412553</v>
      </c>
      <c r="G30" s="77"/>
      <c r="H30" s="151">
        <v>0</v>
      </c>
      <c r="I30" s="77"/>
      <c r="J30" s="151">
        <v>0</v>
      </c>
      <c r="L30" s="196"/>
      <c r="M30" s="201"/>
      <c r="O30" s="195"/>
      <c r="P30" s="200"/>
    </row>
    <row r="31" spans="1:16" ht="21" customHeight="1">
      <c r="A31" s="72" t="s">
        <v>198</v>
      </c>
      <c r="B31" s="74">
        <v>12.2</v>
      </c>
      <c r="C31" s="74"/>
      <c r="D31" s="175">
        <v>26842104</v>
      </c>
      <c r="E31" s="17"/>
      <c r="F31" s="175">
        <v>20165553</v>
      </c>
      <c r="G31" s="77"/>
      <c r="H31" s="175">
        <v>26583400</v>
      </c>
      <c r="I31" s="77"/>
      <c r="J31" s="77">
        <v>19798400</v>
      </c>
      <c r="L31" s="195"/>
      <c r="M31" s="201"/>
      <c r="O31" s="195"/>
      <c r="P31" s="200"/>
    </row>
    <row r="32" spans="1:16" ht="21" customHeight="1">
      <c r="A32" s="72" t="s">
        <v>143</v>
      </c>
      <c r="B32" s="74">
        <v>12.3</v>
      </c>
      <c r="C32" s="74"/>
      <c r="D32" s="175">
        <v>69829799</v>
      </c>
      <c r="E32" s="17"/>
      <c r="F32" s="175">
        <v>83758396</v>
      </c>
      <c r="G32" s="77"/>
      <c r="H32" s="175">
        <v>69829799</v>
      </c>
      <c r="I32" s="77"/>
      <c r="J32" s="77">
        <v>83758396</v>
      </c>
      <c r="L32" s="195"/>
      <c r="M32" s="201"/>
      <c r="O32" s="195"/>
      <c r="P32" s="200"/>
    </row>
    <row r="33" spans="1:16" ht="21" customHeight="1">
      <c r="A33" s="72" t="s">
        <v>122</v>
      </c>
      <c r="B33" s="74"/>
      <c r="C33" s="74"/>
      <c r="D33" s="175"/>
      <c r="E33" s="17"/>
      <c r="F33" s="175"/>
      <c r="G33" s="77"/>
      <c r="H33" s="175"/>
      <c r="I33" s="77"/>
      <c r="J33" s="77"/>
      <c r="L33" s="195"/>
      <c r="O33" s="24"/>
    </row>
    <row r="34" spans="1:16" ht="21" customHeight="1">
      <c r="A34" s="72" t="s">
        <v>240</v>
      </c>
      <c r="B34" s="74"/>
      <c r="C34" s="74"/>
      <c r="D34" s="175">
        <v>176142</v>
      </c>
      <c r="E34" s="17"/>
      <c r="F34" s="175">
        <v>184455</v>
      </c>
      <c r="G34" s="77"/>
      <c r="H34" s="151">
        <v>0</v>
      </c>
      <c r="I34" s="77"/>
      <c r="J34" s="151">
        <v>0</v>
      </c>
      <c r="L34" s="196"/>
      <c r="O34" s="195"/>
      <c r="P34" s="200"/>
    </row>
    <row r="35" spans="1:16" ht="21" customHeight="1">
      <c r="A35" s="72" t="s">
        <v>61</v>
      </c>
      <c r="B35" s="74"/>
      <c r="C35" s="74"/>
      <c r="D35" s="175">
        <v>8994578</v>
      </c>
      <c r="E35" s="17"/>
      <c r="F35" s="175">
        <v>9169734</v>
      </c>
      <c r="G35" s="77"/>
      <c r="H35" s="151">
        <v>0</v>
      </c>
      <c r="I35" s="77"/>
      <c r="J35" s="151">
        <v>0</v>
      </c>
      <c r="L35" s="196"/>
      <c r="O35" s="195"/>
      <c r="P35" s="200"/>
    </row>
    <row r="36" spans="1:16" ht="21" customHeight="1">
      <c r="A36" s="72" t="s">
        <v>164</v>
      </c>
      <c r="B36" s="74">
        <v>14</v>
      </c>
      <c r="C36" s="74"/>
      <c r="D36" s="175">
        <v>1851025</v>
      </c>
      <c r="E36" s="17"/>
      <c r="F36" s="175">
        <v>1427330</v>
      </c>
      <c r="G36" s="77"/>
      <c r="H36" s="175">
        <v>250745</v>
      </c>
      <c r="I36" s="77"/>
      <c r="J36" s="77">
        <v>174035</v>
      </c>
      <c r="L36" s="195"/>
      <c r="M36" s="201"/>
      <c r="O36" s="195"/>
    </row>
    <row r="37" spans="1:16" ht="21" customHeight="1">
      <c r="A37" s="72" t="s">
        <v>9</v>
      </c>
      <c r="B37" s="74">
        <v>4</v>
      </c>
      <c r="C37" s="74"/>
      <c r="D37" s="175">
        <v>2587807</v>
      </c>
      <c r="E37" s="17"/>
      <c r="F37" s="175">
        <v>2533197</v>
      </c>
      <c r="G37" s="77"/>
      <c r="H37" s="175">
        <v>35829</v>
      </c>
      <c r="I37" s="77"/>
      <c r="J37" s="77">
        <v>38375</v>
      </c>
      <c r="L37" s="195"/>
      <c r="M37" s="201"/>
      <c r="O37" s="195"/>
      <c r="P37" s="200"/>
    </row>
    <row r="38" spans="1:16" ht="21" customHeight="1">
      <c r="A38" s="167" t="s">
        <v>22</v>
      </c>
      <c r="B38" s="74"/>
      <c r="C38" s="74"/>
      <c r="D38" s="179">
        <f>SUM(D30:D37)</f>
        <v>110681299</v>
      </c>
      <c r="E38" s="90"/>
      <c r="F38" s="179">
        <f>SUM(F30:F37)</f>
        <v>117651218</v>
      </c>
      <c r="G38" s="90"/>
      <c r="H38" s="179">
        <f>SUM(H30:H37)</f>
        <v>96699773</v>
      </c>
      <c r="I38" s="90"/>
      <c r="J38" s="179">
        <f>SUM(J30:J37)</f>
        <v>103769206</v>
      </c>
      <c r="L38" s="195"/>
      <c r="O38" s="195"/>
      <c r="P38" s="200"/>
    </row>
    <row r="39" spans="1:16" ht="21" customHeight="1">
      <c r="A39" s="84" t="s">
        <v>23</v>
      </c>
      <c r="B39" s="74"/>
      <c r="C39" s="74"/>
      <c r="D39" s="180">
        <f>D27+D38</f>
        <v>204405516</v>
      </c>
      <c r="E39" s="90"/>
      <c r="F39" s="180">
        <f>F27+F38</f>
        <v>207936783</v>
      </c>
      <c r="G39" s="90"/>
      <c r="H39" s="180">
        <f>H27+H38</f>
        <v>161280675</v>
      </c>
      <c r="I39" s="90"/>
      <c r="J39" s="180">
        <f>J27+J38</f>
        <v>161945274</v>
      </c>
    </row>
    <row r="40" spans="1:16" ht="21" customHeight="1">
      <c r="B40" s="193"/>
      <c r="C40" s="193"/>
      <c r="D40" s="144"/>
      <c r="E40" s="144"/>
      <c r="F40" s="144"/>
      <c r="G40" s="144"/>
      <c r="H40" s="144"/>
      <c r="I40" s="144"/>
      <c r="J40" s="144"/>
    </row>
    <row r="41" spans="1:16" ht="21" customHeight="1">
      <c r="A41" s="156"/>
      <c r="B41" s="193"/>
      <c r="C41" s="193"/>
      <c r="D41" s="173"/>
      <c r="E41" s="173"/>
      <c r="F41" s="173"/>
      <c r="G41" s="173"/>
      <c r="H41" s="173"/>
      <c r="I41" s="173"/>
      <c r="J41" s="173"/>
    </row>
    <row r="42" spans="1:16" s="305" customFormat="1" ht="15" customHeight="1">
      <c r="B42" s="304"/>
      <c r="C42" s="304"/>
      <c r="D42" s="173"/>
      <c r="E42" s="173"/>
      <c r="F42" s="173"/>
      <c r="G42" s="173"/>
      <c r="H42" s="173"/>
      <c r="I42" s="173"/>
      <c r="J42" s="173"/>
    </row>
    <row r="43" spans="1:16" s="305" customFormat="1" ht="15" customHeight="1">
      <c r="B43" s="304"/>
      <c r="C43" s="304"/>
      <c r="D43" s="173"/>
      <c r="E43" s="173"/>
      <c r="F43" s="173"/>
      <c r="G43" s="173"/>
      <c r="H43" s="173"/>
      <c r="I43" s="173"/>
      <c r="J43" s="173"/>
    </row>
    <row r="44" spans="1:16" s="305" customFormat="1" ht="15" customHeight="1">
      <c r="B44" s="304"/>
      <c r="C44" s="304"/>
      <c r="D44" s="173"/>
      <c r="E44" s="173"/>
      <c r="F44" s="173"/>
      <c r="G44" s="173"/>
      <c r="H44" s="173"/>
      <c r="I44" s="173"/>
      <c r="J44" s="173"/>
    </row>
    <row r="45" spans="1:16" s="305" customFormat="1" ht="15" customHeight="1">
      <c r="B45" s="304"/>
      <c r="C45" s="304"/>
      <c r="D45" s="173"/>
      <c r="E45" s="173"/>
      <c r="F45" s="173"/>
      <c r="G45" s="173"/>
      <c r="H45" s="173"/>
      <c r="I45" s="173"/>
      <c r="J45" s="173"/>
    </row>
    <row r="46" spans="1:16" s="305" customFormat="1" ht="15" customHeight="1">
      <c r="B46" s="304"/>
      <c r="C46" s="304"/>
      <c r="D46" s="173"/>
      <c r="E46" s="173"/>
      <c r="F46" s="173"/>
      <c r="G46" s="173"/>
      <c r="H46" s="173"/>
      <c r="I46" s="173"/>
      <c r="J46" s="173"/>
    </row>
    <row r="47" spans="1:16" s="212" customFormat="1" ht="21" customHeight="1">
      <c r="B47" s="211"/>
      <c r="C47" s="211"/>
      <c r="D47" s="173"/>
      <c r="E47" s="173"/>
      <c r="F47" s="173"/>
      <c r="G47" s="173"/>
      <c r="H47" s="173"/>
      <c r="I47" s="173"/>
      <c r="J47" s="173"/>
    </row>
    <row r="48" spans="1:16" ht="22.5" customHeight="1">
      <c r="A48" s="156"/>
      <c r="D48" s="173"/>
      <c r="E48" s="173"/>
      <c r="F48" s="173"/>
      <c r="G48" s="173"/>
      <c r="H48" s="173"/>
      <c r="I48" s="173"/>
      <c r="J48" s="173"/>
    </row>
    <row r="49" spans="1:10" ht="18.75" customHeight="1">
      <c r="A49" s="156"/>
      <c r="D49" s="173"/>
      <c r="E49" s="173"/>
      <c r="F49" s="173"/>
      <c r="G49" s="173"/>
      <c r="H49" s="173"/>
      <c r="I49" s="173"/>
      <c r="J49" s="173"/>
    </row>
    <row r="50" spans="1:10" s="256" customFormat="1" ht="18.75" customHeight="1">
      <c r="B50" s="255"/>
      <c r="C50" s="255"/>
      <c r="D50" s="173"/>
      <c r="E50" s="173"/>
      <c r="F50" s="173"/>
      <c r="G50" s="173"/>
      <c r="H50" s="173"/>
      <c r="I50" s="173"/>
      <c r="J50" s="173"/>
    </row>
    <row r="51" spans="1:10" s="256" customFormat="1" ht="15.75" customHeight="1">
      <c r="B51" s="255"/>
      <c r="C51" s="255"/>
      <c r="D51" s="173"/>
      <c r="E51" s="173"/>
      <c r="F51" s="173"/>
      <c r="G51" s="173"/>
      <c r="H51" s="173"/>
      <c r="I51" s="173"/>
      <c r="J51" s="173"/>
    </row>
    <row r="52" spans="1:10" s="256" customFormat="1" ht="15.75" customHeight="1">
      <c r="B52" s="255"/>
      <c r="C52" s="255"/>
      <c r="D52" s="173"/>
      <c r="E52" s="173"/>
      <c r="F52" s="173"/>
      <c r="G52" s="173"/>
      <c r="H52" s="173"/>
      <c r="I52" s="173"/>
      <c r="J52" s="173"/>
    </row>
    <row r="53" spans="1:10" s="256" customFormat="1" ht="18.600000000000001" customHeight="1">
      <c r="B53" s="255"/>
      <c r="C53" s="255"/>
      <c r="D53" s="173"/>
      <c r="E53" s="173"/>
      <c r="F53" s="173"/>
      <c r="G53" s="173"/>
      <c r="H53" s="173"/>
      <c r="I53" s="173"/>
      <c r="J53" s="173"/>
    </row>
    <row r="54" spans="1:10" ht="21" customHeight="1">
      <c r="A54" s="399">
        <v>2</v>
      </c>
      <c r="B54" s="399"/>
      <c r="C54" s="399"/>
      <c r="D54" s="399"/>
      <c r="E54" s="399"/>
      <c r="F54" s="399"/>
      <c r="G54" s="399"/>
      <c r="H54" s="399"/>
      <c r="I54" s="399"/>
      <c r="J54" s="399"/>
    </row>
    <row r="55" spans="1:10" ht="21" customHeight="1">
      <c r="A55" s="401" t="s">
        <v>85</v>
      </c>
      <c r="B55" s="401"/>
      <c r="C55" s="401"/>
      <c r="D55" s="401"/>
      <c r="E55" s="401"/>
      <c r="F55" s="401"/>
      <c r="G55" s="401"/>
      <c r="H55" s="401"/>
      <c r="I55" s="401"/>
      <c r="J55" s="401"/>
    </row>
    <row r="56" spans="1:10" ht="21" customHeight="1">
      <c r="A56" s="401" t="s">
        <v>94</v>
      </c>
      <c r="B56" s="401"/>
      <c r="C56" s="401"/>
      <c r="D56" s="401"/>
      <c r="E56" s="401"/>
      <c r="F56" s="401"/>
      <c r="G56" s="401"/>
      <c r="H56" s="401"/>
      <c r="I56" s="401"/>
      <c r="J56" s="401"/>
    </row>
    <row r="57" spans="1:10" s="21" customFormat="1" ht="21" customHeight="1">
      <c r="A57" s="402" t="s">
        <v>265</v>
      </c>
      <c r="B57" s="402"/>
      <c r="C57" s="402"/>
      <c r="D57" s="402"/>
      <c r="E57" s="402"/>
      <c r="F57" s="402"/>
      <c r="G57" s="402"/>
      <c r="H57" s="402"/>
      <c r="I57" s="402"/>
      <c r="J57" s="402"/>
    </row>
    <row r="58" spans="1:10" s="21" customFormat="1" ht="21" customHeight="1">
      <c r="A58" s="158"/>
      <c r="B58" s="159"/>
      <c r="C58" s="159"/>
      <c r="D58" s="141"/>
      <c r="E58" s="160"/>
      <c r="F58" s="160"/>
      <c r="G58" s="160"/>
      <c r="H58" s="403" t="str">
        <f>BS!H4</f>
        <v>Unit : Thousand Baht</v>
      </c>
      <c r="I58" s="403"/>
      <c r="J58" s="403"/>
    </row>
    <row r="59" spans="1:10" s="21" customFormat="1" ht="6" customHeight="1">
      <c r="A59" s="161"/>
      <c r="B59" s="9"/>
      <c r="C59" s="9"/>
      <c r="E59" s="75"/>
      <c r="F59" s="75"/>
      <c r="G59" s="75"/>
      <c r="H59" s="75"/>
      <c r="I59" s="75"/>
      <c r="J59" s="75"/>
    </row>
    <row r="60" spans="1:10" ht="21" customHeight="1">
      <c r="D60" s="400" t="s">
        <v>42</v>
      </c>
      <c r="E60" s="400"/>
      <c r="F60" s="400"/>
      <c r="G60" s="400"/>
      <c r="H60" s="400" t="s">
        <v>40</v>
      </c>
      <c r="I60" s="400"/>
      <c r="J60" s="400"/>
    </row>
    <row r="61" spans="1:10" ht="21" customHeight="1">
      <c r="B61" s="12" t="s">
        <v>76</v>
      </c>
      <c r="C61" s="12"/>
      <c r="D61" s="155" t="s">
        <v>228</v>
      </c>
      <c r="E61" s="155"/>
      <c r="F61" s="155" t="s">
        <v>228</v>
      </c>
      <c r="G61" s="155"/>
      <c r="H61" s="155" t="s">
        <v>228</v>
      </c>
      <c r="I61" s="155"/>
      <c r="J61" s="155" t="s">
        <v>228</v>
      </c>
    </row>
    <row r="62" spans="1:10" ht="21" customHeight="1">
      <c r="B62" s="111"/>
      <c r="C62" s="111"/>
      <c r="D62" s="152" t="s">
        <v>264</v>
      </c>
      <c r="E62" s="155"/>
      <c r="F62" s="152" t="s">
        <v>81</v>
      </c>
      <c r="G62" s="155"/>
      <c r="H62" s="152" t="s">
        <v>264</v>
      </c>
      <c r="I62" s="155"/>
      <c r="J62" s="152" t="s">
        <v>81</v>
      </c>
    </row>
    <row r="63" spans="1:10" ht="21" customHeight="1">
      <c r="A63" s="84"/>
      <c r="B63" s="111"/>
      <c r="C63" s="111"/>
      <c r="D63" s="155">
        <v>2019</v>
      </c>
      <c r="E63" s="155"/>
      <c r="F63" s="155">
        <v>2018</v>
      </c>
      <c r="G63" s="155"/>
      <c r="H63" s="155">
        <v>2019</v>
      </c>
      <c r="I63" s="155"/>
      <c r="J63" s="155">
        <v>2018</v>
      </c>
    </row>
    <row r="64" spans="1:10" s="191" customFormat="1" ht="21" customHeight="1">
      <c r="A64" s="84"/>
      <c r="B64" s="190"/>
      <c r="C64" s="190"/>
      <c r="D64" s="189" t="s">
        <v>249</v>
      </c>
      <c r="E64" s="189"/>
      <c r="F64" s="189"/>
      <c r="G64" s="189"/>
      <c r="H64" s="189" t="s">
        <v>249</v>
      </c>
      <c r="I64" s="189"/>
      <c r="J64" s="189"/>
    </row>
    <row r="65" spans="1:14" ht="21" customHeight="1">
      <c r="A65" s="111" t="s">
        <v>237</v>
      </c>
      <c r="B65" s="174"/>
      <c r="C65" s="174"/>
      <c r="D65" s="174"/>
      <c r="E65" s="181"/>
      <c r="F65" s="181"/>
      <c r="G65" s="181"/>
      <c r="H65" s="181"/>
      <c r="I65" s="181"/>
      <c r="J65" s="181"/>
    </row>
    <row r="66" spans="1:14" ht="21" customHeight="1">
      <c r="A66" s="73" t="s">
        <v>117</v>
      </c>
      <c r="D66" s="170"/>
      <c r="E66" s="170"/>
      <c r="F66" s="170"/>
      <c r="G66" s="170"/>
      <c r="H66" s="170"/>
      <c r="I66" s="170"/>
      <c r="J66" s="170"/>
    </row>
    <row r="67" spans="1:14" ht="21" customHeight="1">
      <c r="A67" s="85" t="s">
        <v>70</v>
      </c>
      <c r="B67" s="74">
        <v>15.1</v>
      </c>
      <c r="D67" s="170"/>
      <c r="E67" s="170"/>
      <c r="F67" s="170"/>
      <c r="G67" s="170"/>
      <c r="H67" s="170"/>
      <c r="I67" s="170"/>
      <c r="J67" s="170"/>
    </row>
    <row r="68" spans="1:14" ht="21" customHeight="1">
      <c r="A68" s="128" t="s">
        <v>123</v>
      </c>
      <c r="C68" s="74"/>
      <c r="D68" s="156"/>
      <c r="E68" s="78"/>
      <c r="F68" s="78"/>
      <c r="G68" s="78"/>
      <c r="H68" s="77"/>
      <c r="I68" s="78"/>
      <c r="J68" s="78"/>
    </row>
    <row r="69" spans="1:14" ht="21" customHeight="1" thickBot="1">
      <c r="A69" s="126" t="s">
        <v>216</v>
      </c>
      <c r="B69" s="74"/>
      <c r="C69" s="74"/>
      <c r="D69" s="182">
        <v>4114627</v>
      </c>
      <c r="E69" s="183"/>
      <c r="F69" s="182">
        <v>4114627</v>
      </c>
      <c r="G69" s="183"/>
      <c r="H69" s="182">
        <v>4114627</v>
      </c>
      <c r="I69" s="183"/>
      <c r="J69" s="182">
        <v>4114627</v>
      </c>
    </row>
    <row r="70" spans="1:14" ht="21" customHeight="1" thickTop="1">
      <c r="A70" s="128" t="s">
        <v>124</v>
      </c>
      <c r="D70" s="78"/>
      <c r="E70" s="78"/>
      <c r="F70" s="78"/>
      <c r="G70" s="78"/>
      <c r="H70" s="78"/>
      <c r="I70" s="78"/>
      <c r="J70" s="78"/>
    </row>
    <row r="71" spans="1:14" ht="21" customHeight="1">
      <c r="A71" s="126" t="s">
        <v>314</v>
      </c>
      <c r="D71" s="78">
        <v>4005048</v>
      </c>
      <c r="E71" s="78"/>
      <c r="F71" s="151">
        <v>0</v>
      </c>
      <c r="G71" s="78"/>
      <c r="H71" s="78">
        <v>4005048</v>
      </c>
      <c r="I71" s="78"/>
      <c r="J71" s="151">
        <v>0</v>
      </c>
    </row>
    <row r="72" spans="1:14" ht="21" customHeight="1">
      <c r="A72" s="126" t="s">
        <v>233</v>
      </c>
      <c r="D72" s="151">
        <v>0</v>
      </c>
      <c r="E72" s="78"/>
      <c r="F72" s="78">
        <v>4002695</v>
      </c>
      <c r="G72" s="78"/>
      <c r="H72" s="151">
        <v>0</v>
      </c>
      <c r="I72" s="78"/>
      <c r="J72" s="78">
        <v>4002695</v>
      </c>
    </row>
    <row r="73" spans="1:14" ht="21" customHeight="1">
      <c r="A73" s="85" t="s">
        <v>131</v>
      </c>
      <c r="D73" s="78">
        <v>16094</v>
      </c>
      <c r="E73" s="17"/>
      <c r="F73" s="144">
        <v>2996</v>
      </c>
      <c r="G73" s="77"/>
      <c r="H73" s="144">
        <v>16094</v>
      </c>
      <c r="I73" s="77"/>
      <c r="J73" s="144">
        <v>2996</v>
      </c>
    </row>
    <row r="74" spans="1:14" ht="21" customHeight="1">
      <c r="A74" s="85" t="s">
        <v>234</v>
      </c>
      <c r="B74" s="74"/>
      <c r="C74" s="74"/>
      <c r="D74" s="78"/>
      <c r="E74" s="173"/>
      <c r="F74" s="127"/>
      <c r="G74" s="173"/>
      <c r="H74" s="17"/>
      <c r="I74" s="173"/>
      <c r="J74" s="17"/>
      <c r="M74" s="21"/>
      <c r="N74" s="21"/>
    </row>
    <row r="75" spans="1:14" ht="21" customHeight="1">
      <c r="A75" s="128" t="s">
        <v>125</v>
      </c>
      <c r="D75" s="78">
        <v>85805443</v>
      </c>
      <c r="E75" s="17"/>
      <c r="F75" s="175">
        <v>85699395</v>
      </c>
      <c r="G75" s="77"/>
      <c r="H75" s="175">
        <v>85805443</v>
      </c>
      <c r="I75" s="77"/>
      <c r="J75" s="175">
        <v>85699395</v>
      </c>
      <c r="M75" s="202"/>
      <c r="N75" s="203"/>
    </row>
    <row r="76" spans="1:14" ht="21" customHeight="1">
      <c r="A76" s="128" t="s">
        <v>241</v>
      </c>
      <c r="D76" s="175"/>
      <c r="E76" s="17"/>
      <c r="F76" s="175"/>
      <c r="G76" s="77"/>
      <c r="H76" s="175"/>
      <c r="I76" s="77"/>
      <c r="J76" s="175"/>
      <c r="M76" s="204"/>
      <c r="N76" s="21"/>
    </row>
    <row r="77" spans="1:14" ht="21" customHeight="1">
      <c r="A77" s="128" t="s">
        <v>242</v>
      </c>
      <c r="D77" s="78">
        <v>-547379</v>
      </c>
      <c r="E77" s="17"/>
      <c r="F77" s="175">
        <v>-547379</v>
      </c>
      <c r="G77" s="77"/>
      <c r="H77" s="151">
        <v>0</v>
      </c>
      <c r="I77" s="79"/>
      <c r="J77" s="151">
        <v>0</v>
      </c>
      <c r="M77" s="202"/>
      <c r="N77" s="203"/>
    </row>
    <row r="78" spans="1:14" ht="21" customHeight="1">
      <c r="A78" s="128" t="s">
        <v>151</v>
      </c>
      <c r="D78" s="175"/>
      <c r="E78" s="17"/>
      <c r="F78" s="175"/>
      <c r="G78" s="77"/>
      <c r="H78" s="151"/>
      <c r="I78" s="79"/>
      <c r="J78" s="151"/>
      <c r="M78" s="202"/>
      <c r="N78" s="203"/>
    </row>
    <row r="79" spans="1:14" ht="21" customHeight="1">
      <c r="A79" s="128" t="s">
        <v>243</v>
      </c>
      <c r="B79" s="74"/>
      <c r="C79" s="74"/>
      <c r="D79" s="78">
        <v>9661</v>
      </c>
      <c r="E79" s="17"/>
      <c r="F79" s="175">
        <v>85152</v>
      </c>
      <c r="G79" s="77"/>
      <c r="H79" s="151">
        <v>0</v>
      </c>
      <c r="I79" s="79"/>
      <c r="J79" s="151">
        <v>0</v>
      </c>
      <c r="M79" s="202"/>
      <c r="N79" s="203"/>
    </row>
    <row r="80" spans="1:14" ht="21" customHeight="1">
      <c r="A80" s="165" t="s">
        <v>126</v>
      </c>
      <c r="B80" s="74"/>
      <c r="C80" s="74"/>
      <c r="D80" s="78">
        <v>36868</v>
      </c>
      <c r="E80" s="17"/>
      <c r="F80" s="175">
        <v>36868</v>
      </c>
      <c r="G80" s="77"/>
      <c r="H80" s="175">
        <v>36868</v>
      </c>
      <c r="I80" s="77"/>
      <c r="J80" s="175">
        <v>36868</v>
      </c>
      <c r="M80" s="202"/>
      <c r="N80" s="203"/>
    </row>
    <row r="81" spans="1:14" ht="21" customHeight="1">
      <c r="A81" s="165" t="s">
        <v>165</v>
      </c>
      <c r="B81" s="74">
        <v>15.2</v>
      </c>
      <c r="C81" s="74"/>
      <c r="D81" s="78">
        <v>89456</v>
      </c>
      <c r="E81" s="17"/>
      <c r="F81" s="175">
        <v>84001</v>
      </c>
      <c r="G81" s="177"/>
      <c r="H81" s="175">
        <v>89456</v>
      </c>
      <c r="I81" s="77"/>
      <c r="J81" s="175">
        <v>84001</v>
      </c>
      <c r="M81" s="202"/>
      <c r="N81" s="203"/>
    </row>
    <row r="82" spans="1:14" ht="21" customHeight="1">
      <c r="A82" s="165" t="s">
        <v>244</v>
      </c>
      <c r="B82" s="74"/>
      <c r="C82" s="74"/>
      <c r="D82" s="175"/>
      <c r="E82" s="17"/>
      <c r="F82" s="175"/>
      <c r="G82" s="177"/>
      <c r="H82" s="175"/>
      <c r="I82" s="77"/>
      <c r="J82" s="175"/>
      <c r="M82" s="204"/>
      <c r="N82" s="203"/>
    </row>
    <row r="83" spans="1:14" ht="21" customHeight="1">
      <c r="A83" s="165" t="s">
        <v>245</v>
      </c>
      <c r="B83" s="74"/>
      <c r="C83" s="74"/>
      <c r="D83" s="78">
        <v>32174</v>
      </c>
      <c r="E83" s="17"/>
      <c r="F83" s="175">
        <v>32174</v>
      </c>
      <c r="G83" s="77"/>
      <c r="H83" s="151">
        <v>0</v>
      </c>
      <c r="I83" s="79"/>
      <c r="J83" s="151">
        <v>0</v>
      </c>
      <c r="M83" s="202"/>
      <c r="N83" s="203"/>
    </row>
    <row r="84" spans="1:14" ht="21" customHeight="1">
      <c r="A84" s="72" t="s">
        <v>201</v>
      </c>
      <c r="B84" s="74">
        <v>15.2</v>
      </c>
      <c r="C84" s="74"/>
      <c r="D84" s="78">
        <v>119845</v>
      </c>
      <c r="E84" s="17"/>
      <c r="F84" s="175">
        <v>116963</v>
      </c>
      <c r="G84" s="77"/>
      <c r="H84" s="175">
        <v>119845</v>
      </c>
      <c r="I84" s="77"/>
      <c r="J84" s="175">
        <v>116963</v>
      </c>
      <c r="M84" s="202"/>
      <c r="N84" s="203"/>
    </row>
    <row r="85" spans="1:14" ht="21" customHeight="1">
      <c r="A85" s="72" t="s">
        <v>2</v>
      </c>
      <c r="B85" s="74"/>
      <c r="C85" s="74"/>
      <c r="E85" s="170"/>
      <c r="G85" s="170"/>
      <c r="H85" s="86"/>
      <c r="I85" s="170"/>
      <c r="J85" s="86"/>
      <c r="M85" s="202"/>
      <c r="N85" s="203"/>
    </row>
    <row r="86" spans="1:14" ht="21" customHeight="1">
      <c r="A86" s="72" t="s">
        <v>235</v>
      </c>
      <c r="B86" s="74"/>
      <c r="C86" s="74"/>
      <c r="D86" s="156"/>
      <c r="E86" s="170"/>
      <c r="F86" s="156"/>
      <c r="G86" s="170"/>
      <c r="H86" s="86"/>
      <c r="I86" s="170"/>
      <c r="J86" s="86"/>
      <c r="M86" s="202"/>
      <c r="N86" s="203"/>
    </row>
    <row r="87" spans="1:14" ht="21" customHeight="1">
      <c r="A87" s="135" t="s">
        <v>92</v>
      </c>
      <c r="B87" s="74"/>
      <c r="C87" s="74"/>
      <c r="D87" s="78">
        <v>411463</v>
      </c>
      <c r="E87" s="17"/>
      <c r="F87" s="175">
        <v>405396</v>
      </c>
      <c r="G87" s="77"/>
      <c r="H87" s="175">
        <v>411463</v>
      </c>
      <c r="I87" s="77"/>
      <c r="J87" s="175">
        <v>405396</v>
      </c>
      <c r="M87" s="202"/>
      <c r="N87" s="203"/>
    </row>
    <row r="88" spans="1:14" ht="21" customHeight="1">
      <c r="A88" s="135" t="s">
        <v>127</v>
      </c>
      <c r="B88" s="74"/>
      <c r="C88" s="74"/>
      <c r="D88" s="78">
        <v>87400</v>
      </c>
      <c r="E88" s="17"/>
      <c r="F88" s="175">
        <v>87400</v>
      </c>
      <c r="G88" s="77"/>
      <c r="H88" s="77">
        <v>85000</v>
      </c>
      <c r="I88" s="77"/>
      <c r="J88" s="77">
        <v>85000</v>
      </c>
      <c r="M88" s="202"/>
      <c r="N88" s="203"/>
    </row>
    <row r="89" spans="1:14" ht="21" customHeight="1">
      <c r="A89" s="72" t="s">
        <v>236</v>
      </c>
      <c r="B89" s="74"/>
      <c r="C89" s="74"/>
      <c r="D89" s="78">
        <v>21792910</v>
      </c>
      <c r="E89" s="17"/>
      <c r="F89" s="175">
        <v>20993556</v>
      </c>
      <c r="G89" s="77"/>
      <c r="H89" s="77">
        <v>7438276</v>
      </c>
      <c r="I89" s="77"/>
      <c r="J89" s="77">
        <v>8024630</v>
      </c>
      <c r="M89" s="202"/>
      <c r="N89" s="203"/>
    </row>
    <row r="90" spans="1:14" ht="21" customHeight="1">
      <c r="A90" s="184" t="s">
        <v>128</v>
      </c>
      <c r="B90" s="74"/>
      <c r="C90" s="74"/>
      <c r="D90" s="284">
        <v>-800101</v>
      </c>
      <c r="E90" s="17"/>
      <c r="F90" s="185">
        <v>-486889</v>
      </c>
      <c r="G90" s="77"/>
      <c r="H90" s="119">
        <v>0</v>
      </c>
      <c r="I90" s="79"/>
      <c r="J90" s="119">
        <v>0</v>
      </c>
      <c r="M90" s="202"/>
      <c r="N90" s="203"/>
    </row>
    <row r="91" spans="1:14" ht="21" customHeight="1">
      <c r="A91" s="186" t="s">
        <v>246</v>
      </c>
      <c r="B91" s="74"/>
      <c r="C91" s="74"/>
      <c r="D91" s="187"/>
      <c r="E91" s="17"/>
      <c r="F91" s="187"/>
      <c r="G91" s="77"/>
      <c r="H91" s="115"/>
      <c r="I91" s="79"/>
      <c r="J91" s="115"/>
      <c r="M91" s="21"/>
      <c r="N91" s="21"/>
    </row>
    <row r="92" spans="1:14" ht="21" customHeight="1">
      <c r="A92" s="186" t="s">
        <v>247</v>
      </c>
      <c r="D92" s="14">
        <f>SUM(D71:D90)</f>
        <v>111058882</v>
      </c>
      <c r="E92" s="169"/>
      <c r="F92" s="14">
        <f>SUM(F71:F90)</f>
        <v>110512328</v>
      </c>
      <c r="G92" s="169"/>
      <c r="H92" s="14">
        <f>SUM(H71:H90)</f>
        <v>98007493</v>
      </c>
      <c r="I92" s="169"/>
      <c r="J92" s="14">
        <f>SUM(J71:J90)</f>
        <v>98457944</v>
      </c>
    </row>
    <row r="93" spans="1:14" ht="21" customHeight="1">
      <c r="A93" s="72" t="s">
        <v>67</v>
      </c>
      <c r="B93" s="74"/>
      <c r="C93" s="74"/>
      <c r="D93" s="175">
        <v>4537391</v>
      </c>
      <c r="E93" s="17"/>
      <c r="F93" s="77">
        <v>4571930</v>
      </c>
      <c r="G93" s="77"/>
      <c r="H93" s="119">
        <v>0</v>
      </c>
      <c r="I93" s="79"/>
      <c r="J93" s="119">
        <v>0</v>
      </c>
    </row>
    <row r="94" spans="1:14" ht="21" customHeight="1">
      <c r="A94" s="84" t="s">
        <v>118</v>
      </c>
      <c r="D94" s="168">
        <f>SUM(D92:D93)</f>
        <v>115596273</v>
      </c>
      <c r="E94" s="171"/>
      <c r="F94" s="168">
        <f>SUM(F92:F93)</f>
        <v>115084258</v>
      </c>
      <c r="G94" s="171"/>
      <c r="H94" s="168">
        <f>SUM(H92:H93)</f>
        <v>98007493</v>
      </c>
      <c r="I94" s="171"/>
      <c r="J94" s="168">
        <f>SUM(J92:J93)</f>
        <v>98457944</v>
      </c>
    </row>
    <row r="95" spans="1:14" ht="21" customHeight="1" thickBot="1">
      <c r="A95" s="84" t="s">
        <v>119</v>
      </c>
      <c r="D95" s="172">
        <f>D39+D94</f>
        <v>320001789</v>
      </c>
      <c r="E95" s="169"/>
      <c r="F95" s="172">
        <f>F39+F94</f>
        <v>323021041</v>
      </c>
      <c r="G95" s="169"/>
      <c r="H95" s="172">
        <f>H39+H94</f>
        <v>259288168</v>
      </c>
      <c r="I95" s="169"/>
      <c r="J95" s="172">
        <f>J39+J94</f>
        <v>260403218</v>
      </c>
    </row>
    <row r="96" spans="1:14" s="212" customFormat="1" ht="16.5" customHeight="1" thickTop="1">
      <c r="A96" s="84"/>
      <c r="B96" s="211"/>
      <c r="C96" s="211"/>
      <c r="D96" s="171"/>
      <c r="E96" s="169"/>
      <c r="F96" s="171"/>
      <c r="G96" s="169"/>
      <c r="H96" s="171"/>
      <c r="I96" s="169"/>
      <c r="J96" s="171"/>
    </row>
    <row r="97" spans="1:10" s="305" customFormat="1" ht="16.5" customHeight="1">
      <c r="A97" s="84"/>
      <c r="B97" s="304"/>
      <c r="C97" s="304"/>
      <c r="D97" s="171"/>
      <c r="E97" s="169"/>
      <c r="F97" s="171"/>
      <c r="G97" s="169"/>
      <c r="H97" s="171"/>
      <c r="I97" s="169"/>
      <c r="J97" s="171"/>
    </row>
    <row r="98" spans="1:10" s="305" customFormat="1" ht="16.5" customHeight="1">
      <c r="A98" s="84"/>
      <c r="B98" s="304"/>
      <c r="C98" s="304"/>
      <c r="D98" s="171"/>
      <c r="E98" s="169"/>
      <c r="F98" s="171"/>
      <c r="G98" s="169"/>
      <c r="H98" s="171"/>
      <c r="I98" s="169"/>
      <c r="J98" s="171"/>
    </row>
    <row r="99" spans="1:10" s="305" customFormat="1" ht="16.5" customHeight="1">
      <c r="A99" s="84"/>
      <c r="B99" s="304"/>
      <c r="C99" s="304"/>
      <c r="D99" s="171"/>
      <c r="E99" s="169"/>
      <c r="F99" s="171"/>
      <c r="G99" s="169"/>
      <c r="H99" s="171"/>
      <c r="I99" s="169"/>
      <c r="J99" s="171"/>
    </row>
    <row r="100" spans="1:10" s="305" customFormat="1" ht="16.5" customHeight="1">
      <c r="A100" s="84"/>
      <c r="B100" s="304"/>
      <c r="C100" s="304"/>
      <c r="D100" s="171"/>
      <c r="E100" s="169"/>
      <c r="F100" s="171"/>
      <c r="G100" s="169"/>
      <c r="H100" s="171"/>
      <c r="I100" s="169"/>
      <c r="J100" s="171"/>
    </row>
    <row r="101" spans="1:10" s="305" customFormat="1" ht="16.5" customHeight="1">
      <c r="A101" s="84"/>
      <c r="B101" s="304"/>
      <c r="C101" s="304"/>
      <c r="D101" s="171"/>
      <c r="E101" s="169"/>
      <c r="F101" s="171"/>
      <c r="G101" s="169"/>
      <c r="H101" s="171"/>
      <c r="I101" s="169"/>
      <c r="J101" s="171"/>
    </row>
    <row r="102" spans="1:10" s="212" customFormat="1" ht="21" customHeight="1">
      <c r="A102" s="84"/>
      <c r="B102" s="211"/>
      <c r="C102" s="211"/>
      <c r="D102" s="171"/>
      <c r="E102" s="169"/>
      <c r="F102" s="171"/>
      <c r="G102" s="169"/>
      <c r="H102" s="171"/>
      <c r="I102" s="169"/>
      <c r="J102" s="171"/>
    </row>
    <row r="103" spans="1:10" s="212" customFormat="1" ht="21" customHeight="1">
      <c r="A103" s="84"/>
      <c r="B103" s="211"/>
      <c r="C103" s="211"/>
      <c r="D103" s="171"/>
      <c r="E103" s="169"/>
      <c r="F103" s="171"/>
      <c r="G103" s="169"/>
      <c r="H103" s="171"/>
      <c r="I103" s="169"/>
      <c r="J103" s="171"/>
    </row>
    <row r="104" spans="1:10" s="212" customFormat="1" ht="21" customHeight="1">
      <c r="A104" s="84"/>
      <c r="B104" s="211"/>
      <c r="C104" s="211"/>
      <c r="D104" s="171"/>
      <c r="E104" s="169"/>
      <c r="F104" s="171"/>
      <c r="G104" s="169"/>
      <c r="H104" s="171"/>
      <c r="I104" s="169"/>
      <c r="J104" s="171"/>
    </row>
    <row r="105" spans="1:10" ht="21" customHeight="1">
      <c r="A105" s="156" t="s">
        <v>82</v>
      </c>
      <c r="D105" s="171"/>
      <c r="E105" s="169"/>
      <c r="F105" s="171"/>
      <c r="G105" s="169"/>
      <c r="H105" s="171"/>
      <c r="I105" s="171"/>
      <c r="J105" s="171"/>
    </row>
    <row r="106" spans="1:10" ht="21" customHeight="1">
      <c r="A106" s="156"/>
      <c r="D106" s="173"/>
      <c r="E106" s="173"/>
      <c r="F106" s="173"/>
      <c r="G106" s="173"/>
      <c r="H106" s="173"/>
      <c r="I106" s="173"/>
      <c r="J106" s="173"/>
    </row>
    <row r="107" spans="1:10" ht="21" customHeight="1">
      <c r="A107" s="399">
        <v>3</v>
      </c>
      <c r="B107" s="399"/>
      <c r="C107" s="399"/>
      <c r="D107" s="399"/>
      <c r="E107" s="399"/>
      <c r="F107" s="399"/>
      <c r="G107" s="399"/>
      <c r="H107" s="399"/>
      <c r="I107" s="399"/>
      <c r="J107" s="399"/>
    </row>
  </sheetData>
  <mergeCells count="14">
    <mergeCell ref="A107:J107"/>
    <mergeCell ref="A54:J54"/>
    <mergeCell ref="A55:J55"/>
    <mergeCell ref="A56:J56"/>
    <mergeCell ref="A57:J57"/>
    <mergeCell ref="H58:J58"/>
    <mergeCell ref="D60:G60"/>
    <mergeCell ref="H60:J60"/>
    <mergeCell ref="A1:J1"/>
    <mergeCell ref="A2:J2"/>
    <mergeCell ref="A3:J3"/>
    <mergeCell ref="H4:J4"/>
    <mergeCell ref="D6:G6"/>
    <mergeCell ref="H6:J6"/>
  </mergeCells>
  <pageMargins left="0.8" right="0.3" top="0.8" bottom="0.35" header="0.5" footer="0.25"/>
  <pageSetup paperSize="9" scale="7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9"/>
  <sheetViews>
    <sheetView view="pageBreakPreview" zoomScale="90" zoomScaleNormal="85" zoomScaleSheetLayoutView="90" workbookViewId="0">
      <selection activeCell="D5" sqref="D1:D1048576"/>
    </sheetView>
  </sheetViews>
  <sheetFormatPr defaultColWidth="8.85546875" defaultRowHeight="20.100000000000001" customHeight="1"/>
  <cols>
    <col min="1" max="1" width="56.42578125" style="28" customWidth="1"/>
    <col min="2" max="2" width="7.140625" style="270" customWidth="1"/>
    <col min="3" max="3" width="1.42578125" style="26" customWidth="1"/>
    <col min="4" max="4" width="13.85546875" style="40" customWidth="1"/>
    <col min="5" max="5" width="1.5703125" style="40" customWidth="1"/>
    <col min="6" max="6" width="13.85546875" style="40" customWidth="1"/>
    <col min="7" max="8" width="1.140625" style="40" customWidth="1"/>
    <col min="9" max="9" width="12.85546875" style="40" customWidth="1"/>
    <col min="10" max="10" width="1.5703125" style="40" customWidth="1"/>
    <col min="11" max="11" width="13.140625" style="40" customWidth="1"/>
    <col min="12" max="12" width="0.140625" style="25" customWidth="1"/>
    <col min="13" max="13" width="11" style="25" bestFit="1" customWidth="1"/>
    <col min="14" max="16384" width="8.85546875" style="25"/>
  </cols>
  <sheetData>
    <row r="1" spans="1:16" ht="20.100000000000001" customHeight="1">
      <c r="A1" s="407" t="s">
        <v>85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</row>
    <row r="2" spans="1:16" ht="20.100000000000001" customHeight="1">
      <c r="A2" s="408" t="s">
        <v>109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</row>
    <row r="3" spans="1:16" ht="20.100000000000001" customHeight="1">
      <c r="A3" s="407" t="s">
        <v>266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</row>
    <row r="4" spans="1:16" ht="20.100000000000001" customHeight="1">
      <c r="A4" s="409" t="s">
        <v>84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</row>
    <row r="5" spans="1:16" ht="5.0999999999999996" customHeight="1">
      <c r="D5" s="47"/>
      <c r="E5" s="47"/>
      <c r="F5" s="47"/>
      <c r="G5" s="47"/>
      <c r="H5" s="47"/>
      <c r="I5" s="47"/>
      <c r="J5" s="47"/>
      <c r="K5" s="47"/>
    </row>
    <row r="6" spans="1:16" ht="21.6" customHeight="1">
      <c r="C6" s="406" t="s">
        <v>42</v>
      </c>
      <c r="D6" s="406"/>
      <c r="E6" s="406"/>
      <c r="F6" s="406"/>
      <c r="G6" s="406"/>
      <c r="H6" s="406" t="s">
        <v>40</v>
      </c>
      <c r="I6" s="406"/>
      <c r="J6" s="406"/>
      <c r="K6" s="406"/>
      <c r="L6" s="406"/>
    </row>
    <row r="7" spans="1:16" ht="21.75" customHeight="1">
      <c r="B7" s="29" t="s">
        <v>76</v>
      </c>
      <c r="D7" s="30">
        <v>2019</v>
      </c>
      <c r="E7" s="306"/>
      <c r="F7" s="30">
        <v>2018</v>
      </c>
      <c r="G7" s="306"/>
      <c r="H7" s="306"/>
      <c r="I7" s="30">
        <v>2019</v>
      </c>
      <c r="J7" s="306"/>
      <c r="K7" s="30">
        <v>2018</v>
      </c>
    </row>
    <row r="8" spans="1:16" ht="5.0999999999999996" customHeight="1">
      <c r="D8" s="47"/>
      <c r="E8" s="47"/>
      <c r="F8" s="47"/>
      <c r="G8" s="47"/>
      <c r="H8" s="47"/>
      <c r="I8" s="47"/>
      <c r="J8" s="47"/>
      <c r="K8" s="47"/>
    </row>
    <row r="9" spans="1:16" ht="21.75" customHeight="1">
      <c r="A9" s="44" t="s">
        <v>154</v>
      </c>
      <c r="B9" s="31" t="s">
        <v>281</v>
      </c>
      <c r="D9" s="27"/>
      <c r="E9" s="27"/>
      <c r="F9" s="27"/>
      <c r="O9" s="205"/>
      <c r="P9" s="205"/>
    </row>
    <row r="10" spans="1:16" ht="21.75" customHeight="1">
      <c r="A10" s="28" t="s">
        <v>75</v>
      </c>
      <c r="B10" s="31">
        <v>16</v>
      </c>
      <c r="D10" s="37">
        <v>40434830</v>
      </c>
      <c r="E10" s="36"/>
      <c r="F10" s="37">
        <v>39024131</v>
      </c>
      <c r="G10" s="35"/>
      <c r="H10" s="35"/>
      <c r="I10" s="37">
        <v>3379569</v>
      </c>
      <c r="J10" s="35"/>
      <c r="K10" s="37">
        <v>3090191</v>
      </c>
      <c r="O10" s="206"/>
      <c r="P10" s="207"/>
    </row>
    <row r="11" spans="1:16" ht="21.75" customHeight="1">
      <c r="A11" s="28" t="s">
        <v>172</v>
      </c>
      <c r="B11" s="31"/>
      <c r="D11" s="296">
        <v>0</v>
      </c>
      <c r="E11" s="36"/>
      <c r="F11" s="37">
        <v>79981</v>
      </c>
      <c r="G11" s="35"/>
      <c r="H11" s="35"/>
      <c r="I11" s="296">
        <v>0</v>
      </c>
      <c r="J11" s="35"/>
      <c r="K11" s="37">
        <v>7979</v>
      </c>
      <c r="O11" s="208"/>
      <c r="P11" s="207"/>
    </row>
    <row r="12" spans="1:16" ht="21.75" customHeight="1">
      <c r="A12" s="33" t="s">
        <v>173</v>
      </c>
      <c r="B12" s="34"/>
      <c r="D12" s="296">
        <v>0</v>
      </c>
      <c r="E12" s="38"/>
      <c r="F12" s="296">
        <v>0</v>
      </c>
      <c r="G12" s="35"/>
      <c r="H12" s="35"/>
      <c r="I12" s="37">
        <v>1604339</v>
      </c>
      <c r="J12" s="35"/>
      <c r="K12" s="37">
        <v>2029167</v>
      </c>
      <c r="O12" s="206"/>
      <c r="P12" s="207"/>
    </row>
    <row r="13" spans="1:16" ht="21.75" customHeight="1">
      <c r="A13" s="33" t="s">
        <v>174</v>
      </c>
      <c r="B13" s="34"/>
      <c r="D13" s="37">
        <v>17731</v>
      </c>
      <c r="E13" s="36"/>
      <c r="F13" s="37">
        <v>7389</v>
      </c>
      <c r="G13" s="35"/>
      <c r="H13" s="35"/>
      <c r="I13" s="37">
        <v>1115619</v>
      </c>
      <c r="J13" s="35"/>
      <c r="K13" s="37">
        <v>1061152</v>
      </c>
      <c r="O13" s="206"/>
      <c r="P13" s="207"/>
    </row>
    <row r="14" spans="1:16" ht="21.75" customHeight="1">
      <c r="A14" s="33" t="s">
        <v>11</v>
      </c>
      <c r="B14" s="34">
        <v>18</v>
      </c>
      <c r="C14" s="25"/>
      <c r="D14" s="37">
        <v>4026126</v>
      </c>
      <c r="E14" s="36"/>
      <c r="F14" s="37">
        <v>3917708</v>
      </c>
      <c r="G14" s="35"/>
      <c r="H14" s="35"/>
      <c r="I14" s="37">
        <v>164164</v>
      </c>
      <c r="J14" s="35"/>
      <c r="K14" s="37">
        <v>235368</v>
      </c>
      <c r="O14" s="206"/>
      <c r="P14" s="207"/>
    </row>
    <row r="15" spans="1:16" ht="21.6" customHeight="1">
      <c r="A15" s="45" t="s">
        <v>153</v>
      </c>
      <c r="B15" s="34"/>
      <c r="D15" s="41">
        <f>SUM(D10:D14)</f>
        <v>44478687</v>
      </c>
      <c r="E15" s="48"/>
      <c r="F15" s="41">
        <f>SUM(F10:F14)</f>
        <v>43029209</v>
      </c>
      <c r="G15" s="48"/>
      <c r="H15" s="48"/>
      <c r="I15" s="41">
        <f>SUM(I10:I14)</f>
        <v>6263691</v>
      </c>
      <c r="J15" s="48"/>
      <c r="K15" s="41">
        <f>SUM(K10:K14)</f>
        <v>6423857</v>
      </c>
      <c r="M15" s="149"/>
      <c r="O15" s="205"/>
      <c r="P15" s="205"/>
    </row>
    <row r="16" spans="1:16" ht="21.75" customHeight="1">
      <c r="D16" s="47"/>
      <c r="E16" s="47"/>
      <c r="F16" s="47"/>
      <c r="G16" s="47"/>
      <c r="H16" s="47"/>
      <c r="I16" s="47"/>
      <c r="J16" s="47"/>
      <c r="K16" s="47"/>
    </row>
    <row r="17" spans="1:16" ht="21.75" customHeight="1">
      <c r="A17" s="32" t="s">
        <v>5</v>
      </c>
      <c r="B17" s="31" t="s">
        <v>281</v>
      </c>
      <c r="D17" s="49"/>
      <c r="E17" s="50"/>
      <c r="F17" s="49"/>
      <c r="G17" s="49"/>
      <c r="H17" s="49"/>
      <c r="I17" s="49"/>
      <c r="J17" s="49"/>
      <c r="K17" s="49"/>
      <c r="O17" s="205"/>
      <c r="P17" s="205"/>
    </row>
    <row r="18" spans="1:16" ht="21.75" customHeight="1">
      <c r="A18" s="28" t="s">
        <v>53</v>
      </c>
      <c r="B18" s="34"/>
      <c r="D18" s="37">
        <v>32368108</v>
      </c>
      <c r="E18" s="36"/>
      <c r="F18" s="37">
        <v>31706830</v>
      </c>
      <c r="G18" s="35"/>
      <c r="H18" s="35"/>
      <c r="I18" s="37">
        <v>2930122</v>
      </c>
      <c r="J18" s="35"/>
      <c r="K18" s="37">
        <v>2598986</v>
      </c>
      <c r="O18" s="206"/>
      <c r="P18" s="207"/>
    </row>
    <row r="19" spans="1:16" ht="21.75" customHeight="1">
      <c r="A19" s="28" t="s">
        <v>166</v>
      </c>
      <c r="B19" s="34"/>
      <c r="D19" s="37">
        <v>7348821</v>
      </c>
      <c r="E19" s="36"/>
      <c r="F19" s="37">
        <v>6820964</v>
      </c>
      <c r="G19" s="35"/>
      <c r="H19" s="35"/>
      <c r="I19" s="37">
        <v>216927</v>
      </c>
      <c r="J19" s="35"/>
      <c r="K19" s="37">
        <v>359201</v>
      </c>
      <c r="O19" s="206"/>
      <c r="P19" s="207"/>
    </row>
    <row r="20" spans="1:16" ht="21.75" customHeight="1">
      <c r="A20" s="28" t="s">
        <v>48</v>
      </c>
      <c r="B20" s="34"/>
      <c r="D20" s="37">
        <v>1222268</v>
      </c>
      <c r="E20" s="36"/>
      <c r="F20" s="37">
        <v>1209074</v>
      </c>
      <c r="G20" s="35"/>
      <c r="H20" s="35"/>
      <c r="I20" s="37">
        <v>363676</v>
      </c>
      <c r="J20" s="35"/>
      <c r="K20" s="37">
        <v>334868</v>
      </c>
      <c r="O20" s="206"/>
      <c r="P20" s="207"/>
    </row>
    <row r="21" spans="1:16" ht="21.75" customHeight="1">
      <c r="A21" s="28" t="s">
        <v>312</v>
      </c>
      <c r="B21" s="34">
        <v>14</v>
      </c>
      <c r="D21" s="37">
        <v>306189</v>
      </c>
      <c r="E21" s="36"/>
      <c r="F21" s="296">
        <v>0</v>
      </c>
      <c r="G21" s="35"/>
      <c r="H21" s="35"/>
      <c r="I21" s="37">
        <v>29055</v>
      </c>
      <c r="J21" s="35"/>
      <c r="K21" s="296">
        <v>0</v>
      </c>
      <c r="O21" s="206"/>
      <c r="P21" s="207"/>
    </row>
    <row r="22" spans="1:16" ht="21.75" customHeight="1">
      <c r="A22" s="28" t="s">
        <v>112</v>
      </c>
      <c r="B22" s="34"/>
      <c r="D22" s="37">
        <v>29001</v>
      </c>
      <c r="E22" s="36"/>
      <c r="F22" s="296">
        <v>0</v>
      </c>
      <c r="G22" s="38"/>
      <c r="H22" s="38"/>
      <c r="I22" s="37">
        <v>5901</v>
      </c>
      <c r="J22" s="38"/>
      <c r="K22" s="296">
        <v>0</v>
      </c>
      <c r="O22" s="206"/>
      <c r="P22" s="207"/>
    </row>
    <row r="23" spans="1:16" ht="21.75" customHeight="1">
      <c r="A23" s="28" t="s">
        <v>55</v>
      </c>
      <c r="B23" s="34"/>
      <c r="D23" s="37">
        <v>1245024</v>
      </c>
      <c r="E23" s="36"/>
      <c r="F23" s="37">
        <v>1169979</v>
      </c>
      <c r="G23" s="35"/>
      <c r="H23" s="35"/>
      <c r="I23" s="37">
        <v>1225392</v>
      </c>
      <c r="J23" s="35"/>
      <c r="K23" s="37">
        <v>1150121</v>
      </c>
      <c r="O23" s="206"/>
      <c r="P23" s="207"/>
    </row>
    <row r="24" spans="1:16" ht="21.75" customHeight="1">
      <c r="A24" s="16" t="s">
        <v>24</v>
      </c>
      <c r="B24" s="34"/>
      <c r="D24" s="41">
        <f>SUM(D18:D23)</f>
        <v>42519411</v>
      </c>
      <c r="E24" s="48"/>
      <c r="F24" s="41">
        <f>SUM(F18:F23)</f>
        <v>40906847</v>
      </c>
      <c r="G24" s="51"/>
      <c r="H24" s="51"/>
      <c r="I24" s="41">
        <f>SUM(I18:I23)</f>
        <v>4771073</v>
      </c>
      <c r="J24" s="51"/>
      <c r="K24" s="41">
        <f>SUM(K18:K23)</f>
        <v>4443176</v>
      </c>
      <c r="O24" s="205"/>
      <c r="P24" s="205"/>
    </row>
    <row r="25" spans="1:16" ht="21.75" customHeight="1">
      <c r="D25" s="47"/>
      <c r="E25" s="47"/>
      <c r="F25" s="47"/>
      <c r="G25" s="47"/>
      <c r="H25" s="47"/>
      <c r="I25" s="47"/>
      <c r="J25" s="47"/>
      <c r="K25" s="47"/>
    </row>
    <row r="26" spans="1:16" ht="21.75" customHeight="1">
      <c r="A26" s="28" t="s">
        <v>175</v>
      </c>
      <c r="D26" s="37">
        <v>2351</v>
      </c>
      <c r="E26" s="35"/>
      <c r="F26" s="46">
        <v>1803</v>
      </c>
      <c r="G26" s="49"/>
      <c r="H26" s="49"/>
      <c r="I26" s="296">
        <v>0</v>
      </c>
      <c r="J26" s="296"/>
      <c r="K26" s="296">
        <v>0</v>
      </c>
      <c r="O26" s="205"/>
      <c r="P26" s="205"/>
    </row>
    <row r="27" spans="1:16" ht="21.75" customHeight="1">
      <c r="A27" s="28" t="s">
        <v>295</v>
      </c>
      <c r="B27" s="34"/>
      <c r="C27" s="25"/>
      <c r="D27" s="37">
        <v>-83058</v>
      </c>
      <c r="E27" s="35"/>
      <c r="F27" s="46">
        <v>-77757</v>
      </c>
      <c r="G27" s="50"/>
      <c r="H27" s="50"/>
      <c r="I27" s="296">
        <v>0</v>
      </c>
      <c r="J27" s="296"/>
      <c r="K27" s="296">
        <v>0</v>
      </c>
    </row>
    <row r="28" spans="1:16" ht="21.75" customHeight="1">
      <c r="A28" s="16" t="s">
        <v>130</v>
      </c>
      <c r="B28" s="34"/>
      <c r="D28" s="52">
        <f>D15-D24+D26+D27</f>
        <v>1878569</v>
      </c>
      <c r="E28" s="48"/>
      <c r="F28" s="52">
        <f>F15-F24+F26+F27</f>
        <v>2046408</v>
      </c>
      <c r="G28" s="51"/>
      <c r="H28" s="51"/>
      <c r="I28" s="52">
        <f>I15-I24+I26+I27</f>
        <v>1492618</v>
      </c>
      <c r="J28" s="51"/>
      <c r="K28" s="52">
        <f>K15-K24+K26+K27</f>
        <v>1980681</v>
      </c>
    </row>
    <row r="29" spans="1:16" ht="21.75" customHeight="1">
      <c r="A29" s="307" t="s">
        <v>297</v>
      </c>
      <c r="B29" s="34"/>
      <c r="D29" s="37">
        <v>-212553</v>
      </c>
      <c r="E29" s="37"/>
      <c r="F29" s="37">
        <v>-456132</v>
      </c>
      <c r="G29" s="37"/>
      <c r="H29" s="37"/>
      <c r="I29" s="37">
        <v>26870.6</v>
      </c>
      <c r="J29" s="37"/>
      <c r="K29" s="37">
        <v>5641</v>
      </c>
    </row>
    <row r="30" spans="1:16" ht="21.6" customHeight="1">
      <c r="A30" s="16" t="s">
        <v>133</v>
      </c>
      <c r="B30" s="34"/>
      <c r="D30" s="53">
        <f>SUM(D28:D29)</f>
        <v>1666016</v>
      </c>
      <c r="E30" s="54"/>
      <c r="F30" s="53">
        <f>SUM(F28:F29)</f>
        <v>1590276</v>
      </c>
      <c r="G30" s="54"/>
      <c r="H30" s="54"/>
      <c r="I30" s="53">
        <f>SUM(I28:I29)</f>
        <v>1519488.6</v>
      </c>
      <c r="J30" s="54"/>
      <c r="K30" s="53">
        <f>SUM(K28:K29)</f>
        <v>1986322</v>
      </c>
    </row>
    <row r="31" spans="1:16" ht="21.6" customHeight="1">
      <c r="A31" s="16"/>
      <c r="B31" s="34"/>
      <c r="D31" s="293"/>
      <c r="E31" s="54"/>
      <c r="F31" s="293"/>
      <c r="G31" s="54"/>
      <c r="H31" s="54"/>
      <c r="I31" s="293"/>
      <c r="J31" s="54"/>
      <c r="K31" s="293"/>
    </row>
    <row r="32" spans="1:16" ht="21.6" customHeight="1">
      <c r="A32" s="16"/>
      <c r="B32" s="34"/>
      <c r="D32" s="293"/>
      <c r="E32" s="54"/>
      <c r="F32" s="293"/>
      <c r="G32" s="54"/>
      <c r="H32" s="54"/>
      <c r="I32" s="293"/>
      <c r="J32" s="54"/>
      <c r="K32" s="293"/>
    </row>
    <row r="33" spans="1:11" ht="21.6" customHeight="1">
      <c r="A33" s="16"/>
      <c r="B33" s="34"/>
      <c r="D33" s="293"/>
      <c r="E33" s="54"/>
      <c r="F33" s="293"/>
      <c r="G33" s="54"/>
      <c r="H33" s="54"/>
      <c r="I33" s="293"/>
      <c r="J33" s="54"/>
      <c r="K33" s="293"/>
    </row>
    <row r="34" spans="1:11" ht="21.6" customHeight="1">
      <c r="A34" s="16"/>
      <c r="B34" s="34"/>
      <c r="D34" s="293"/>
      <c r="E34" s="54"/>
      <c r="F34" s="293"/>
      <c r="G34" s="54"/>
      <c r="H34" s="54"/>
      <c r="I34" s="293"/>
      <c r="J34" s="54"/>
      <c r="K34" s="293"/>
    </row>
    <row r="35" spans="1:11" ht="21.6" customHeight="1">
      <c r="A35" s="16"/>
      <c r="B35" s="34"/>
      <c r="D35" s="293"/>
      <c r="E35" s="54"/>
      <c r="F35" s="293"/>
      <c r="G35" s="54"/>
      <c r="H35" s="54"/>
      <c r="I35" s="293"/>
      <c r="J35" s="54"/>
      <c r="K35" s="293"/>
    </row>
    <row r="36" spans="1:11" ht="21.6" customHeight="1">
      <c r="A36" s="16"/>
      <c r="B36" s="34"/>
      <c r="D36" s="293"/>
      <c r="E36" s="54"/>
      <c r="F36" s="293"/>
      <c r="G36" s="54"/>
      <c r="H36" s="54"/>
      <c r="I36" s="293"/>
      <c r="J36" s="54"/>
      <c r="K36" s="293"/>
    </row>
    <row r="37" spans="1:11" ht="21.6" customHeight="1">
      <c r="A37" s="16"/>
      <c r="B37" s="34"/>
      <c r="D37" s="293"/>
      <c r="E37" s="54"/>
      <c r="F37" s="293"/>
      <c r="G37" s="54"/>
      <c r="H37" s="54"/>
      <c r="I37" s="293"/>
      <c r="J37" s="54"/>
      <c r="K37" s="293"/>
    </row>
    <row r="38" spans="1:11" ht="21.6" customHeight="1">
      <c r="A38" s="16"/>
      <c r="B38" s="34"/>
      <c r="D38" s="293"/>
      <c r="E38" s="54"/>
      <c r="F38" s="293"/>
      <c r="G38" s="54"/>
      <c r="H38" s="54"/>
      <c r="I38" s="293"/>
      <c r="J38" s="54"/>
      <c r="K38" s="293"/>
    </row>
    <row r="39" spans="1:11" ht="18" customHeight="1">
      <c r="A39" s="16"/>
      <c r="B39" s="34"/>
      <c r="D39" s="293"/>
      <c r="E39" s="54"/>
      <c r="F39" s="293"/>
      <c r="G39" s="54"/>
      <c r="H39" s="54"/>
      <c r="I39" s="293"/>
      <c r="J39" s="54"/>
      <c r="K39" s="293"/>
    </row>
    <row r="40" spans="1:11" ht="18" customHeight="1">
      <c r="A40" s="16"/>
      <c r="B40" s="34"/>
      <c r="D40" s="293"/>
      <c r="E40" s="54"/>
      <c r="F40" s="293"/>
      <c r="G40" s="54"/>
      <c r="H40" s="54"/>
      <c r="I40" s="293"/>
      <c r="J40" s="54"/>
      <c r="K40" s="293"/>
    </row>
    <row r="41" spans="1:11" ht="18" customHeight="1">
      <c r="A41" s="16"/>
      <c r="B41" s="34"/>
      <c r="D41" s="293"/>
      <c r="E41" s="54"/>
      <c r="F41" s="293"/>
      <c r="G41" s="54"/>
      <c r="H41" s="54"/>
      <c r="I41" s="293"/>
      <c r="J41" s="54"/>
      <c r="K41" s="293"/>
    </row>
    <row r="42" spans="1:11" ht="18" customHeight="1">
      <c r="A42" s="16"/>
      <c r="B42" s="34"/>
      <c r="D42" s="293"/>
      <c r="E42" s="54"/>
      <c r="F42" s="293"/>
      <c r="G42" s="54"/>
      <c r="H42" s="54"/>
      <c r="I42" s="293"/>
      <c r="J42" s="54"/>
      <c r="K42" s="293"/>
    </row>
    <row r="43" spans="1:11" ht="18" customHeight="1">
      <c r="A43" s="16"/>
      <c r="B43" s="34"/>
      <c r="D43" s="293"/>
      <c r="E43" s="54"/>
      <c r="F43" s="293"/>
      <c r="G43" s="54"/>
      <c r="H43" s="54"/>
      <c r="I43" s="293"/>
      <c r="J43" s="54"/>
      <c r="K43" s="293"/>
    </row>
    <row r="44" spans="1:11" ht="21.6" customHeight="1">
      <c r="A44" s="16"/>
      <c r="B44" s="34"/>
      <c r="D44" s="293"/>
      <c r="E44" s="54"/>
      <c r="F44" s="293"/>
      <c r="G44" s="54"/>
      <c r="H44" s="54"/>
      <c r="I44" s="293"/>
      <c r="J44" s="54"/>
      <c r="K44" s="293"/>
    </row>
    <row r="45" spans="1:11" ht="21.6" customHeight="1">
      <c r="A45" s="16"/>
      <c r="B45" s="34"/>
      <c r="D45" s="293"/>
      <c r="E45" s="54"/>
      <c r="F45" s="293"/>
      <c r="G45" s="54"/>
      <c r="H45" s="54"/>
      <c r="I45" s="293"/>
      <c r="J45" s="54"/>
      <c r="K45" s="293"/>
    </row>
    <row r="46" spans="1:11" ht="21.6" customHeight="1">
      <c r="A46" s="16"/>
      <c r="B46" s="34"/>
      <c r="D46" s="293"/>
      <c r="E46" s="54"/>
      <c r="F46" s="293"/>
      <c r="G46" s="54"/>
      <c r="H46" s="54"/>
      <c r="I46" s="293"/>
      <c r="J46" s="54"/>
      <c r="K46" s="293"/>
    </row>
    <row r="47" spans="1:11" ht="21.6" customHeight="1">
      <c r="A47" s="16"/>
      <c r="B47" s="34"/>
      <c r="D47" s="293"/>
      <c r="E47" s="54"/>
      <c r="F47" s="293"/>
      <c r="G47" s="54"/>
      <c r="H47" s="54"/>
      <c r="I47" s="293"/>
      <c r="J47" s="54"/>
      <c r="K47" s="293"/>
    </row>
    <row r="48" spans="1:11" ht="21.6" customHeight="1">
      <c r="A48" s="16"/>
      <c r="B48" s="34"/>
      <c r="D48" s="293"/>
      <c r="E48" s="54"/>
      <c r="F48" s="293"/>
      <c r="G48" s="54"/>
      <c r="H48" s="54"/>
      <c r="I48" s="293"/>
      <c r="J48" s="54"/>
      <c r="K48" s="293"/>
    </row>
    <row r="49" spans="1:12" ht="21.6" customHeight="1">
      <c r="A49" s="16"/>
      <c r="B49" s="34"/>
      <c r="D49" s="293"/>
      <c r="E49" s="54"/>
      <c r="F49" s="293"/>
      <c r="G49" s="54"/>
      <c r="H49" s="54"/>
      <c r="I49" s="293"/>
      <c r="J49" s="54"/>
      <c r="K49" s="293"/>
    </row>
    <row r="50" spans="1:12" ht="21" customHeight="1">
      <c r="D50" s="47"/>
      <c r="E50" s="47"/>
      <c r="F50" s="47"/>
      <c r="G50" s="47"/>
      <c r="H50" s="47"/>
      <c r="I50" s="47"/>
      <c r="J50" s="47"/>
      <c r="K50" s="47"/>
    </row>
    <row r="51" spans="1:12" ht="21" customHeight="1">
      <c r="D51" s="47"/>
      <c r="E51" s="47"/>
      <c r="F51" s="47"/>
      <c r="G51" s="47"/>
      <c r="H51" s="47"/>
      <c r="I51" s="47"/>
      <c r="J51" s="47"/>
      <c r="K51" s="47"/>
    </row>
    <row r="52" spans="1:12" ht="20.100000000000001" customHeight="1">
      <c r="A52" s="309"/>
    </row>
    <row r="53" spans="1:12" ht="20.100000000000001" customHeight="1">
      <c r="A53" s="405">
        <v>4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</row>
    <row r="54" spans="1:12" ht="20.100000000000001" customHeight="1">
      <c r="A54" s="407" t="s">
        <v>85</v>
      </c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</row>
    <row r="55" spans="1:12" ht="20.100000000000001" customHeight="1">
      <c r="A55" s="408" t="s">
        <v>286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</row>
    <row r="56" spans="1:12" ht="20.100000000000001" customHeight="1">
      <c r="A56" s="407" t="s">
        <v>266</v>
      </c>
      <c r="B56" s="407"/>
      <c r="C56" s="407"/>
      <c r="D56" s="407"/>
      <c r="E56" s="407"/>
      <c r="F56" s="407"/>
      <c r="G56" s="407"/>
      <c r="H56" s="407"/>
      <c r="I56" s="407"/>
      <c r="J56" s="407"/>
      <c r="K56" s="407"/>
      <c r="L56" s="407"/>
    </row>
    <row r="57" spans="1:12" ht="20.100000000000001" customHeight="1">
      <c r="A57" s="409" t="s">
        <v>84</v>
      </c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</row>
    <row r="58" spans="1:12" ht="5.0999999999999996" customHeight="1">
      <c r="D58" s="47"/>
      <c r="E58" s="47"/>
      <c r="F58" s="47"/>
      <c r="G58" s="47"/>
      <c r="H58" s="47"/>
      <c r="I58" s="47"/>
      <c r="J58" s="47"/>
      <c r="K58" s="47"/>
    </row>
    <row r="59" spans="1:12" ht="21.6" customHeight="1">
      <c r="C59" s="406" t="s">
        <v>42</v>
      </c>
      <c r="D59" s="406"/>
      <c r="E59" s="406"/>
      <c r="F59" s="406"/>
      <c r="G59" s="406"/>
      <c r="H59" s="406" t="s">
        <v>40</v>
      </c>
      <c r="I59" s="406"/>
      <c r="J59" s="406"/>
      <c r="K59" s="406"/>
      <c r="L59" s="406"/>
    </row>
    <row r="60" spans="1:12" ht="21.75" customHeight="1">
      <c r="B60" s="29" t="s">
        <v>76</v>
      </c>
      <c r="D60" s="30">
        <v>2019</v>
      </c>
      <c r="E60" s="306"/>
      <c r="F60" s="30">
        <v>2018</v>
      </c>
      <c r="G60" s="306"/>
      <c r="H60" s="306"/>
      <c r="I60" s="30">
        <v>2019</v>
      </c>
      <c r="J60" s="306"/>
      <c r="K60" s="30">
        <v>2018</v>
      </c>
    </row>
    <row r="61" spans="1:12" ht="5.0999999999999996" customHeight="1">
      <c r="D61" s="47"/>
      <c r="E61" s="47"/>
      <c r="F61" s="47"/>
      <c r="G61" s="47"/>
      <c r="H61" s="47"/>
      <c r="I61" s="47"/>
      <c r="J61" s="47"/>
      <c r="K61" s="47"/>
    </row>
    <row r="62" spans="1:12" ht="21.75" customHeight="1">
      <c r="A62" s="45" t="s">
        <v>304</v>
      </c>
      <c r="D62" s="48"/>
      <c r="E62" s="51"/>
      <c r="F62" s="48"/>
      <c r="G62" s="48"/>
      <c r="H62" s="48"/>
      <c r="I62" s="48"/>
      <c r="J62" s="48"/>
      <c r="K62" s="48"/>
    </row>
    <row r="63" spans="1:12" ht="21.75" customHeight="1">
      <c r="A63" s="307" t="s">
        <v>276</v>
      </c>
      <c r="D63" s="48"/>
      <c r="E63" s="51"/>
      <c r="F63" s="48"/>
      <c r="G63" s="48"/>
      <c r="H63" s="48"/>
      <c r="I63" s="48"/>
      <c r="J63" s="48"/>
      <c r="K63" s="48"/>
    </row>
    <row r="64" spans="1:12" ht="21.75" customHeight="1">
      <c r="A64" s="308" t="s">
        <v>298</v>
      </c>
      <c r="D64" s="50">
        <v>-33899</v>
      </c>
      <c r="E64" s="51"/>
      <c r="F64" s="296">
        <v>0</v>
      </c>
      <c r="G64" s="48"/>
      <c r="H64" s="48"/>
      <c r="I64" s="50">
        <v>-27171</v>
      </c>
      <c r="J64" s="48"/>
      <c r="K64" s="296">
        <v>0</v>
      </c>
    </row>
    <row r="65" spans="1:11" ht="21.75" customHeight="1">
      <c r="A65" s="308" t="s">
        <v>282</v>
      </c>
      <c r="D65" s="50"/>
      <c r="E65" s="51"/>
      <c r="F65" s="48"/>
      <c r="G65" s="48"/>
      <c r="H65" s="48"/>
      <c r="I65" s="50"/>
      <c r="J65" s="48"/>
      <c r="K65" s="50"/>
    </row>
    <row r="66" spans="1:11" ht="21.75" customHeight="1">
      <c r="A66" s="285" t="s">
        <v>283</v>
      </c>
      <c r="D66" s="50">
        <v>6780</v>
      </c>
      <c r="E66" s="51"/>
      <c r="F66" s="297">
        <v>0</v>
      </c>
      <c r="G66" s="48"/>
      <c r="H66" s="48"/>
      <c r="I66" s="50">
        <v>5434.2000000000007</v>
      </c>
      <c r="J66" s="48"/>
      <c r="K66" s="297">
        <v>0</v>
      </c>
    </row>
    <row r="67" spans="1:11" ht="21.75" customHeight="1">
      <c r="A67" s="45"/>
      <c r="D67" s="286">
        <f>SUM(D64:D66)</f>
        <v>-27119</v>
      </c>
      <c r="E67" s="51"/>
      <c r="F67" s="297">
        <f>SUM(F64:F66)</f>
        <v>0</v>
      </c>
      <c r="G67" s="48"/>
      <c r="H67" s="48"/>
      <c r="I67" s="286">
        <f>SUM(I64:I66)</f>
        <v>-21736.799999999999</v>
      </c>
      <c r="J67" s="48"/>
      <c r="K67" s="297">
        <f>SUM(K64:K66)</f>
        <v>0</v>
      </c>
    </row>
    <row r="68" spans="1:11" ht="21.75" customHeight="1">
      <c r="A68" s="410" t="s">
        <v>305</v>
      </c>
      <c r="B68" s="410"/>
      <c r="C68" s="410"/>
      <c r="F68" s="38"/>
    </row>
    <row r="69" spans="1:11" ht="21.75" customHeight="1">
      <c r="A69" s="404" t="s">
        <v>306</v>
      </c>
      <c r="B69" s="404"/>
      <c r="C69" s="404"/>
      <c r="D69" s="25"/>
      <c r="E69" s="25"/>
      <c r="F69" s="25"/>
      <c r="G69" s="35"/>
      <c r="H69" s="25"/>
      <c r="I69" s="25"/>
      <c r="J69" s="25"/>
      <c r="K69" s="25"/>
    </row>
    <row r="70" spans="1:11" ht="21.75" customHeight="1">
      <c r="A70" s="285" t="s">
        <v>299</v>
      </c>
      <c r="B70" s="308"/>
      <c r="C70" s="308"/>
      <c r="D70" s="37">
        <v>-74815</v>
      </c>
      <c r="E70" s="55"/>
      <c r="F70" s="46">
        <v>41682</v>
      </c>
      <c r="G70" s="35"/>
      <c r="H70" s="35"/>
      <c r="I70" s="296">
        <v>0</v>
      </c>
      <c r="J70" s="38"/>
      <c r="K70" s="296">
        <v>0</v>
      </c>
    </row>
    <row r="71" spans="1:11" ht="21.75" customHeight="1">
      <c r="A71" s="308" t="s">
        <v>217</v>
      </c>
      <c r="D71" s="153">
        <v>-258465</v>
      </c>
      <c r="E71" s="35"/>
      <c r="F71" s="188">
        <v>133890</v>
      </c>
      <c r="G71" s="35"/>
      <c r="H71" s="35"/>
      <c r="I71" s="297">
        <v>0</v>
      </c>
      <c r="J71" s="38"/>
      <c r="K71" s="297">
        <v>0</v>
      </c>
    </row>
    <row r="72" spans="1:11" ht="21.75" customHeight="1">
      <c r="A72" s="308"/>
      <c r="D72" s="286">
        <f>SUM(D70:D71)</f>
        <v>-333280</v>
      </c>
      <c r="E72" s="51"/>
      <c r="F72" s="286">
        <f>SUM(F70:F71)</f>
        <v>175572</v>
      </c>
      <c r="G72" s="48"/>
      <c r="H72" s="48"/>
      <c r="I72" s="294">
        <f>SUM(I70:I71)</f>
        <v>0</v>
      </c>
      <c r="J72" s="48"/>
      <c r="K72" s="294">
        <f>SUM(K70:K71)</f>
        <v>0</v>
      </c>
    </row>
    <row r="73" spans="1:11" ht="21.75" customHeight="1">
      <c r="A73" s="56" t="s">
        <v>304</v>
      </c>
      <c r="D73" s="311"/>
      <c r="E73" s="51"/>
      <c r="F73" s="311"/>
      <c r="G73" s="48"/>
      <c r="H73" s="48"/>
      <c r="I73" s="115"/>
      <c r="J73" s="48"/>
      <c r="K73" s="377"/>
    </row>
    <row r="74" spans="1:11" ht="21.75" customHeight="1">
      <c r="A74" s="56" t="s">
        <v>315</v>
      </c>
      <c r="B74" s="57"/>
      <c r="C74" s="57"/>
      <c r="D74" s="43">
        <f>SUM(D72,D67)</f>
        <v>-360399</v>
      </c>
      <c r="E74" s="42"/>
      <c r="F74" s="43">
        <f>SUM(F72,F67)</f>
        <v>175572</v>
      </c>
      <c r="G74" s="42"/>
      <c r="H74" s="42"/>
      <c r="I74" s="43">
        <f>SUM(I72,I67)</f>
        <v>-21736.799999999999</v>
      </c>
      <c r="J74" s="38"/>
      <c r="K74" s="39">
        <v>0</v>
      </c>
    </row>
    <row r="75" spans="1:11" s="56" customFormat="1" ht="21.75" customHeight="1" thickBot="1">
      <c r="A75" s="56" t="s">
        <v>77</v>
      </c>
      <c r="B75" s="58"/>
      <c r="C75" s="58"/>
      <c r="D75" s="59">
        <f>D30+D74</f>
        <v>1305617</v>
      </c>
      <c r="E75" s="48"/>
      <c r="F75" s="59">
        <f>F30+F74</f>
        <v>1765848</v>
      </c>
      <c r="G75" s="60"/>
      <c r="H75" s="60"/>
      <c r="I75" s="59">
        <f>I30+I74</f>
        <v>1497751.8</v>
      </c>
      <c r="J75" s="60"/>
      <c r="K75" s="59">
        <f>K30+K74</f>
        <v>1986322</v>
      </c>
    </row>
    <row r="76" spans="1:11" ht="21.75" customHeight="1" thickTop="1">
      <c r="D76" s="47"/>
      <c r="E76" s="47"/>
      <c r="F76" s="47"/>
      <c r="G76" s="47"/>
      <c r="H76" s="47"/>
      <c r="I76" s="47"/>
      <c r="J76" s="47"/>
      <c r="K76" s="47"/>
    </row>
    <row r="77" spans="1:11" ht="21.75" customHeight="1">
      <c r="A77" s="45" t="s">
        <v>134</v>
      </c>
      <c r="B77" s="57"/>
      <c r="C77" s="57"/>
      <c r="D77" s="61"/>
      <c r="E77" s="62"/>
      <c r="F77" s="61"/>
      <c r="G77" s="62"/>
      <c r="H77" s="62"/>
      <c r="I77" s="61"/>
      <c r="J77" s="62"/>
      <c r="K77" s="61"/>
    </row>
    <row r="78" spans="1:11" ht="21.75" customHeight="1">
      <c r="A78" s="25" t="s">
        <v>64</v>
      </c>
      <c r="B78" s="57"/>
      <c r="C78" s="57"/>
      <c r="D78" s="37">
        <v>1527569</v>
      </c>
      <c r="E78" s="63"/>
      <c r="F78" s="35">
        <v>1395723</v>
      </c>
      <c r="G78" s="35"/>
      <c r="H78" s="35"/>
      <c r="I78" s="35">
        <v>1519488.6</v>
      </c>
      <c r="J78" s="35"/>
      <c r="K78" s="35">
        <v>1986322</v>
      </c>
    </row>
    <row r="79" spans="1:11" ht="21.75" customHeight="1">
      <c r="A79" s="25" t="s">
        <v>65</v>
      </c>
      <c r="B79" s="57"/>
      <c r="C79" s="57"/>
      <c r="D79" s="37">
        <f>'[1]PL 3 months'!D71</f>
        <v>138447</v>
      </c>
      <c r="E79" s="63"/>
      <c r="F79" s="35">
        <v>194553</v>
      </c>
      <c r="G79" s="35"/>
      <c r="H79" s="35"/>
      <c r="I79" s="296">
        <v>0</v>
      </c>
      <c r="J79" s="38"/>
      <c r="K79" s="296">
        <v>0</v>
      </c>
    </row>
    <row r="80" spans="1:11" ht="21.75" customHeight="1" thickBot="1">
      <c r="A80" s="45" t="s">
        <v>133</v>
      </c>
      <c r="B80" s="57"/>
      <c r="C80" s="57"/>
      <c r="D80" s="59">
        <f>SUM(D78:D79)</f>
        <v>1666016</v>
      </c>
      <c r="E80" s="64"/>
      <c r="F80" s="59">
        <f>SUM(F78:F79)</f>
        <v>1590276</v>
      </c>
      <c r="G80" s="65"/>
      <c r="H80" s="65"/>
      <c r="I80" s="59">
        <f>SUM(I78:I79)</f>
        <v>1519488.6</v>
      </c>
      <c r="J80" s="65"/>
      <c r="K80" s="59">
        <f>SUM(K78:K79)</f>
        <v>1986322</v>
      </c>
    </row>
    <row r="81" spans="1:11" ht="21.75" customHeight="1" thickTop="1">
      <c r="D81" s="47"/>
      <c r="E81" s="47"/>
      <c r="F81" s="47"/>
      <c r="G81" s="47"/>
      <c r="H81" s="47"/>
      <c r="I81" s="47"/>
      <c r="J81" s="47"/>
      <c r="K81" s="47"/>
    </row>
    <row r="82" spans="1:11" ht="21.75" customHeight="1">
      <c r="A82" s="45" t="s">
        <v>135</v>
      </c>
      <c r="B82" s="34"/>
      <c r="D82" s="49"/>
      <c r="E82" s="50"/>
      <c r="F82" s="49"/>
      <c r="G82" s="49"/>
      <c r="H82" s="49"/>
      <c r="I82" s="49"/>
      <c r="J82" s="49"/>
      <c r="K82" s="49"/>
    </row>
    <row r="83" spans="1:11" ht="21.75" customHeight="1">
      <c r="A83" s="66" t="s">
        <v>64</v>
      </c>
      <c r="B83" s="57"/>
      <c r="C83" s="57"/>
      <c r="D83" s="37">
        <v>1221908</v>
      </c>
      <c r="E83" s="63"/>
      <c r="F83" s="35">
        <v>1482601</v>
      </c>
      <c r="G83" s="35"/>
      <c r="H83" s="35"/>
      <c r="I83" s="35">
        <v>1497751.8</v>
      </c>
      <c r="J83" s="35"/>
      <c r="K83" s="35">
        <v>1986322</v>
      </c>
    </row>
    <row r="84" spans="1:11" ht="21.75" customHeight="1">
      <c r="A84" s="66" t="s">
        <v>65</v>
      </c>
      <c r="B84" s="57"/>
      <c r="C84" s="57"/>
      <c r="D84" s="37">
        <f>'[1]PL 3 months'!D76</f>
        <v>83709</v>
      </c>
      <c r="E84" s="63"/>
      <c r="F84" s="35">
        <v>283247</v>
      </c>
      <c r="G84" s="35"/>
      <c r="H84" s="35"/>
      <c r="I84" s="297">
        <f>'[1]PL 3 months'!H76</f>
        <v>0</v>
      </c>
      <c r="J84" s="42"/>
      <c r="K84" s="297">
        <v>0</v>
      </c>
    </row>
    <row r="85" spans="1:11" ht="21.75" customHeight="1" thickBot="1">
      <c r="A85" s="45" t="s">
        <v>77</v>
      </c>
      <c r="B85" s="57"/>
      <c r="C85" s="57"/>
      <c r="D85" s="59">
        <f>SUM(D83:D84)</f>
        <v>1305617</v>
      </c>
      <c r="E85" s="65"/>
      <c r="F85" s="59">
        <f>SUM(F83:F84)</f>
        <v>1765848</v>
      </c>
      <c r="G85" s="65"/>
      <c r="H85" s="65"/>
      <c r="I85" s="59">
        <f>SUM(I83:I84)</f>
        <v>1497751.8</v>
      </c>
      <c r="J85" s="65"/>
      <c r="K85" s="59">
        <f>SUM(K83:K84)</f>
        <v>1986322</v>
      </c>
    </row>
    <row r="86" spans="1:11" ht="21.75" customHeight="1" thickTop="1">
      <c r="D86" s="47"/>
      <c r="E86" s="47"/>
      <c r="F86" s="47"/>
      <c r="G86" s="47"/>
      <c r="H86" s="47"/>
      <c r="I86" s="47"/>
      <c r="J86" s="47"/>
      <c r="K86" s="47"/>
    </row>
    <row r="87" spans="1:11" ht="21.75" customHeight="1">
      <c r="A87" s="65" t="s">
        <v>168</v>
      </c>
    </row>
    <row r="88" spans="1:11" ht="21.75" customHeight="1">
      <c r="A88" s="307" t="s">
        <v>136</v>
      </c>
      <c r="B88" s="34">
        <v>19</v>
      </c>
      <c r="D88" s="288">
        <f>'[1]PL 3 months'!D80</f>
        <v>0.38154094617381046</v>
      </c>
      <c r="E88" s="68"/>
      <c r="F88" s="67">
        <v>0.34899999999999998</v>
      </c>
      <c r="G88" s="35"/>
      <c r="H88" s="35"/>
      <c r="I88" s="287">
        <f>'[1]PL 3 months'!H80</f>
        <v>0.38496250145895988</v>
      </c>
      <c r="J88" s="35"/>
      <c r="K88" s="69">
        <v>0.49674845413452351</v>
      </c>
    </row>
    <row r="89" spans="1:11" ht="21.75" customHeight="1">
      <c r="A89" s="307" t="s">
        <v>137</v>
      </c>
      <c r="B89" s="34">
        <v>19</v>
      </c>
      <c r="D89" s="288">
        <f>'[1]PL 3 months'!D81</f>
        <v>0.3812963790835871</v>
      </c>
      <c r="E89" s="68"/>
      <c r="F89" s="67">
        <v>0.34860000000000002</v>
      </c>
      <c r="G89" s="35"/>
      <c r="H89" s="35"/>
      <c r="I89" s="287">
        <f>'[1]PL 3 months'!H81</f>
        <v>0.38471573363886563</v>
      </c>
      <c r="J89" s="35"/>
      <c r="K89" s="69">
        <v>0.49603282878403471</v>
      </c>
    </row>
    <row r="90" spans="1:11" ht="21.75" customHeight="1">
      <c r="A90" s="307"/>
      <c r="B90" s="34"/>
      <c r="D90" s="288"/>
      <c r="E90" s="68"/>
      <c r="F90" s="67"/>
      <c r="G90" s="35"/>
      <c r="H90" s="35"/>
      <c r="I90" s="287"/>
      <c r="J90" s="35"/>
      <c r="K90" s="69"/>
    </row>
    <row r="91" spans="1:11" ht="21.75" customHeight="1">
      <c r="A91" s="307"/>
      <c r="B91" s="34"/>
      <c r="D91" s="288"/>
      <c r="E91" s="68"/>
      <c r="F91" s="67"/>
      <c r="G91" s="35"/>
      <c r="H91" s="35"/>
      <c r="I91" s="287"/>
      <c r="J91" s="35"/>
      <c r="K91" s="69"/>
    </row>
    <row r="92" spans="1:11" ht="15.75" customHeight="1">
      <c r="A92" s="307"/>
      <c r="B92" s="34"/>
      <c r="D92" s="288"/>
      <c r="E92" s="68"/>
      <c r="F92" s="67"/>
      <c r="G92" s="35"/>
      <c r="H92" s="35"/>
      <c r="I92" s="287"/>
      <c r="J92" s="35"/>
      <c r="K92" s="69"/>
    </row>
    <row r="93" spans="1:11" ht="15.75" customHeight="1">
      <c r="A93" s="307"/>
      <c r="B93" s="34"/>
      <c r="D93" s="288"/>
      <c r="E93" s="68"/>
      <c r="F93" s="67"/>
      <c r="G93" s="35"/>
      <c r="H93" s="35"/>
      <c r="I93" s="287"/>
      <c r="J93" s="35"/>
      <c r="K93" s="69"/>
    </row>
    <row r="94" spans="1:11" ht="15.75" customHeight="1">
      <c r="A94" s="307"/>
      <c r="B94" s="34"/>
      <c r="D94" s="288"/>
      <c r="E94" s="68"/>
      <c r="F94" s="67"/>
      <c r="G94" s="35"/>
      <c r="H94" s="35"/>
      <c r="I94" s="287"/>
      <c r="J94" s="35"/>
      <c r="K94" s="69"/>
    </row>
    <row r="95" spans="1:11" ht="15.75" customHeight="1">
      <c r="A95" s="307"/>
      <c r="B95" s="34"/>
      <c r="D95" s="288"/>
      <c r="E95" s="68"/>
      <c r="F95" s="67"/>
      <c r="G95" s="35"/>
      <c r="H95" s="35"/>
      <c r="I95" s="287"/>
      <c r="J95" s="35"/>
      <c r="K95" s="69"/>
    </row>
    <row r="96" spans="1:11" ht="15" customHeight="1">
      <c r="A96" s="307"/>
      <c r="B96" s="34"/>
      <c r="D96" s="288"/>
      <c r="E96" s="68"/>
      <c r="F96" s="67"/>
      <c r="G96" s="35"/>
      <c r="H96" s="35"/>
      <c r="I96" s="287"/>
      <c r="J96" s="35"/>
      <c r="K96" s="69"/>
    </row>
    <row r="97" spans="1:12" ht="18" customHeight="1">
      <c r="A97" s="307"/>
      <c r="B97" s="34"/>
      <c r="D97" s="288"/>
      <c r="E97" s="68"/>
      <c r="F97" s="67"/>
      <c r="G97" s="35"/>
      <c r="H97" s="35"/>
      <c r="I97" s="287"/>
      <c r="J97" s="35"/>
      <c r="K97" s="69"/>
    </row>
    <row r="98" spans="1:12" ht="15.75" customHeight="1">
      <c r="A98" s="307"/>
      <c r="B98" s="34"/>
      <c r="D98" s="288"/>
      <c r="E98" s="68"/>
      <c r="F98" s="67"/>
      <c r="G98" s="35"/>
      <c r="H98" s="35"/>
      <c r="I98" s="287"/>
      <c r="J98" s="35"/>
      <c r="K98" s="69"/>
    </row>
    <row r="99" spans="1:12" ht="21.75" customHeight="1">
      <c r="A99" s="307"/>
      <c r="B99" s="34"/>
      <c r="D99" s="288"/>
      <c r="E99" s="68"/>
      <c r="F99" s="67"/>
      <c r="G99" s="35"/>
      <c r="H99" s="35"/>
      <c r="I99" s="287"/>
      <c r="J99" s="35"/>
      <c r="K99" s="69"/>
    </row>
    <row r="100" spans="1:12" ht="21.75" customHeight="1">
      <c r="A100" s="307"/>
      <c r="B100" s="34"/>
      <c r="D100" s="288"/>
      <c r="E100" s="68"/>
      <c r="F100" s="67"/>
      <c r="G100" s="35"/>
      <c r="H100" s="35"/>
      <c r="I100" s="287"/>
      <c r="J100" s="35"/>
      <c r="K100" s="69"/>
    </row>
    <row r="101" spans="1:12" ht="21.75" customHeight="1">
      <c r="A101" s="307"/>
      <c r="B101" s="34"/>
      <c r="D101" s="288"/>
      <c r="E101" s="68"/>
      <c r="F101" s="67"/>
      <c r="G101" s="35"/>
      <c r="H101" s="35"/>
      <c r="I101" s="287"/>
      <c r="J101" s="35"/>
      <c r="K101" s="69"/>
    </row>
    <row r="102" spans="1:12" ht="21.75" customHeight="1">
      <c r="A102" s="307"/>
      <c r="B102" s="34"/>
      <c r="D102" s="288"/>
      <c r="E102" s="68"/>
      <c r="F102" s="67"/>
      <c r="G102" s="35"/>
      <c r="H102" s="35"/>
      <c r="I102" s="287"/>
      <c r="J102" s="35"/>
      <c r="K102" s="69"/>
    </row>
    <row r="103" spans="1:12" ht="21.75" customHeight="1">
      <c r="A103" s="307"/>
      <c r="B103" s="34"/>
      <c r="D103" s="288"/>
      <c r="E103" s="68"/>
      <c r="F103" s="67"/>
      <c r="G103" s="35"/>
      <c r="H103" s="35"/>
      <c r="I103" s="287"/>
      <c r="J103" s="35"/>
      <c r="K103" s="69"/>
    </row>
    <row r="104" spans="1:12" ht="21.75" customHeight="1">
      <c r="A104" s="307"/>
      <c r="B104" s="34"/>
      <c r="D104" s="288"/>
      <c r="E104" s="68"/>
      <c r="F104" s="67"/>
      <c r="G104" s="35"/>
      <c r="H104" s="35"/>
      <c r="I104" s="287"/>
      <c r="J104" s="35"/>
      <c r="K104" s="69"/>
    </row>
    <row r="105" spans="1:12" ht="21.75" customHeight="1">
      <c r="A105" s="309" t="s">
        <v>82</v>
      </c>
      <c r="D105" s="47"/>
      <c r="E105" s="47"/>
      <c r="F105" s="47"/>
      <c r="G105" s="47"/>
      <c r="H105" s="47"/>
      <c r="I105" s="47"/>
      <c r="J105" s="47"/>
      <c r="K105" s="47"/>
    </row>
    <row r="106" spans="1:12" ht="20.100000000000001" customHeight="1">
      <c r="A106" s="309"/>
    </row>
    <row r="107" spans="1:12" ht="20.100000000000001" customHeight="1">
      <c r="A107" s="405">
        <v>5</v>
      </c>
      <c r="B107" s="405"/>
      <c r="C107" s="405"/>
      <c r="D107" s="405"/>
      <c r="E107" s="405"/>
      <c r="F107" s="405"/>
      <c r="G107" s="405"/>
      <c r="H107" s="405"/>
      <c r="I107" s="405"/>
      <c r="J107" s="405"/>
      <c r="K107" s="405"/>
      <c r="L107" s="405"/>
    </row>
    <row r="109" spans="1:12" ht="20.100000000000001" customHeight="1">
      <c r="A109" s="25"/>
      <c r="G109" s="28"/>
    </row>
  </sheetData>
  <mergeCells count="16">
    <mergeCell ref="A69:C69"/>
    <mergeCell ref="A107:L107"/>
    <mergeCell ref="C6:G6"/>
    <mergeCell ref="H6:L6"/>
    <mergeCell ref="A1:L1"/>
    <mergeCell ref="A2:L2"/>
    <mergeCell ref="A3:L3"/>
    <mergeCell ref="A4:L4"/>
    <mergeCell ref="A68:C68"/>
    <mergeCell ref="A54:L54"/>
    <mergeCell ref="A55:L55"/>
    <mergeCell ref="A56:L56"/>
    <mergeCell ref="A57:L57"/>
    <mergeCell ref="A53:L53"/>
    <mergeCell ref="C59:G59"/>
    <mergeCell ref="H59:L59"/>
  </mergeCells>
  <phoneticPr fontId="7" type="noConversion"/>
  <pageMargins left="0.8" right="0.3" top="0.8" bottom="0.35" header="0.5" footer="0.25"/>
  <pageSetup paperSize="9" scale="75" firstPageNumber="3" orientation="portrait" r:id="rId1"/>
  <headerFooter alignWithMargins="0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67"/>
  <sheetViews>
    <sheetView tabSelected="1" view="pageBreakPreview" zoomScale="92" zoomScaleNormal="80" zoomScaleSheetLayoutView="92" workbookViewId="0">
      <selection activeCell="K19" activeCellId="1" sqref="I1:I1048576 K1:K1048576"/>
    </sheetView>
  </sheetViews>
  <sheetFormatPr defaultColWidth="8.85546875" defaultRowHeight="15.75"/>
  <cols>
    <col min="1" max="1" width="55.85546875" style="28" customWidth="1"/>
    <col min="2" max="2" width="7.85546875" style="270" customWidth="1"/>
    <col min="3" max="3" width="1.42578125" style="26" customWidth="1"/>
    <col min="4" max="4" width="13.85546875" style="40" customWidth="1"/>
    <col min="5" max="5" width="1.5703125" style="40" customWidth="1"/>
    <col min="6" max="6" width="13.85546875" style="40" customWidth="1"/>
    <col min="7" max="7" width="1.42578125" style="40" customWidth="1"/>
    <col min="8" max="8" width="1.140625" style="40" customWidth="1"/>
    <col min="9" max="9" width="12.85546875" style="40" customWidth="1"/>
    <col min="10" max="10" width="1.5703125" style="40" customWidth="1"/>
    <col min="11" max="11" width="12.85546875" style="40" customWidth="1"/>
    <col min="12" max="12" width="11" style="25" bestFit="1" customWidth="1"/>
    <col min="13" max="16384" width="8.85546875" style="25"/>
  </cols>
  <sheetData>
    <row r="1" spans="1:15" ht="20.100000000000001" customHeight="1">
      <c r="A1" s="407" t="s">
        <v>85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5" ht="20.100000000000001" customHeight="1">
      <c r="A2" s="408" t="s">
        <v>109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5" ht="20.100000000000001" customHeight="1">
      <c r="A3" s="407" t="s">
        <v>267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</row>
    <row r="4" spans="1:15" ht="20.100000000000001" customHeight="1">
      <c r="A4" s="409" t="s">
        <v>84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</row>
    <row r="5" spans="1:15" ht="5.0999999999999996" customHeight="1">
      <c r="D5" s="47"/>
      <c r="E5" s="47"/>
      <c r="F5" s="47"/>
      <c r="G5" s="47"/>
      <c r="H5" s="47"/>
      <c r="I5" s="47"/>
      <c r="J5" s="47"/>
      <c r="K5" s="47"/>
    </row>
    <row r="6" spans="1:15" ht="21.6" customHeight="1">
      <c r="C6" s="406" t="s">
        <v>42</v>
      </c>
      <c r="D6" s="406"/>
      <c r="E6" s="406"/>
      <c r="F6" s="406"/>
      <c r="G6" s="406"/>
      <c r="H6" s="406" t="s">
        <v>40</v>
      </c>
      <c r="I6" s="406"/>
      <c r="J6" s="406"/>
      <c r="K6" s="406"/>
    </row>
    <row r="7" spans="1:15" ht="21.75" customHeight="1">
      <c r="B7" s="29" t="s">
        <v>76</v>
      </c>
      <c r="D7" s="30">
        <v>2019</v>
      </c>
      <c r="E7" s="306"/>
      <c r="F7" s="30">
        <v>2018</v>
      </c>
      <c r="G7" s="306"/>
      <c r="H7" s="306"/>
      <c r="I7" s="30">
        <v>2019</v>
      </c>
      <c r="J7" s="306"/>
      <c r="K7" s="30">
        <v>2018</v>
      </c>
    </row>
    <row r="8" spans="1:15" ht="21.75" customHeight="1">
      <c r="D8" s="47"/>
      <c r="E8" s="47"/>
      <c r="F8" s="47"/>
      <c r="G8" s="47"/>
      <c r="H8" s="47"/>
      <c r="I8" s="47"/>
      <c r="J8" s="47"/>
      <c r="K8" s="47"/>
    </row>
    <row r="9" spans="1:15" ht="21.75" customHeight="1">
      <c r="A9" s="44" t="s">
        <v>154</v>
      </c>
      <c r="B9" s="31" t="s">
        <v>281</v>
      </c>
      <c r="D9" s="27"/>
      <c r="E9" s="27"/>
      <c r="F9" s="27"/>
      <c r="N9" s="205"/>
      <c r="O9" s="205"/>
    </row>
    <row r="10" spans="1:15" ht="21.75" customHeight="1">
      <c r="A10" s="28" t="s">
        <v>75</v>
      </c>
      <c r="B10" s="31">
        <v>16</v>
      </c>
      <c r="D10" s="37">
        <v>78824305</v>
      </c>
      <c r="E10" s="36"/>
      <c r="F10" s="37">
        <v>76093121</v>
      </c>
      <c r="G10" s="35"/>
      <c r="H10" s="35"/>
      <c r="I10" s="37">
        <v>6798374</v>
      </c>
      <c r="J10" s="35"/>
      <c r="K10" s="37">
        <v>6338242</v>
      </c>
      <c r="N10" s="206"/>
      <c r="O10" s="207"/>
    </row>
    <row r="11" spans="1:15" ht="21.75" customHeight="1">
      <c r="A11" s="28" t="s">
        <v>172</v>
      </c>
      <c r="B11" s="31"/>
      <c r="D11" s="38">
        <v>0</v>
      </c>
      <c r="E11" s="36"/>
      <c r="F11" s="37">
        <v>22154</v>
      </c>
      <c r="G11" s="35"/>
      <c r="H11" s="35"/>
      <c r="I11" s="38">
        <v>0</v>
      </c>
      <c r="J11" s="35"/>
      <c r="K11" s="37">
        <v>4313</v>
      </c>
      <c r="N11" s="208"/>
      <c r="O11" s="207"/>
    </row>
    <row r="12" spans="1:15" ht="21.75" customHeight="1">
      <c r="A12" s="33" t="s">
        <v>173</v>
      </c>
      <c r="B12" s="34"/>
      <c r="D12" s="38">
        <v>0</v>
      </c>
      <c r="E12" s="38"/>
      <c r="F12" s="38">
        <v>0</v>
      </c>
      <c r="G12" s="35"/>
      <c r="H12" s="35"/>
      <c r="I12" s="37">
        <v>1716839</v>
      </c>
      <c r="J12" s="35"/>
      <c r="K12" s="37">
        <v>2186667</v>
      </c>
      <c r="N12" s="206"/>
      <c r="O12" s="207"/>
    </row>
    <row r="13" spans="1:15" ht="21.75" customHeight="1">
      <c r="A13" s="33" t="s">
        <v>174</v>
      </c>
      <c r="B13" s="34"/>
      <c r="D13" s="37">
        <v>28936</v>
      </c>
      <c r="E13" s="36"/>
      <c r="F13" s="37">
        <v>11579</v>
      </c>
      <c r="G13" s="35"/>
      <c r="H13" s="35"/>
      <c r="I13" s="37">
        <v>2172877</v>
      </c>
      <c r="J13" s="35"/>
      <c r="K13" s="37">
        <v>2031844</v>
      </c>
      <c r="N13" s="206"/>
      <c r="O13" s="207"/>
    </row>
    <row r="14" spans="1:15" ht="21.75" customHeight="1">
      <c r="A14" s="33" t="s">
        <v>11</v>
      </c>
      <c r="B14" s="34">
        <v>18</v>
      </c>
      <c r="C14" s="25"/>
      <c r="D14" s="37">
        <v>7944025</v>
      </c>
      <c r="E14" s="36"/>
      <c r="F14" s="37">
        <v>7919184</v>
      </c>
      <c r="G14" s="35"/>
      <c r="H14" s="35"/>
      <c r="I14" s="37">
        <v>327240</v>
      </c>
      <c r="J14" s="35"/>
      <c r="K14" s="37">
        <v>865892</v>
      </c>
      <c r="N14" s="206"/>
      <c r="O14" s="207"/>
    </row>
    <row r="15" spans="1:15" ht="21.75" customHeight="1">
      <c r="A15" s="45" t="s">
        <v>153</v>
      </c>
      <c r="B15" s="34"/>
      <c r="D15" s="41">
        <f>SUM(D10:D14)</f>
        <v>86797266</v>
      </c>
      <c r="E15" s="48"/>
      <c r="F15" s="41">
        <f>SUM(F10:F14)</f>
        <v>84046038</v>
      </c>
      <c r="G15" s="48"/>
      <c r="H15" s="48"/>
      <c r="I15" s="41">
        <f>SUM(I10:I14)</f>
        <v>11015330</v>
      </c>
      <c r="J15" s="48"/>
      <c r="K15" s="41">
        <f>SUM(K10:K14)</f>
        <v>11426958</v>
      </c>
      <c r="L15" s="149"/>
      <c r="N15" s="205"/>
      <c r="O15" s="205"/>
    </row>
    <row r="16" spans="1:15" ht="21.75" customHeight="1">
      <c r="D16" s="47"/>
      <c r="E16" s="47"/>
      <c r="F16" s="47"/>
      <c r="G16" s="47"/>
      <c r="H16" s="47"/>
      <c r="I16" s="47"/>
      <c r="J16" s="47"/>
      <c r="K16" s="47"/>
    </row>
    <row r="17" spans="1:15" ht="21.75" customHeight="1">
      <c r="A17" s="32" t="s">
        <v>5</v>
      </c>
      <c r="B17" s="31" t="s">
        <v>281</v>
      </c>
      <c r="D17" s="49"/>
      <c r="E17" s="50"/>
      <c r="F17" s="49"/>
      <c r="G17" s="49"/>
      <c r="H17" s="49"/>
      <c r="I17" s="49"/>
      <c r="J17" s="49"/>
      <c r="K17" s="49"/>
      <c r="N17" s="205"/>
      <c r="O17" s="205"/>
    </row>
    <row r="18" spans="1:15" ht="21.75" customHeight="1">
      <c r="A18" s="28" t="s">
        <v>53</v>
      </c>
      <c r="B18" s="34"/>
      <c r="D18" s="37">
        <v>63337066</v>
      </c>
      <c r="E18" s="36"/>
      <c r="F18" s="37">
        <v>61761772</v>
      </c>
      <c r="G18" s="35"/>
      <c r="H18" s="35"/>
      <c r="I18" s="37">
        <v>5863327</v>
      </c>
      <c r="J18" s="35"/>
      <c r="K18" s="37">
        <v>5295031</v>
      </c>
      <c r="N18" s="206"/>
      <c r="O18" s="207"/>
    </row>
    <row r="19" spans="1:15" ht="21.75" customHeight="1">
      <c r="A19" s="28" t="s">
        <v>166</v>
      </c>
      <c r="B19" s="34"/>
      <c r="D19" s="37">
        <v>14368495</v>
      </c>
      <c r="E19" s="36"/>
      <c r="F19" s="37">
        <v>13262304</v>
      </c>
      <c r="G19" s="35"/>
      <c r="H19" s="35"/>
      <c r="I19" s="37">
        <v>450782</v>
      </c>
      <c r="J19" s="35"/>
      <c r="K19" s="37">
        <v>748155</v>
      </c>
      <c r="N19" s="206"/>
      <c r="O19" s="207"/>
    </row>
    <row r="20" spans="1:15" ht="21.75" customHeight="1">
      <c r="A20" s="28" t="s">
        <v>48</v>
      </c>
      <c r="B20" s="34"/>
      <c r="D20" s="37">
        <v>2429871</v>
      </c>
      <c r="E20" s="36"/>
      <c r="F20" s="37">
        <v>2365101</v>
      </c>
      <c r="G20" s="35"/>
      <c r="H20" s="35"/>
      <c r="I20" s="37">
        <v>652538</v>
      </c>
      <c r="J20" s="35"/>
      <c r="K20" s="37">
        <v>648560</v>
      </c>
      <c r="N20" s="206"/>
      <c r="O20" s="207"/>
    </row>
    <row r="21" spans="1:15" ht="21.75" customHeight="1">
      <c r="A21" s="28" t="s">
        <v>312</v>
      </c>
      <c r="B21" s="34">
        <v>14</v>
      </c>
      <c r="D21" s="37">
        <v>306189</v>
      </c>
      <c r="E21" s="36"/>
      <c r="F21" s="38">
        <v>0</v>
      </c>
      <c r="G21" s="35"/>
      <c r="H21" s="35"/>
      <c r="I21" s="37">
        <v>29055</v>
      </c>
      <c r="J21" s="35"/>
      <c r="K21" s="38">
        <v>0</v>
      </c>
      <c r="N21" s="206"/>
      <c r="O21" s="207"/>
    </row>
    <row r="22" spans="1:15" ht="21.75" customHeight="1">
      <c r="A22" s="28" t="s">
        <v>112</v>
      </c>
      <c r="B22" s="34"/>
      <c r="D22" s="37">
        <v>21447</v>
      </c>
      <c r="E22" s="36"/>
      <c r="F22" s="38">
        <v>0</v>
      </c>
      <c r="G22" s="38"/>
      <c r="H22" s="38"/>
      <c r="I22" s="37">
        <v>4902</v>
      </c>
      <c r="J22" s="38"/>
      <c r="K22" s="38">
        <v>0</v>
      </c>
      <c r="N22" s="206"/>
      <c r="O22" s="207"/>
    </row>
    <row r="23" spans="1:15" ht="21.75" customHeight="1">
      <c r="A23" s="28" t="s">
        <v>55</v>
      </c>
      <c r="B23" s="34"/>
      <c r="D23" s="37">
        <v>2442264</v>
      </c>
      <c r="E23" s="36"/>
      <c r="F23" s="37">
        <v>2315711</v>
      </c>
      <c r="G23" s="35"/>
      <c r="H23" s="35"/>
      <c r="I23" s="37">
        <v>2394601</v>
      </c>
      <c r="J23" s="35"/>
      <c r="K23" s="37">
        <v>2264853</v>
      </c>
      <c r="N23" s="206"/>
      <c r="O23" s="207"/>
    </row>
    <row r="24" spans="1:15" ht="21.75" customHeight="1">
      <c r="A24" s="16" t="s">
        <v>24</v>
      </c>
      <c r="B24" s="34"/>
      <c r="D24" s="41">
        <f>SUM(D18:D23)</f>
        <v>82905332</v>
      </c>
      <c r="E24" s="48"/>
      <c r="F24" s="41">
        <f>SUM(F18:F23)</f>
        <v>79704888</v>
      </c>
      <c r="G24" s="51"/>
      <c r="H24" s="51"/>
      <c r="I24" s="41">
        <f>SUM(I18:I23)</f>
        <v>9395205</v>
      </c>
      <c r="J24" s="51"/>
      <c r="K24" s="41">
        <f>SUM(K18:K23)</f>
        <v>8956599</v>
      </c>
      <c r="N24" s="205"/>
      <c r="O24" s="205"/>
    </row>
    <row r="25" spans="1:15" ht="21.75" customHeight="1">
      <c r="D25" s="47"/>
      <c r="E25" s="47"/>
      <c r="F25" s="47"/>
      <c r="G25" s="47"/>
      <c r="H25" s="47"/>
      <c r="I25" s="47"/>
      <c r="J25" s="47"/>
      <c r="K25" s="47"/>
    </row>
    <row r="26" spans="1:15" ht="21.75" customHeight="1">
      <c r="A26" s="28" t="s">
        <v>175</v>
      </c>
      <c r="D26" s="37">
        <v>4599</v>
      </c>
      <c r="E26" s="35"/>
      <c r="F26" s="46">
        <v>4062</v>
      </c>
      <c r="G26" s="49"/>
      <c r="H26" s="49"/>
      <c r="I26" s="38">
        <v>0</v>
      </c>
      <c r="J26" s="38"/>
      <c r="K26" s="79">
        <v>0</v>
      </c>
      <c r="N26" s="205"/>
      <c r="O26" s="205"/>
    </row>
    <row r="27" spans="1:15" ht="21.75" customHeight="1">
      <c r="A27" s="28" t="s">
        <v>295</v>
      </c>
      <c r="B27" s="34"/>
      <c r="C27" s="25"/>
      <c r="D27" s="37">
        <v>-79026</v>
      </c>
      <c r="E27" s="35"/>
      <c r="F27" s="46">
        <v>-85724</v>
      </c>
      <c r="G27" s="50"/>
      <c r="H27" s="50"/>
      <c r="I27" s="38">
        <v>0</v>
      </c>
      <c r="J27" s="38"/>
      <c r="K27" s="79">
        <v>0</v>
      </c>
    </row>
    <row r="28" spans="1:15" ht="21.75" customHeight="1">
      <c r="A28" s="16" t="s">
        <v>130</v>
      </c>
      <c r="B28" s="34"/>
      <c r="D28" s="52">
        <f>D15-D24+D26+D27</f>
        <v>3817507</v>
      </c>
      <c r="E28" s="48"/>
      <c r="F28" s="52">
        <f>F15-F24+F26+F27</f>
        <v>4259488</v>
      </c>
      <c r="G28" s="51"/>
      <c r="H28" s="51"/>
      <c r="I28" s="52">
        <f>I15-I24+I26+I27</f>
        <v>1620125</v>
      </c>
      <c r="J28" s="51"/>
      <c r="K28" s="52">
        <f>K15-K24+K26+K27</f>
        <v>2470359</v>
      </c>
    </row>
    <row r="29" spans="1:15" ht="21.75" customHeight="1">
      <c r="A29" s="307" t="s">
        <v>297</v>
      </c>
      <c r="B29" s="34"/>
      <c r="D29" s="37">
        <v>-501756</v>
      </c>
      <c r="E29" s="37"/>
      <c r="F29" s="37">
        <v>-1039779</v>
      </c>
      <c r="G29" s="37"/>
      <c r="H29" s="37"/>
      <c r="I29" s="37">
        <v>22898.6</v>
      </c>
      <c r="J29" s="37"/>
      <c r="K29" s="37">
        <v>-59353</v>
      </c>
    </row>
    <row r="30" spans="1:15" ht="21.75" customHeight="1">
      <c r="A30" s="16" t="s">
        <v>133</v>
      </c>
      <c r="B30" s="34"/>
      <c r="D30" s="53">
        <f>SUM(D28:D29)</f>
        <v>3315751</v>
      </c>
      <c r="E30" s="54"/>
      <c r="F30" s="53">
        <f>SUM(F28:F29)</f>
        <v>3219709</v>
      </c>
      <c r="G30" s="54"/>
      <c r="H30" s="54"/>
      <c r="I30" s="53">
        <f>SUM(I28:I29)</f>
        <v>1643023.6</v>
      </c>
      <c r="J30" s="54"/>
      <c r="K30" s="53">
        <f>SUM(K28:K29)</f>
        <v>2411006</v>
      </c>
    </row>
    <row r="31" spans="1:15" ht="21.75" customHeight="1">
      <c r="A31" s="16"/>
      <c r="B31" s="34"/>
      <c r="D31" s="293"/>
      <c r="E31" s="54"/>
      <c r="F31" s="293"/>
      <c r="G31" s="54"/>
      <c r="H31" s="54"/>
      <c r="I31" s="293"/>
      <c r="J31" s="54"/>
      <c r="K31" s="293"/>
    </row>
    <row r="32" spans="1:15" ht="21.75" customHeight="1">
      <c r="A32" s="16"/>
      <c r="B32" s="34"/>
      <c r="D32" s="293"/>
      <c r="E32" s="54"/>
      <c r="F32" s="293"/>
      <c r="G32" s="54"/>
      <c r="H32" s="54"/>
      <c r="I32" s="293"/>
      <c r="J32" s="54"/>
      <c r="K32" s="293"/>
    </row>
    <row r="33" spans="1:11" ht="21.75" customHeight="1">
      <c r="A33" s="16"/>
      <c r="B33" s="34"/>
      <c r="D33" s="293"/>
      <c r="E33" s="54"/>
      <c r="F33" s="293"/>
      <c r="G33" s="54"/>
      <c r="H33" s="54"/>
      <c r="I33" s="293"/>
      <c r="J33" s="54"/>
      <c r="K33" s="293"/>
    </row>
    <row r="34" spans="1:11" ht="21.75" customHeight="1">
      <c r="A34" s="16"/>
      <c r="B34" s="34"/>
      <c r="D34" s="293"/>
      <c r="E34" s="54"/>
      <c r="F34" s="293"/>
      <c r="G34" s="54"/>
      <c r="H34" s="54"/>
      <c r="I34" s="293"/>
      <c r="J34" s="54"/>
      <c r="K34" s="293"/>
    </row>
    <row r="35" spans="1:11" ht="21.75" customHeight="1">
      <c r="A35" s="16"/>
      <c r="B35" s="34"/>
      <c r="D35" s="293"/>
      <c r="E35" s="54"/>
      <c r="F35" s="293"/>
      <c r="G35" s="54"/>
      <c r="H35" s="54"/>
      <c r="I35" s="293"/>
      <c r="J35" s="54"/>
      <c r="K35" s="293"/>
    </row>
    <row r="36" spans="1:11" ht="21.75" customHeight="1">
      <c r="A36" s="16"/>
      <c r="B36" s="34"/>
      <c r="D36" s="293"/>
      <c r="E36" s="54"/>
      <c r="F36" s="293"/>
      <c r="G36" s="54"/>
      <c r="H36" s="54"/>
      <c r="I36" s="293"/>
      <c r="J36" s="54"/>
      <c r="K36" s="293"/>
    </row>
    <row r="37" spans="1:11" ht="21.75" customHeight="1">
      <c r="A37" s="16"/>
      <c r="B37" s="34"/>
      <c r="D37" s="293"/>
      <c r="E37" s="54"/>
      <c r="F37" s="293"/>
      <c r="G37" s="54"/>
      <c r="H37" s="54"/>
      <c r="I37" s="293"/>
      <c r="J37" s="54"/>
      <c r="K37" s="293"/>
    </row>
    <row r="38" spans="1:11" ht="15" customHeight="1">
      <c r="A38" s="16"/>
      <c r="B38" s="34"/>
      <c r="D38" s="293"/>
      <c r="E38" s="54"/>
      <c r="F38" s="293"/>
      <c r="G38" s="54"/>
      <c r="H38" s="54"/>
      <c r="I38" s="293"/>
      <c r="J38" s="54"/>
      <c r="K38" s="293"/>
    </row>
    <row r="39" spans="1:11" ht="12.75" customHeight="1">
      <c r="A39" s="16"/>
      <c r="B39" s="34"/>
      <c r="D39" s="293"/>
      <c r="E39" s="54"/>
      <c r="F39" s="293"/>
      <c r="G39" s="54"/>
      <c r="H39" s="54"/>
      <c r="I39" s="293"/>
      <c r="J39" s="54"/>
      <c r="K39" s="293"/>
    </row>
    <row r="40" spans="1:11" ht="18" customHeight="1">
      <c r="A40" s="16"/>
      <c r="B40" s="34"/>
      <c r="D40" s="293"/>
      <c r="E40" s="54"/>
      <c r="F40" s="293"/>
      <c r="G40" s="54"/>
      <c r="H40" s="54"/>
      <c r="I40" s="293"/>
      <c r="J40" s="54"/>
      <c r="K40" s="293"/>
    </row>
    <row r="41" spans="1:11" ht="16.5" customHeight="1">
      <c r="A41" s="16"/>
      <c r="B41" s="34"/>
      <c r="D41" s="293"/>
      <c r="E41" s="54"/>
      <c r="F41" s="293"/>
      <c r="G41" s="54"/>
      <c r="H41" s="54"/>
      <c r="I41" s="293"/>
      <c r="J41" s="54"/>
      <c r="K41" s="293"/>
    </row>
    <row r="42" spans="1:11" ht="18" customHeight="1">
      <c r="A42" s="16"/>
      <c r="B42" s="34"/>
      <c r="D42" s="293"/>
      <c r="E42" s="54"/>
      <c r="F42" s="293"/>
      <c r="G42" s="54"/>
      <c r="H42" s="54"/>
      <c r="I42" s="293"/>
      <c r="J42" s="54"/>
      <c r="K42" s="293"/>
    </row>
    <row r="43" spans="1:11" ht="21.75" customHeight="1">
      <c r="A43" s="16"/>
      <c r="B43" s="34"/>
      <c r="D43" s="293"/>
      <c r="E43" s="54"/>
      <c r="F43" s="293"/>
      <c r="G43" s="54"/>
      <c r="H43" s="54"/>
      <c r="I43" s="293"/>
      <c r="J43" s="54"/>
      <c r="K43" s="293"/>
    </row>
    <row r="44" spans="1:11" ht="21.75" customHeight="1">
      <c r="A44" s="16"/>
      <c r="B44" s="34"/>
      <c r="D44" s="293"/>
      <c r="E44" s="54"/>
      <c r="F44" s="293"/>
      <c r="G44" s="54"/>
      <c r="H44" s="54"/>
      <c r="I44" s="293"/>
      <c r="J44" s="54"/>
      <c r="K44" s="293"/>
    </row>
    <row r="45" spans="1:11" ht="21.75" customHeight="1">
      <c r="A45" s="16"/>
      <c r="B45" s="34"/>
      <c r="D45" s="293"/>
      <c r="E45" s="54"/>
      <c r="F45" s="293"/>
      <c r="G45" s="54"/>
      <c r="H45" s="54"/>
      <c r="I45" s="293"/>
      <c r="J45" s="54"/>
      <c r="K45" s="293"/>
    </row>
    <row r="46" spans="1:11" ht="21.75" customHeight="1">
      <c r="A46" s="16"/>
      <c r="B46" s="34"/>
      <c r="D46" s="293"/>
      <c r="E46" s="54"/>
      <c r="F46" s="293"/>
      <c r="G46" s="54"/>
      <c r="H46" s="54"/>
      <c r="I46" s="293"/>
      <c r="J46" s="54"/>
      <c r="K46" s="293"/>
    </row>
    <row r="47" spans="1:11" ht="21.75" customHeight="1">
      <c r="A47" s="16"/>
      <c r="B47" s="34"/>
      <c r="D47" s="293"/>
      <c r="E47" s="54"/>
      <c r="F47" s="293"/>
      <c r="G47" s="54"/>
      <c r="H47" s="54"/>
      <c r="I47" s="293"/>
      <c r="J47" s="54"/>
      <c r="K47" s="293"/>
    </row>
    <row r="48" spans="1:11" ht="21.75" customHeight="1">
      <c r="A48" s="16"/>
      <c r="B48" s="34"/>
      <c r="D48" s="293"/>
      <c r="E48" s="54"/>
      <c r="F48" s="293"/>
      <c r="G48" s="54"/>
      <c r="H48" s="54"/>
      <c r="I48" s="293"/>
      <c r="J48" s="54"/>
      <c r="K48" s="293"/>
    </row>
    <row r="49" spans="1:11" ht="21.75" customHeight="1">
      <c r="A49" s="16"/>
      <c r="B49" s="34"/>
      <c r="D49" s="293"/>
      <c r="E49" s="54"/>
      <c r="F49" s="293"/>
      <c r="G49" s="54"/>
      <c r="H49" s="54"/>
      <c r="I49" s="293"/>
      <c r="J49" s="54"/>
      <c r="K49" s="293"/>
    </row>
    <row r="50" spans="1:11" ht="21.75" customHeight="1">
      <c r="A50" s="16"/>
      <c r="B50" s="34"/>
      <c r="D50" s="293"/>
      <c r="E50" s="54"/>
      <c r="F50" s="293"/>
      <c r="G50" s="54"/>
      <c r="H50" s="54"/>
      <c r="I50" s="293"/>
      <c r="J50" s="54"/>
      <c r="K50" s="293"/>
    </row>
    <row r="51" spans="1:11" ht="21.75" customHeight="1">
      <c r="A51" s="16"/>
      <c r="B51" s="34"/>
      <c r="D51" s="293"/>
      <c r="E51" s="54"/>
      <c r="F51" s="293"/>
      <c r="G51" s="54"/>
      <c r="H51" s="54"/>
      <c r="I51" s="293"/>
      <c r="J51" s="54"/>
      <c r="K51" s="293"/>
    </row>
    <row r="52" spans="1:11" ht="11.1" customHeight="1">
      <c r="A52" s="16"/>
      <c r="B52" s="34"/>
      <c r="D52" s="293"/>
      <c r="E52" s="54"/>
      <c r="F52" s="293"/>
      <c r="G52" s="54"/>
      <c r="H52" s="54"/>
      <c r="I52" s="293"/>
      <c r="J52" s="54"/>
      <c r="K52" s="293"/>
    </row>
    <row r="53" spans="1:11" ht="20.100000000000001" customHeight="1">
      <c r="A53" s="405">
        <v>6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</row>
    <row r="54" spans="1:11" ht="20.100000000000001" customHeight="1">
      <c r="A54" s="407" t="s">
        <v>85</v>
      </c>
      <c r="B54" s="407"/>
      <c r="C54" s="407"/>
      <c r="D54" s="407"/>
      <c r="E54" s="407"/>
      <c r="F54" s="407"/>
      <c r="G54" s="407"/>
      <c r="H54" s="407"/>
      <c r="I54" s="407"/>
      <c r="J54" s="407"/>
      <c r="K54" s="407"/>
    </row>
    <row r="55" spans="1:11" ht="20.100000000000001" customHeight="1">
      <c r="A55" s="408" t="s">
        <v>287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</row>
    <row r="56" spans="1:11" ht="20.100000000000001" customHeight="1">
      <c r="A56" s="407" t="s">
        <v>267</v>
      </c>
      <c r="B56" s="407"/>
      <c r="C56" s="407"/>
      <c r="D56" s="407"/>
      <c r="E56" s="407"/>
      <c r="F56" s="407"/>
      <c r="G56" s="407"/>
      <c r="H56" s="407"/>
      <c r="I56" s="407"/>
      <c r="J56" s="407"/>
      <c r="K56" s="407"/>
    </row>
    <row r="57" spans="1:11" ht="20.100000000000001" customHeight="1">
      <c r="A57" s="409" t="s">
        <v>84</v>
      </c>
      <c r="B57" s="409"/>
      <c r="C57" s="409"/>
      <c r="D57" s="409"/>
      <c r="E57" s="409"/>
      <c r="F57" s="409"/>
      <c r="G57" s="409"/>
      <c r="H57" s="409"/>
      <c r="I57" s="409"/>
      <c r="J57" s="409"/>
      <c r="K57" s="409"/>
    </row>
    <row r="58" spans="1:11" ht="5.0999999999999996" customHeight="1">
      <c r="D58" s="47"/>
      <c r="E58" s="47"/>
      <c r="F58" s="47"/>
      <c r="G58" s="47"/>
      <c r="H58" s="47"/>
      <c r="I58" s="47"/>
      <c r="J58" s="47"/>
      <c r="K58" s="47"/>
    </row>
    <row r="59" spans="1:11" ht="21.6" customHeight="1">
      <c r="C59" s="406" t="s">
        <v>42</v>
      </c>
      <c r="D59" s="406"/>
      <c r="E59" s="406"/>
      <c r="F59" s="406"/>
      <c r="G59" s="406"/>
      <c r="H59" s="406" t="s">
        <v>40</v>
      </c>
      <c r="I59" s="406"/>
      <c r="J59" s="406"/>
      <c r="K59" s="406"/>
    </row>
    <row r="60" spans="1:11" ht="21.75" customHeight="1">
      <c r="B60" s="29" t="s">
        <v>316</v>
      </c>
      <c r="D60" s="30">
        <v>2019</v>
      </c>
      <c r="E60" s="306"/>
      <c r="F60" s="30">
        <v>2018</v>
      </c>
      <c r="G60" s="306"/>
      <c r="H60" s="306"/>
      <c r="I60" s="30">
        <v>2019</v>
      </c>
      <c r="J60" s="306"/>
      <c r="K60" s="30">
        <v>2018</v>
      </c>
    </row>
    <row r="61" spans="1:11" ht="5.0999999999999996" customHeight="1">
      <c r="D61" s="47"/>
      <c r="E61" s="47"/>
      <c r="F61" s="47"/>
      <c r="G61" s="47"/>
      <c r="H61" s="47"/>
      <c r="I61" s="47"/>
      <c r="J61" s="47"/>
      <c r="K61" s="47"/>
    </row>
    <row r="62" spans="1:11" ht="21.75" customHeight="1">
      <c r="A62" s="45" t="s">
        <v>304</v>
      </c>
      <c r="D62" s="48"/>
      <c r="E62" s="51"/>
      <c r="F62" s="48"/>
      <c r="G62" s="48"/>
      <c r="H62" s="48"/>
      <c r="I62" s="48"/>
      <c r="J62" s="48"/>
      <c r="K62" s="48"/>
    </row>
    <row r="63" spans="1:11" ht="21.75" customHeight="1">
      <c r="A63" s="307" t="s">
        <v>276</v>
      </c>
      <c r="D63" s="48"/>
      <c r="E63" s="51"/>
      <c r="F63" s="48"/>
      <c r="G63" s="48"/>
      <c r="H63" s="48"/>
      <c r="I63" s="48"/>
      <c r="J63" s="48"/>
      <c r="K63" s="48"/>
    </row>
    <row r="64" spans="1:11" ht="21.75" customHeight="1">
      <c r="A64" s="308" t="s">
        <v>298</v>
      </c>
      <c r="D64" s="50">
        <v>-33899</v>
      </c>
      <c r="E64" s="51"/>
      <c r="F64" s="38">
        <v>0</v>
      </c>
      <c r="G64" s="48"/>
      <c r="H64" s="48"/>
      <c r="I64" s="50">
        <f>'[1]PL 6 months'!H58</f>
        <v>-27171</v>
      </c>
      <c r="J64" s="48"/>
      <c r="K64" s="38">
        <v>0</v>
      </c>
    </row>
    <row r="65" spans="1:11" ht="21.75" customHeight="1">
      <c r="A65" s="308" t="s">
        <v>284</v>
      </c>
      <c r="D65" s="50"/>
      <c r="E65" s="51"/>
      <c r="F65" s="38"/>
      <c r="G65" s="48"/>
      <c r="H65" s="48"/>
      <c r="I65" s="50"/>
      <c r="J65" s="48"/>
      <c r="K65" s="50"/>
    </row>
    <row r="66" spans="1:11" ht="21.75" customHeight="1">
      <c r="A66" s="285" t="s">
        <v>285</v>
      </c>
      <c r="D66" s="50">
        <v>6780</v>
      </c>
      <c r="E66" s="51"/>
      <c r="F66" s="38">
        <v>0</v>
      </c>
      <c r="G66" s="48"/>
      <c r="H66" s="48"/>
      <c r="I66" s="50">
        <f>'[1]PL 6 months'!H59</f>
        <v>5434.2000000000007</v>
      </c>
      <c r="J66" s="48"/>
      <c r="K66" s="38">
        <v>0</v>
      </c>
    </row>
    <row r="67" spans="1:11" ht="21.75" customHeight="1">
      <c r="A67" s="45"/>
      <c r="D67" s="286">
        <f>SUM(D64:D66)</f>
        <v>-27119</v>
      </c>
      <c r="E67" s="51"/>
      <c r="F67" s="295">
        <f>SUM(F64:F66)</f>
        <v>0</v>
      </c>
      <c r="G67" s="48"/>
      <c r="H67" s="48"/>
      <c r="I67" s="286">
        <f>SUM(I64:I66)</f>
        <v>-21736.799999999999</v>
      </c>
      <c r="J67" s="48"/>
      <c r="K67" s="295">
        <f>SUM(K64:K66)</f>
        <v>0</v>
      </c>
    </row>
    <row r="68" spans="1:11" ht="21.75" customHeight="1">
      <c r="A68" s="410" t="s">
        <v>305</v>
      </c>
      <c r="B68" s="410"/>
      <c r="C68" s="410"/>
      <c r="F68" s="38"/>
    </row>
    <row r="69" spans="1:11" ht="21.75" customHeight="1">
      <c r="A69" s="404" t="s">
        <v>306</v>
      </c>
      <c r="B69" s="404"/>
      <c r="C69" s="404"/>
      <c r="D69" s="25"/>
      <c r="E69" s="25"/>
      <c r="F69" s="25"/>
      <c r="G69" s="25"/>
      <c r="H69" s="25"/>
      <c r="I69" s="25"/>
      <c r="J69" s="25"/>
      <c r="K69" s="25"/>
    </row>
    <row r="70" spans="1:11" ht="21.75" customHeight="1">
      <c r="A70" s="285" t="s">
        <v>302</v>
      </c>
      <c r="B70" s="308"/>
      <c r="C70" s="308"/>
      <c r="D70" s="37">
        <v>-83953</v>
      </c>
      <c r="E70" s="55"/>
      <c r="F70" s="46">
        <v>23492</v>
      </c>
      <c r="G70" s="35"/>
      <c r="H70" s="35"/>
      <c r="I70" s="38">
        <f>'[1]PL 6 months'!H63</f>
        <v>0</v>
      </c>
      <c r="J70" s="38"/>
      <c r="K70" s="38">
        <v>0</v>
      </c>
    </row>
    <row r="71" spans="1:11" ht="21.75" customHeight="1">
      <c r="A71" s="308" t="s">
        <v>217</v>
      </c>
      <c r="D71" s="153">
        <v>-311650</v>
      </c>
      <c r="E71" s="35"/>
      <c r="F71" s="188">
        <v>49210</v>
      </c>
      <c r="G71" s="35"/>
      <c r="H71" s="35"/>
      <c r="I71" s="38">
        <f>'[1]PL 6 months'!H65</f>
        <v>0</v>
      </c>
      <c r="J71" s="38"/>
      <c r="K71" s="38">
        <v>0</v>
      </c>
    </row>
    <row r="72" spans="1:11" ht="21.6" customHeight="1">
      <c r="A72" s="308"/>
      <c r="D72" s="286">
        <f>SUM(D70:D71)</f>
        <v>-395603</v>
      </c>
      <c r="E72" s="51"/>
      <c r="F72" s="286">
        <f>SUM(F70:F71)</f>
        <v>72702</v>
      </c>
      <c r="G72" s="48"/>
      <c r="H72" s="48"/>
      <c r="I72" s="295">
        <f>SUM(I70:I71)</f>
        <v>0</v>
      </c>
      <c r="J72" s="48"/>
      <c r="K72" s="295">
        <f>SUM(K70:K71)</f>
        <v>0</v>
      </c>
    </row>
    <row r="73" spans="1:11" ht="21.6" customHeight="1">
      <c r="A73" s="56" t="s">
        <v>304</v>
      </c>
      <c r="D73" s="311"/>
      <c r="E73" s="51"/>
      <c r="F73" s="311"/>
      <c r="G73" s="48"/>
      <c r="H73" s="48"/>
      <c r="I73" s="312"/>
      <c r="J73" s="48"/>
      <c r="K73" s="312"/>
    </row>
    <row r="74" spans="1:11" ht="21.75" customHeight="1">
      <c r="A74" s="56" t="s">
        <v>315</v>
      </c>
      <c r="B74" s="57"/>
      <c r="C74" s="57"/>
      <c r="D74" s="43">
        <f>SUM(D72,D67)</f>
        <v>-422722</v>
      </c>
      <c r="E74" s="42"/>
      <c r="F74" s="43">
        <f>SUM(F72,F67)</f>
        <v>72702</v>
      </c>
      <c r="G74" s="42"/>
      <c r="H74" s="42"/>
      <c r="I74" s="43">
        <f>SUM(I72,I67)</f>
        <v>-21736.799999999999</v>
      </c>
      <c r="J74" s="38"/>
      <c r="K74" s="38">
        <f>SUM(K72,K67)</f>
        <v>0</v>
      </c>
    </row>
    <row r="75" spans="1:11" s="56" customFormat="1" ht="21.75" customHeight="1" thickBot="1">
      <c r="A75" s="56" t="s">
        <v>77</v>
      </c>
      <c r="B75" s="58"/>
      <c r="C75" s="58"/>
      <c r="D75" s="59">
        <f>D30+D74</f>
        <v>2893029</v>
      </c>
      <c r="E75" s="48"/>
      <c r="F75" s="59">
        <f>F30+F74</f>
        <v>3292411</v>
      </c>
      <c r="G75" s="60"/>
      <c r="H75" s="60"/>
      <c r="I75" s="59">
        <f>I30+I74</f>
        <v>1621286.8</v>
      </c>
      <c r="J75" s="60"/>
      <c r="K75" s="59">
        <f>K30+K74</f>
        <v>2411006</v>
      </c>
    </row>
    <row r="76" spans="1:11" ht="21.75" customHeight="1" thickTop="1">
      <c r="D76" s="47"/>
      <c r="E76" s="47"/>
      <c r="F76" s="47"/>
      <c r="G76" s="47"/>
      <c r="H76" s="47"/>
      <c r="I76" s="47"/>
      <c r="J76" s="47"/>
      <c r="K76" s="47"/>
    </row>
    <row r="77" spans="1:11" ht="21.75" customHeight="1">
      <c r="A77" s="45" t="s">
        <v>134</v>
      </c>
      <c r="B77" s="57"/>
      <c r="C77" s="57"/>
      <c r="D77" s="61"/>
      <c r="E77" s="62"/>
      <c r="F77" s="61"/>
      <c r="G77" s="62"/>
      <c r="H77" s="62"/>
      <c r="I77" s="61"/>
      <c r="J77" s="62"/>
      <c r="K77" s="61"/>
    </row>
    <row r="78" spans="1:11" ht="21.75" customHeight="1">
      <c r="A78" s="25" t="s">
        <v>64</v>
      </c>
      <c r="B78" s="57"/>
      <c r="C78" s="57"/>
      <c r="D78" s="37">
        <v>3031614</v>
      </c>
      <c r="E78" s="63"/>
      <c r="F78" s="35">
        <v>2841023</v>
      </c>
      <c r="G78" s="35"/>
      <c r="H78" s="35"/>
      <c r="I78" s="37">
        <v>1643023.6</v>
      </c>
      <c r="J78" s="35"/>
      <c r="K78" s="35">
        <v>2411006</v>
      </c>
    </row>
    <row r="79" spans="1:11" ht="21.75" customHeight="1">
      <c r="A79" s="25" t="s">
        <v>65</v>
      </c>
      <c r="B79" s="57"/>
      <c r="C79" s="57"/>
      <c r="D79" s="37">
        <v>284137</v>
      </c>
      <c r="E79" s="63"/>
      <c r="F79" s="35">
        <v>378686</v>
      </c>
      <c r="G79" s="35"/>
      <c r="H79" s="35"/>
      <c r="I79" s="39">
        <v>0</v>
      </c>
      <c r="J79" s="38"/>
      <c r="K79" s="39">
        <v>0</v>
      </c>
    </row>
    <row r="80" spans="1:11" ht="21.75" customHeight="1" thickBot="1">
      <c r="A80" s="45" t="s">
        <v>133</v>
      </c>
      <c r="B80" s="57"/>
      <c r="C80" s="57"/>
      <c r="D80" s="59">
        <f>SUM(D78:D79)</f>
        <v>3315751</v>
      </c>
      <c r="E80" s="64"/>
      <c r="F80" s="59">
        <f>SUM(F78:F79)</f>
        <v>3219709</v>
      </c>
      <c r="G80" s="65"/>
      <c r="H80" s="65"/>
      <c r="I80" s="59">
        <f>SUM(I78:I79)</f>
        <v>1643023.6</v>
      </c>
      <c r="J80" s="65"/>
      <c r="K80" s="59">
        <f>SUM(K78:K79)</f>
        <v>2411006</v>
      </c>
    </row>
    <row r="81" spans="1:11" ht="21.75" customHeight="1" thickTop="1">
      <c r="A81" s="45"/>
      <c r="B81" s="57"/>
      <c r="C81" s="57"/>
      <c r="D81" s="293"/>
      <c r="E81" s="64"/>
      <c r="F81" s="293"/>
      <c r="G81" s="65"/>
      <c r="H81" s="65"/>
      <c r="I81" s="293"/>
      <c r="J81" s="65"/>
      <c r="K81" s="293"/>
    </row>
    <row r="82" spans="1:11" ht="21.75" customHeight="1">
      <c r="A82" s="45" t="s">
        <v>135</v>
      </c>
      <c r="B82" s="34"/>
      <c r="D82" s="49"/>
      <c r="E82" s="50"/>
      <c r="F82" s="49"/>
      <c r="G82" s="49"/>
      <c r="H82" s="49"/>
      <c r="I82" s="49"/>
      <c r="J82" s="49"/>
      <c r="K82" s="49"/>
    </row>
    <row r="83" spans="1:11" ht="21.75" customHeight="1">
      <c r="A83" s="66" t="s">
        <v>64</v>
      </c>
      <c r="B83" s="57"/>
      <c r="C83" s="57"/>
      <c r="D83" s="37">
        <v>2693783</v>
      </c>
      <c r="E83" s="63"/>
      <c r="F83" s="35">
        <v>2890504</v>
      </c>
      <c r="G83" s="35"/>
      <c r="H83" s="35"/>
      <c r="I83" s="37">
        <v>1621286.8</v>
      </c>
      <c r="J83" s="35"/>
      <c r="K83" s="35">
        <v>2411006</v>
      </c>
    </row>
    <row r="84" spans="1:11" ht="21.75" customHeight="1">
      <c r="A84" s="66" t="s">
        <v>65</v>
      </c>
      <c r="B84" s="57"/>
      <c r="C84" s="57"/>
      <c r="D84" s="37">
        <v>199246</v>
      </c>
      <c r="E84" s="63"/>
      <c r="F84" s="35">
        <v>401907</v>
      </c>
      <c r="G84" s="35"/>
      <c r="H84" s="35"/>
      <c r="I84" s="39">
        <v>0</v>
      </c>
      <c r="J84" s="35"/>
      <c r="K84" s="39">
        <v>0</v>
      </c>
    </row>
    <row r="85" spans="1:11" ht="21.75" customHeight="1" thickBot="1">
      <c r="A85" s="45" t="s">
        <v>77</v>
      </c>
      <c r="B85" s="57"/>
      <c r="C85" s="57"/>
      <c r="D85" s="59">
        <f>SUM(D83:D84)</f>
        <v>2893029</v>
      </c>
      <c r="E85" s="65"/>
      <c r="F85" s="59">
        <f>SUM(F83:F84)</f>
        <v>3292411</v>
      </c>
      <c r="G85" s="65"/>
      <c r="H85" s="65"/>
      <c r="I85" s="59">
        <f>SUM(I83:I84)</f>
        <v>1621286.8</v>
      </c>
      <c r="J85" s="65"/>
      <c r="K85" s="59">
        <f>SUM(K83:K84)</f>
        <v>2411006</v>
      </c>
    </row>
    <row r="86" spans="1:11" ht="21.75" customHeight="1" thickTop="1">
      <c r="D86" s="47"/>
      <c r="E86" s="47"/>
      <c r="F86" s="47"/>
      <c r="G86" s="47"/>
      <c r="H86" s="47"/>
      <c r="I86" s="47"/>
      <c r="J86" s="47"/>
      <c r="K86" s="47"/>
    </row>
    <row r="87" spans="1:11" ht="21.75" customHeight="1">
      <c r="A87" s="65" t="s">
        <v>168</v>
      </c>
    </row>
    <row r="88" spans="1:11" ht="21.75" customHeight="1">
      <c r="A88" s="307" t="s">
        <v>136</v>
      </c>
      <c r="B88" s="34">
        <v>19</v>
      </c>
      <c r="D88" s="69">
        <f>'[1]PL 6 months'!D82</f>
        <v>0.75728820333479052</v>
      </c>
      <c r="E88" s="68"/>
      <c r="F88" s="67">
        <v>0.7107</v>
      </c>
      <c r="G88" s="35"/>
      <c r="H88" s="35"/>
      <c r="I88" s="69">
        <f>'[1]PL 6 months'!H82-0.01</f>
        <v>0.40586268601011677</v>
      </c>
      <c r="J88" s="35"/>
      <c r="K88" s="69">
        <v>0.60309218158509581</v>
      </c>
    </row>
    <row r="89" spans="1:11" ht="21.75" customHeight="1">
      <c r="A89" s="307" t="s">
        <v>137</v>
      </c>
      <c r="B89" s="34">
        <v>19</v>
      </c>
      <c r="D89" s="69">
        <f>'[1]PL 6 months'!D83</f>
        <v>0.75681047646935917</v>
      </c>
      <c r="E89" s="68"/>
      <c r="F89" s="67">
        <v>0.7097</v>
      </c>
      <c r="G89" s="35"/>
      <c r="H89" s="35"/>
      <c r="I89" s="69">
        <f>'[1]PL 6 months'!H83-0.01</f>
        <v>0.40560039473635123</v>
      </c>
      <c r="J89" s="35"/>
      <c r="K89" s="69">
        <v>0.60217616039204136</v>
      </c>
    </row>
    <row r="90" spans="1:11" ht="21.75" customHeight="1">
      <c r="A90" s="307"/>
      <c r="B90" s="34"/>
      <c r="D90" s="69"/>
      <c r="E90" s="68"/>
      <c r="F90" s="67"/>
      <c r="G90" s="35"/>
      <c r="H90" s="35"/>
      <c r="I90" s="69"/>
      <c r="J90" s="35"/>
      <c r="K90" s="69"/>
    </row>
    <row r="91" spans="1:11" ht="21.75" customHeight="1">
      <c r="A91" s="307"/>
      <c r="B91" s="34"/>
      <c r="D91" s="69"/>
      <c r="E91" s="68"/>
      <c r="F91" s="67"/>
      <c r="G91" s="35"/>
      <c r="H91" s="35"/>
      <c r="I91" s="69"/>
      <c r="J91" s="35"/>
      <c r="K91" s="69"/>
    </row>
    <row r="92" spans="1:11" ht="21.75" customHeight="1">
      <c r="A92" s="307"/>
      <c r="B92" s="34"/>
      <c r="D92" s="69"/>
      <c r="E92" s="68"/>
      <c r="F92" s="67"/>
      <c r="G92" s="35"/>
      <c r="H92" s="35"/>
      <c r="I92" s="69"/>
      <c r="J92" s="35"/>
      <c r="K92" s="69"/>
    </row>
    <row r="93" spans="1:11" ht="17.25" customHeight="1">
      <c r="A93" s="307"/>
      <c r="B93" s="34"/>
      <c r="D93" s="69"/>
      <c r="E93" s="68"/>
      <c r="F93" s="67"/>
      <c r="G93" s="35"/>
      <c r="H93" s="35"/>
      <c r="I93" s="69"/>
      <c r="J93" s="35"/>
      <c r="K93" s="69"/>
    </row>
    <row r="94" spans="1:11" ht="17.25" customHeight="1">
      <c r="A94" s="307"/>
      <c r="B94" s="34"/>
      <c r="D94" s="69"/>
      <c r="E94" s="68"/>
      <c r="F94" s="67"/>
      <c r="G94" s="35"/>
      <c r="H94" s="35"/>
      <c r="I94" s="69"/>
      <c r="J94" s="35"/>
      <c r="K94" s="69"/>
    </row>
    <row r="95" spans="1:11" ht="17.25" customHeight="1">
      <c r="A95" s="307"/>
      <c r="B95" s="34"/>
      <c r="D95" s="69"/>
      <c r="E95" s="68"/>
      <c r="F95" s="67"/>
      <c r="G95" s="35"/>
      <c r="H95" s="35"/>
      <c r="I95" s="69"/>
      <c r="J95" s="35"/>
      <c r="K95" s="69"/>
    </row>
    <row r="96" spans="1:11" ht="20.25" customHeight="1">
      <c r="A96" s="307"/>
      <c r="B96" s="34"/>
      <c r="D96" s="69"/>
      <c r="E96" s="68"/>
      <c r="F96" s="67"/>
      <c r="G96" s="35"/>
      <c r="H96" s="35"/>
      <c r="I96" s="69"/>
      <c r="J96" s="35"/>
      <c r="K96" s="69"/>
    </row>
    <row r="97" spans="1:11" ht="20.25" customHeight="1">
      <c r="A97" s="307"/>
      <c r="B97" s="34"/>
      <c r="D97" s="69"/>
      <c r="E97" s="68"/>
      <c r="F97" s="67"/>
      <c r="G97" s="35"/>
      <c r="H97" s="35"/>
      <c r="I97" s="69"/>
      <c r="J97" s="35"/>
      <c r="K97" s="69"/>
    </row>
    <row r="98" spans="1:11" ht="14.25" customHeight="1">
      <c r="A98" s="307"/>
      <c r="B98" s="34"/>
      <c r="D98" s="69"/>
      <c r="E98" s="68"/>
      <c r="F98" s="67"/>
      <c r="G98" s="35"/>
      <c r="H98" s="35"/>
      <c r="I98" s="69"/>
      <c r="J98" s="35"/>
      <c r="K98" s="69"/>
    </row>
    <row r="99" spans="1:11" ht="15" customHeight="1">
      <c r="A99" s="307"/>
      <c r="B99" s="34"/>
      <c r="D99" s="69"/>
      <c r="E99" s="68"/>
      <c r="F99" s="67"/>
      <c r="G99" s="35"/>
      <c r="H99" s="35"/>
      <c r="I99" s="69"/>
      <c r="J99" s="35"/>
      <c r="K99" s="69"/>
    </row>
    <row r="100" spans="1:11" ht="18" customHeight="1">
      <c r="A100" s="307"/>
      <c r="B100" s="34"/>
      <c r="D100" s="69"/>
      <c r="E100" s="68"/>
      <c r="F100" s="67"/>
      <c r="G100" s="35"/>
      <c r="H100" s="35"/>
      <c r="I100" s="69"/>
      <c r="J100" s="35"/>
      <c r="K100" s="69"/>
    </row>
    <row r="101" spans="1:11" ht="17.25" customHeight="1">
      <c r="A101" s="307"/>
      <c r="B101" s="34"/>
      <c r="D101" s="69"/>
      <c r="E101" s="68"/>
      <c r="F101" s="67"/>
      <c r="G101" s="35"/>
      <c r="H101" s="35"/>
      <c r="I101" s="69"/>
      <c r="J101" s="35"/>
      <c r="K101" s="69"/>
    </row>
    <row r="102" spans="1:11" ht="20.25" customHeight="1">
      <c r="A102" s="307"/>
      <c r="B102" s="34"/>
      <c r="D102" s="69"/>
      <c r="E102" s="68"/>
      <c r="F102" s="67"/>
      <c r="G102" s="35"/>
      <c r="H102" s="35"/>
      <c r="I102" s="69"/>
      <c r="J102" s="35"/>
      <c r="K102" s="69"/>
    </row>
    <row r="103" spans="1:11" ht="21.75" customHeight="1">
      <c r="A103" s="307"/>
      <c r="B103" s="34"/>
      <c r="D103" s="69"/>
      <c r="E103" s="68"/>
      <c r="F103" s="67"/>
      <c r="G103" s="35"/>
      <c r="H103" s="35"/>
      <c r="I103" s="69"/>
      <c r="J103" s="35"/>
      <c r="K103" s="69"/>
    </row>
    <row r="104" spans="1:11" ht="21.75" customHeight="1">
      <c r="A104" s="307"/>
      <c r="B104" s="34"/>
      <c r="D104" s="69"/>
      <c r="E104" s="68"/>
      <c r="F104" s="67"/>
      <c r="G104" s="35"/>
      <c r="H104" s="35"/>
      <c r="I104" s="69"/>
      <c r="J104" s="35"/>
      <c r="K104" s="69"/>
    </row>
    <row r="105" spans="1:11" ht="20.100000000000001" customHeight="1">
      <c r="A105" s="309" t="s">
        <v>82</v>
      </c>
    </row>
    <row r="106" spans="1:11" ht="20.100000000000001" customHeight="1">
      <c r="A106" s="309"/>
    </row>
    <row r="107" spans="1:11" ht="20.100000000000001" customHeight="1">
      <c r="A107" s="405">
        <v>7</v>
      </c>
      <c r="B107" s="405"/>
      <c r="C107" s="405"/>
      <c r="D107" s="405"/>
      <c r="E107" s="405"/>
      <c r="F107" s="405"/>
      <c r="G107" s="405"/>
      <c r="H107" s="405"/>
      <c r="I107" s="405"/>
      <c r="J107" s="405"/>
      <c r="K107" s="405"/>
    </row>
    <row r="108" spans="1:11" ht="21.6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ht="21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ht="21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ht="21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ht="21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ht="21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ht="21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ht="21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s="56" customFormat="1" ht="21.75" customHeight="1"/>
    <row r="117" spans="1:11" ht="6.9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ht="21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ht="21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ht="21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ht="21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ht="6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ht="21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ht="21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ht="21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ht="21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6.9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ht="21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ht="21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ht="21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ht="22.3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ht="22.3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ht="22.3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ht="22.3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ht="22.3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ht="22.3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ht="22.3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ht="22.3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ht="22.3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ht="22.3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ht="22.3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ht="22.3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ht="22.3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ht="22.3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ht="22.3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ht="22.3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ht="22.3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ht="22.3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1:11" ht="20.100000000000001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1:11" ht="21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spans="1:11" ht="21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</row>
    <row r="152" spans="1:11" ht="20.100000000000001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</row>
    <row r="153" spans="1:11" ht="20.100000000000001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ht="20.100000000000001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1" ht="20.100000000000001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1" ht="20.100000000000001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1" ht="20.100000000000001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1" ht="20.100000000000001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1:1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1:1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1:1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1:1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1:1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1:1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1:1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</row>
    <row r="166" spans="1:1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</row>
    <row r="167" spans="1:1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</row>
  </sheetData>
  <mergeCells count="16">
    <mergeCell ref="A68:C68"/>
    <mergeCell ref="A69:C69"/>
    <mergeCell ref="A107:K107"/>
    <mergeCell ref="A1:K1"/>
    <mergeCell ref="A2:K2"/>
    <mergeCell ref="A3:K3"/>
    <mergeCell ref="A4:K4"/>
    <mergeCell ref="C6:G6"/>
    <mergeCell ref="H6:K6"/>
    <mergeCell ref="A54:K54"/>
    <mergeCell ref="A55:K55"/>
    <mergeCell ref="A56:K56"/>
    <mergeCell ref="A57:K57"/>
    <mergeCell ref="C59:G59"/>
    <mergeCell ref="H59:K59"/>
    <mergeCell ref="A53:K53"/>
  </mergeCells>
  <pageMargins left="0.8" right="0.3" top="0.8" bottom="0.35" header="0.5" footer="0.2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89"/>
  <sheetViews>
    <sheetView view="pageBreakPreview" topLeftCell="A31" zoomScale="92" zoomScaleNormal="85" zoomScaleSheetLayoutView="92" workbookViewId="0">
      <selection activeCell="B24" sqref="B24"/>
    </sheetView>
  </sheetViews>
  <sheetFormatPr defaultColWidth="9.140625" defaultRowHeight="12.75"/>
  <cols>
    <col min="1" max="1" width="2.5703125" style="20" customWidth="1"/>
    <col min="2" max="2" width="37.85546875" style="20" customWidth="1"/>
    <col min="3" max="3" width="7.5703125" style="20" customWidth="1"/>
    <col min="4" max="4" width="12.5703125" style="96" customWidth="1"/>
    <col min="5" max="5" width="1.85546875" style="96" customWidth="1"/>
    <col min="6" max="6" width="15.140625" style="96" customWidth="1"/>
    <col min="7" max="7" width="1.5703125" style="94" customWidth="1"/>
    <col min="8" max="8" width="12.5703125" style="96" customWidth="1"/>
    <col min="9" max="9" width="1.85546875" style="94" customWidth="1"/>
    <col min="10" max="10" width="14.28515625" style="96" customWidth="1"/>
    <col min="11" max="11" width="1.85546875" style="94" customWidth="1"/>
    <col min="12" max="12" width="13" style="94" customWidth="1"/>
    <col min="13" max="13" width="1" style="94" customWidth="1"/>
    <col min="14" max="14" width="9.85546875" style="96" customWidth="1"/>
    <col min="15" max="15" width="0.85546875" style="94" customWidth="1"/>
    <col min="16" max="16" width="8.85546875" style="94" customWidth="1"/>
    <col min="17" max="17" width="1.42578125" style="94" customWidth="1"/>
    <col min="18" max="18" width="15.85546875" style="96" customWidth="1"/>
    <col min="19" max="19" width="1.5703125" style="94" customWidth="1"/>
    <col min="20" max="20" width="9.85546875" style="94" customWidth="1"/>
    <col min="21" max="21" width="1" style="94" customWidth="1"/>
    <col min="22" max="22" width="9.5703125" style="96" customWidth="1"/>
    <col min="23" max="23" width="1" style="94" customWidth="1"/>
    <col min="24" max="24" width="10.5703125" style="96" bestFit="1" customWidth="1"/>
    <col min="25" max="25" width="1" style="94" customWidth="1"/>
    <col min="26" max="26" width="13.42578125" style="96" customWidth="1"/>
    <col min="27" max="27" width="3" style="96" customWidth="1"/>
    <col min="28" max="28" width="14" style="96" customWidth="1"/>
    <col min="29" max="29" width="2.85546875" style="96" customWidth="1"/>
    <col min="30" max="30" width="3.42578125" style="94" customWidth="1"/>
    <col min="31" max="31" width="16.5703125" style="96" customWidth="1"/>
    <col min="32" max="32" width="1.5703125" style="94" customWidth="1"/>
    <col min="33" max="33" width="11.5703125" style="96" customWidth="1"/>
    <col min="34" max="34" width="1" style="94" customWidth="1"/>
    <col min="35" max="35" width="13.85546875" style="94" customWidth="1"/>
    <col min="36" max="40" width="9.140625" style="20"/>
    <col min="41" max="41" width="9.85546875" style="20" bestFit="1" customWidth="1"/>
    <col min="42" max="16384" width="9.140625" style="20"/>
  </cols>
  <sheetData>
    <row r="1" spans="1:35" s="1" customFormat="1" ht="21" customHeight="1">
      <c r="A1" s="415" t="s">
        <v>85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415"/>
      <c r="AB1" s="415"/>
      <c r="AC1" s="415"/>
      <c r="AD1" s="415"/>
      <c r="AE1" s="415"/>
      <c r="AF1" s="415"/>
      <c r="AG1" s="415"/>
      <c r="AH1" s="415"/>
      <c r="AI1" s="415"/>
    </row>
    <row r="2" spans="1:35" s="1" customFormat="1" ht="21" customHeight="1">
      <c r="A2" s="415" t="s">
        <v>199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  <c r="AE2" s="415"/>
      <c r="AF2" s="415"/>
      <c r="AG2" s="415"/>
      <c r="AH2" s="415"/>
      <c r="AI2" s="415"/>
    </row>
    <row r="3" spans="1:35" s="1" customFormat="1" ht="21" customHeight="1">
      <c r="A3" s="415" t="s">
        <v>309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</row>
    <row r="4" spans="1:35" s="1" customFormat="1" ht="21" customHeight="1">
      <c r="A4" s="416" t="s">
        <v>84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416"/>
      <c r="AD4" s="416"/>
      <c r="AE4" s="416"/>
      <c r="AF4" s="416"/>
      <c r="AG4" s="416"/>
      <c r="AH4" s="416"/>
      <c r="AI4" s="416"/>
    </row>
    <row r="5" spans="1:35" ht="6" customHeight="1">
      <c r="A5" s="378"/>
      <c r="B5" s="136"/>
      <c r="C5" s="136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80"/>
    </row>
    <row r="6" spans="1:35" s="95" customFormat="1" ht="18.95" customHeight="1">
      <c r="A6" s="216"/>
      <c r="B6" s="217"/>
      <c r="C6" s="414" t="s">
        <v>138</v>
      </c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</row>
    <row r="7" spans="1:35" s="2" customFormat="1" ht="18.95" customHeight="1">
      <c r="A7" s="218"/>
      <c r="B7" s="87"/>
      <c r="C7" s="87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414" t="s">
        <v>72</v>
      </c>
      <c r="AB7" s="414"/>
      <c r="AC7" s="414"/>
      <c r="AD7" s="414"/>
      <c r="AE7" s="313"/>
      <c r="AF7" s="313"/>
      <c r="AG7" s="313"/>
      <c r="AH7" s="313"/>
      <c r="AI7" s="313"/>
    </row>
    <row r="8" spans="1:35" s="2" customFormat="1" ht="18.95" customHeight="1">
      <c r="A8" s="218"/>
      <c r="B8" s="87"/>
      <c r="C8" s="87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414" t="s">
        <v>176</v>
      </c>
      <c r="AB8" s="414"/>
      <c r="AC8" s="414"/>
      <c r="AD8" s="414"/>
      <c r="AE8" s="313"/>
      <c r="AF8" s="313"/>
      <c r="AG8" s="313"/>
      <c r="AH8" s="313"/>
      <c r="AI8" s="313"/>
    </row>
    <row r="9" spans="1:35" s="2" customFormat="1" ht="18.95" customHeight="1">
      <c r="A9" s="218"/>
      <c r="B9" s="87"/>
      <c r="C9" s="87"/>
      <c r="D9" s="313"/>
      <c r="E9" s="313"/>
      <c r="F9" s="313"/>
      <c r="G9" s="313"/>
      <c r="H9" s="413" t="s">
        <v>218</v>
      </c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220"/>
      <c r="U9" s="220"/>
      <c r="V9" s="221"/>
      <c r="W9" s="316"/>
      <c r="X9" s="316" t="s">
        <v>2</v>
      </c>
      <c r="Y9" s="316"/>
      <c r="Z9" s="316"/>
      <c r="AA9" s="414" t="s">
        <v>79</v>
      </c>
      <c r="AB9" s="414"/>
      <c r="AC9" s="414"/>
      <c r="AD9" s="414"/>
      <c r="AE9" s="313"/>
      <c r="AF9" s="313"/>
      <c r="AG9" s="313"/>
      <c r="AH9" s="313"/>
      <c r="AI9" s="313"/>
    </row>
    <row r="10" spans="1:35" s="2" customFormat="1" ht="18.95" customHeight="1">
      <c r="A10" s="218"/>
      <c r="B10" s="87"/>
      <c r="C10" s="87"/>
      <c r="D10" s="313"/>
      <c r="E10" s="313"/>
      <c r="F10" s="313"/>
      <c r="G10" s="313"/>
      <c r="H10" s="87"/>
      <c r="I10" s="313"/>
      <c r="J10" s="313"/>
      <c r="K10" s="412" t="s">
        <v>152</v>
      </c>
      <c r="L10" s="412"/>
      <c r="M10" s="412"/>
      <c r="N10" s="313"/>
      <c r="O10" s="313"/>
      <c r="P10" s="313"/>
      <c r="Q10" s="313"/>
      <c r="R10" s="313"/>
      <c r="S10" s="313"/>
      <c r="T10" s="220"/>
      <c r="U10" s="220"/>
      <c r="V10" s="6"/>
      <c r="W10" s="313"/>
      <c r="X10" s="313"/>
      <c r="Y10" s="313"/>
      <c r="Z10" s="313"/>
      <c r="AA10" s="313"/>
      <c r="AB10" s="314"/>
      <c r="AC10" s="313"/>
      <c r="AD10" s="6"/>
      <c r="AE10" s="313"/>
      <c r="AF10" s="313"/>
      <c r="AG10" s="313"/>
      <c r="AH10" s="313"/>
      <c r="AI10" s="313"/>
    </row>
    <row r="11" spans="1:35" s="2" customFormat="1" ht="18.95" customHeight="1">
      <c r="A11" s="218"/>
      <c r="B11" s="87"/>
      <c r="C11" s="87"/>
      <c r="D11" s="223"/>
      <c r="E11" s="223"/>
      <c r="F11" s="223"/>
      <c r="G11" s="220"/>
      <c r="H11" s="224"/>
      <c r="I11" s="313"/>
      <c r="J11" s="313" t="s">
        <v>177</v>
      </c>
      <c r="K11" s="220"/>
      <c r="L11" s="313" t="s">
        <v>178</v>
      </c>
      <c r="M11" s="313"/>
      <c r="N11" s="223"/>
      <c r="O11" s="313"/>
      <c r="P11" s="87"/>
      <c r="Q11" s="313"/>
      <c r="R11" s="313" t="s">
        <v>44</v>
      </c>
      <c r="S11" s="220"/>
      <c r="T11" s="220"/>
      <c r="U11" s="220"/>
      <c r="V11" s="223"/>
      <c r="W11" s="225"/>
      <c r="X11" s="223"/>
      <c r="Y11" s="313"/>
      <c r="Z11" s="223"/>
      <c r="AA11" s="223"/>
      <c r="AB11" s="313" t="s">
        <v>221</v>
      </c>
      <c r="AC11" s="313"/>
      <c r="AD11" s="220"/>
      <c r="AE11" s="213" t="s">
        <v>141</v>
      </c>
      <c r="AF11" s="213"/>
      <c r="AG11" s="223"/>
      <c r="AH11" s="313"/>
      <c r="AI11" s="223"/>
    </row>
    <row r="12" spans="1:35" s="1" customFormat="1" ht="18.95" customHeight="1">
      <c r="A12" s="87"/>
      <c r="B12" s="110"/>
      <c r="C12" s="87"/>
      <c r="D12" s="224" t="s">
        <v>6</v>
      </c>
      <c r="E12" s="224"/>
      <c r="F12" s="224" t="s">
        <v>25</v>
      </c>
      <c r="G12" s="313"/>
      <c r="H12" s="224"/>
      <c r="I12" s="225"/>
      <c r="J12" s="224" t="s">
        <v>49</v>
      </c>
      <c r="K12" s="220"/>
      <c r="L12" s="313" t="s">
        <v>180</v>
      </c>
      <c r="M12" s="313"/>
      <c r="N12" s="223"/>
      <c r="O12" s="225"/>
      <c r="P12" s="313" t="s">
        <v>179</v>
      </c>
      <c r="Q12" s="225"/>
      <c r="R12" s="224" t="s">
        <v>121</v>
      </c>
      <c r="S12" s="220"/>
      <c r="T12" s="220"/>
      <c r="U12" s="220"/>
      <c r="V12" s="224"/>
      <c r="W12" s="225"/>
      <c r="X12" s="224" t="s">
        <v>60</v>
      </c>
      <c r="Y12" s="313"/>
      <c r="Z12" s="223"/>
      <c r="AA12" s="223"/>
      <c r="AB12" s="313" t="s">
        <v>219</v>
      </c>
      <c r="AC12" s="313"/>
      <c r="AD12" s="220"/>
      <c r="AE12" s="317" t="s">
        <v>139</v>
      </c>
      <c r="AF12" s="317"/>
      <c r="AG12" s="224" t="s">
        <v>68</v>
      </c>
      <c r="AH12" s="313"/>
      <c r="AI12" s="313" t="s">
        <v>3</v>
      </c>
    </row>
    <row r="13" spans="1:35" s="1" customFormat="1" ht="18.95" customHeight="1">
      <c r="A13" s="87"/>
      <c r="B13" s="110"/>
      <c r="C13" s="87"/>
      <c r="D13" s="224" t="s">
        <v>27</v>
      </c>
      <c r="E13" s="224"/>
      <c r="F13" s="224" t="s">
        <v>150</v>
      </c>
      <c r="G13" s="313"/>
      <c r="H13" s="224" t="s">
        <v>25</v>
      </c>
      <c r="I13" s="225"/>
      <c r="J13" s="224" t="s">
        <v>50</v>
      </c>
      <c r="K13" s="225"/>
      <c r="L13" s="313" t="s">
        <v>182</v>
      </c>
      <c r="M13" s="313"/>
      <c r="N13" s="224" t="s">
        <v>7</v>
      </c>
      <c r="O13" s="225"/>
      <c r="P13" s="313" t="s">
        <v>181</v>
      </c>
      <c r="Q13" s="225"/>
      <c r="R13" s="224" t="s">
        <v>41</v>
      </c>
      <c r="S13" s="313"/>
      <c r="T13" s="313"/>
      <c r="U13" s="313"/>
      <c r="V13" s="224" t="s">
        <v>59</v>
      </c>
      <c r="W13" s="220"/>
      <c r="X13" s="313" t="s">
        <v>183</v>
      </c>
      <c r="Y13" s="220"/>
      <c r="Z13" s="223"/>
      <c r="AA13" s="223"/>
      <c r="AB13" s="313" t="s">
        <v>220</v>
      </c>
      <c r="AC13" s="313"/>
      <c r="AD13" s="220"/>
      <c r="AE13" s="317" t="s">
        <v>140</v>
      </c>
      <c r="AF13" s="317"/>
      <c r="AG13" s="224" t="s">
        <v>69</v>
      </c>
      <c r="AH13" s="313"/>
      <c r="AI13" s="224" t="s">
        <v>120</v>
      </c>
    </row>
    <row r="14" spans="1:35" s="1" customFormat="1" ht="18.95" customHeight="1">
      <c r="A14" s="87"/>
      <c r="B14" s="110"/>
      <c r="C14" s="226" t="s">
        <v>76</v>
      </c>
      <c r="D14" s="313" t="s">
        <v>28</v>
      </c>
      <c r="E14" s="313"/>
      <c r="F14" s="313" t="s">
        <v>184</v>
      </c>
      <c r="G14" s="313"/>
      <c r="H14" s="313" t="s">
        <v>29</v>
      </c>
      <c r="I14" s="225"/>
      <c r="J14" s="224" t="s">
        <v>51</v>
      </c>
      <c r="K14" s="225"/>
      <c r="L14" s="313" t="s">
        <v>185</v>
      </c>
      <c r="M14" s="313"/>
      <c r="N14" s="313" t="s">
        <v>34</v>
      </c>
      <c r="O14" s="225"/>
      <c r="P14" s="313" t="s">
        <v>34</v>
      </c>
      <c r="Q14" s="225"/>
      <c r="R14" s="313" t="s">
        <v>80</v>
      </c>
      <c r="S14" s="225"/>
      <c r="T14" s="313" t="s">
        <v>201</v>
      </c>
      <c r="U14" s="225"/>
      <c r="V14" s="313" t="s">
        <v>26</v>
      </c>
      <c r="W14" s="220"/>
      <c r="X14" s="313" t="s">
        <v>89</v>
      </c>
      <c r="Y14" s="220"/>
      <c r="Z14" s="313" t="s">
        <v>35</v>
      </c>
      <c r="AA14" s="313"/>
      <c r="AB14" s="313" t="s">
        <v>78</v>
      </c>
      <c r="AC14" s="313"/>
      <c r="AD14" s="313"/>
      <c r="AE14" s="213" t="s">
        <v>71</v>
      </c>
      <c r="AF14" s="213"/>
      <c r="AG14" s="313" t="s">
        <v>54</v>
      </c>
      <c r="AH14" s="313"/>
      <c r="AI14" s="224" t="s">
        <v>98</v>
      </c>
    </row>
    <row r="15" spans="1:35" s="1" customFormat="1" ht="12.75" customHeight="1">
      <c r="A15" s="87"/>
      <c r="B15" s="110"/>
      <c r="C15" s="227"/>
      <c r="D15" s="228"/>
      <c r="E15" s="228"/>
      <c r="F15" s="228"/>
      <c r="G15" s="228"/>
      <c r="H15" s="228"/>
      <c r="I15" s="225"/>
      <c r="J15" s="229"/>
      <c r="K15" s="225"/>
      <c r="L15" s="228"/>
      <c r="M15" s="228"/>
      <c r="N15" s="228"/>
      <c r="O15" s="225"/>
      <c r="P15" s="225"/>
      <c r="Q15" s="225"/>
      <c r="R15" s="228"/>
      <c r="S15" s="225"/>
      <c r="T15" s="228"/>
      <c r="U15" s="225"/>
      <c r="V15" s="228"/>
      <c r="W15" s="230"/>
      <c r="X15" s="228"/>
      <c r="Y15" s="230"/>
      <c r="Z15" s="228"/>
      <c r="AA15" s="228"/>
      <c r="AB15" s="228"/>
      <c r="AC15" s="228"/>
      <c r="AD15" s="228"/>
      <c r="AE15" s="228"/>
      <c r="AF15" s="225"/>
      <c r="AG15" s="228"/>
      <c r="AH15" s="228"/>
      <c r="AI15" s="229"/>
    </row>
    <row r="16" spans="1:35" s="1" customFormat="1" ht="18.95" customHeight="1">
      <c r="A16" s="381" t="s">
        <v>155</v>
      </c>
      <c r="B16" s="382"/>
      <c r="C16" s="227"/>
      <c r="D16" s="231">
        <v>3995671</v>
      </c>
      <c r="E16" s="22"/>
      <c r="F16" s="231">
        <v>49808</v>
      </c>
      <c r="G16" s="22"/>
      <c r="H16" s="22">
        <v>85352787</v>
      </c>
      <c r="I16" s="116"/>
      <c r="J16" s="231">
        <v>-544761</v>
      </c>
      <c r="K16" s="116"/>
      <c r="L16" s="22">
        <v>591959</v>
      </c>
      <c r="M16" s="22"/>
      <c r="N16" s="22">
        <v>36868</v>
      </c>
      <c r="O16" s="116"/>
      <c r="P16" s="22">
        <v>13215</v>
      </c>
      <c r="Q16" s="116"/>
      <c r="R16" s="22">
        <v>32174</v>
      </c>
      <c r="S16" s="116"/>
      <c r="T16" s="22">
        <v>211854</v>
      </c>
      <c r="U16" s="116"/>
      <c r="V16" s="22">
        <v>405396</v>
      </c>
      <c r="W16" s="14"/>
      <c r="X16" s="231">
        <v>87400</v>
      </c>
      <c r="Y16" s="14"/>
      <c r="Z16" s="231">
        <v>16745482</v>
      </c>
      <c r="AA16" s="231"/>
      <c r="AB16" s="22">
        <v>-464138</v>
      </c>
      <c r="AC16" s="22"/>
      <c r="AD16" s="22"/>
      <c r="AE16" s="22">
        <f>SUM(D16:AD16)</f>
        <v>106513715</v>
      </c>
      <c r="AF16" s="225"/>
      <c r="AG16" s="22">
        <v>4659315</v>
      </c>
      <c r="AH16" s="22"/>
      <c r="AI16" s="231">
        <f>AE16+AG16</f>
        <v>111173030</v>
      </c>
    </row>
    <row r="17" spans="1:35" s="1" customFormat="1" ht="12.75" customHeight="1">
      <c r="A17" s="87"/>
      <c r="B17" s="110"/>
      <c r="C17" s="227"/>
      <c r="D17" s="228"/>
      <c r="E17" s="228"/>
      <c r="F17" s="228"/>
      <c r="G17" s="228"/>
      <c r="H17" s="228"/>
      <c r="I17" s="225"/>
      <c r="J17" s="229"/>
      <c r="K17" s="225"/>
      <c r="L17" s="228"/>
      <c r="M17" s="228"/>
      <c r="N17" s="228"/>
      <c r="O17" s="225"/>
      <c r="P17" s="225"/>
      <c r="Q17" s="225"/>
      <c r="R17" s="228"/>
      <c r="S17" s="225"/>
      <c r="T17" s="228"/>
      <c r="U17" s="225"/>
      <c r="V17" s="228"/>
      <c r="W17" s="230"/>
      <c r="X17" s="228"/>
      <c r="Y17" s="230"/>
      <c r="Z17" s="228"/>
      <c r="AA17" s="228"/>
      <c r="AB17" s="228"/>
      <c r="AC17" s="228"/>
      <c r="AD17" s="228"/>
      <c r="AE17" s="228"/>
      <c r="AF17" s="225"/>
      <c r="AG17" s="228"/>
      <c r="AH17" s="228"/>
      <c r="AI17" s="229"/>
    </row>
    <row r="18" spans="1:35" s="1" customFormat="1" ht="18.95" customHeight="1">
      <c r="A18" s="87" t="s">
        <v>317</v>
      </c>
      <c r="B18" s="87"/>
      <c r="C18" s="232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4"/>
      <c r="X18" s="383"/>
      <c r="Y18" s="384"/>
      <c r="Z18" s="383"/>
      <c r="AA18" s="383"/>
      <c r="AB18" s="383"/>
      <c r="AC18" s="383"/>
      <c r="AD18" s="383"/>
      <c r="AE18" s="383"/>
      <c r="AF18" s="383"/>
      <c r="AG18" s="383"/>
      <c r="AH18" s="383"/>
      <c r="AI18" s="383"/>
    </row>
    <row r="19" spans="1:35" s="1" customFormat="1" ht="18.95" customHeight="1">
      <c r="A19" s="87" t="s">
        <v>132</v>
      </c>
      <c r="B19" s="87"/>
      <c r="C19" s="87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</row>
    <row r="20" spans="1:35" s="4" customFormat="1" ht="18.95" customHeight="1">
      <c r="A20" s="112"/>
      <c r="B20" s="112" t="s">
        <v>186</v>
      </c>
      <c r="C20" s="112"/>
      <c r="D20" s="233"/>
      <c r="E20" s="233"/>
      <c r="F20" s="233"/>
      <c r="G20" s="233"/>
      <c r="H20" s="234"/>
      <c r="I20" s="233"/>
      <c r="J20" s="233"/>
      <c r="K20" s="233"/>
      <c r="L20" s="233"/>
      <c r="M20" s="233"/>
      <c r="N20" s="86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4"/>
      <c r="AC20" s="234"/>
      <c r="AD20" s="233"/>
      <c r="AE20" s="118"/>
      <c r="AF20" s="233"/>
      <c r="AG20" s="235"/>
      <c r="AH20" s="235"/>
      <c r="AI20" s="235"/>
    </row>
    <row r="21" spans="1:35" s="4" customFormat="1" ht="18.95" customHeight="1">
      <c r="A21" s="112"/>
      <c r="B21" s="112" t="s">
        <v>187</v>
      </c>
      <c r="C21" s="112"/>
      <c r="D21" s="233"/>
      <c r="E21" s="233"/>
      <c r="F21" s="233"/>
      <c r="G21" s="233"/>
      <c r="H21" s="234"/>
      <c r="I21" s="233"/>
      <c r="J21" s="233"/>
      <c r="K21" s="233"/>
      <c r="L21" s="233"/>
      <c r="M21" s="233"/>
      <c r="N21" s="86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4"/>
      <c r="AC21" s="234"/>
      <c r="AD21" s="233"/>
      <c r="AE21" s="118"/>
      <c r="AF21" s="233"/>
      <c r="AG21" s="235"/>
      <c r="AH21" s="235"/>
      <c r="AI21" s="235"/>
    </row>
    <row r="22" spans="1:35" s="4" customFormat="1" ht="18.95" customHeight="1">
      <c r="A22" s="112"/>
      <c r="B22" s="318" t="s">
        <v>146</v>
      </c>
      <c r="C22" s="236"/>
      <c r="D22" s="118">
        <v>4743</v>
      </c>
      <c r="E22" s="233"/>
      <c r="F22" s="118">
        <v>-49808</v>
      </c>
      <c r="G22" s="118"/>
      <c r="H22" s="127">
        <v>238032</v>
      </c>
      <c r="I22" s="233"/>
      <c r="J22" s="91">
        <v>0</v>
      </c>
      <c r="K22" s="233"/>
      <c r="L22" s="91">
        <v>0</v>
      </c>
      <c r="M22" s="233"/>
      <c r="N22" s="91">
        <v>0</v>
      </c>
      <c r="O22" s="233"/>
      <c r="P22" s="91">
        <v>0</v>
      </c>
      <c r="Q22" s="233"/>
      <c r="R22" s="91">
        <v>0</v>
      </c>
      <c r="S22" s="233"/>
      <c r="T22" s="118">
        <v>-44481</v>
      </c>
      <c r="U22" s="233"/>
      <c r="V22" s="91">
        <v>0</v>
      </c>
      <c r="W22" s="233"/>
      <c r="X22" s="91">
        <v>0</v>
      </c>
      <c r="Y22" s="233"/>
      <c r="Z22" s="91">
        <v>0</v>
      </c>
      <c r="AA22" s="91"/>
      <c r="AB22" s="91">
        <v>0</v>
      </c>
      <c r="AC22" s="91"/>
      <c r="AD22" s="233"/>
      <c r="AE22" s="118">
        <f>SUM(D22:AD22)</f>
        <v>148486</v>
      </c>
      <c r="AF22" s="233"/>
      <c r="AG22" s="91">
        <v>0</v>
      </c>
      <c r="AH22" s="235"/>
      <c r="AI22" s="231">
        <f t="shared" ref="AI22:AI28" si="0">SUM(AE22:AH22)</f>
        <v>148486</v>
      </c>
    </row>
    <row r="23" spans="1:35" s="4" customFormat="1" ht="18.95" customHeight="1">
      <c r="A23" s="113"/>
      <c r="B23" s="318" t="s">
        <v>131</v>
      </c>
      <c r="C23" s="113"/>
      <c r="D23" s="91">
        <v>0</v>
      </c>
      <c r="E23" s="91"/>
      <c r="F23" s="92">
        <v>10827</v>
      </c>
      <c r="G23" s="91"/>
      <c r="H23" s="91">
        <v>0</v>
      </c>
      <c r="I23" s="91"/>
      <c r="J23" s="91">
        <v>0</v>
      </c>
      <c r="K23" s="91"/>
      <c r="L23" s="91">
        <v>0</v>
      </c>
      <c r="M23" s="91"/>
      <c r="N23" s="91">
        <v>0</v>
      </c>
      <c r="O23" s="91"/>
      <c r="P23" s="91">
        <v>0</v>
      </c>
      <c r="Q23" s="91"/>
      <c r="R23" s="91">
        <v>0</v>
      </c>
      <c r="S23" s="91"/>
      <c r="T23" s="91">
        <v>0</v>
      </c>
      <c r="U23" s="237"/>
      <c r="V23" s="91">
        <v>0</v>
      </c>
      <c r="W23" s="237"/>
      <c r="X23" s="91">
        <v>0</v>
      </c>
      <c r="Y23" s="237"/>
      <c r="Z23" s="91">
        <v>0</v>
      </c>
      <c r="AA23" s="91"/>
      <c r="AB23" s="91">
        <v>0</v>
      </c>
      <c r="AC23" s="91"/>
      <c r="AD23" s="237"/>
      <c r="AE23" s="118">
        <f>SUM(D23:AD23)</f>
        <v>10827</v>
      </c>
      <c r="AF23" s="237"/>
      <c r="AG23" s="91">
        <v>0</v>
      </c>
      <c r="AH23" s="238"/>
      <c r="AI23" s="231">
        <f t="shared" si="0"/>
        <v>10827</v>
      </c>
    </row>
    <row r="24" spans="1:35" s="1" customFormat="1" ht="18.95" customHeight="1">
      <c r="A24" s="318"/>
      <c r="B24" s="318" t="s">
        <v>201</v>
      </c>
      <c r="C24" s="236">
        <v>15.2</v>
      </c>
      <c r="D24" s="91">
        <v>0</v>
      </c>
      <c r="E24" s="86"/>
      <c r="F24" s="385">
        <v>0</v>
      </c>
      <c r="G24" s="17"/>
      <c r="H24" s="91">
        <v>0</v>
      </c>
      <c r="I24" s="17"/>
      <c r="J24" s="91">
        <v>0</v>
      </c>
      <c r="K24" s="17"/>
      <c r="L24" s="91">
        <v>0</v>
      </c>
      <c r="M24" s="92"/>
      <c r="N24" s="91">
        <v>0</v>
      </c>
      <c r="O24" s="17"/>
      <c r="P24" s="91">
        <v>0</v>
      </c>
      <c r="Q24" s="17"/>
      <c r="R24" s="91">
        <v>0</v>
      </c>
      <c r="S24" s="17"/>
      <c r="T24" s="92">
        <v>25327</v>
      </c>
      <c r="U24" s="17"/>
      <c r="V24" s="91">
        <v>0</v>
      </c>
      <c r="W24" s="118"/>
      <c r="X24" s="91">
        <v>0</v>
      </c>
      <c r="Y24" s="118"/>
      <c r="Z24" s="91">
        <v>0</v>
      </c>
      <c r="AA24" s="91"/>
      <c r="AB24" s="91">
        <v>0</v>
      </c>
      <c r="AC24" s="91"/>
      <c r="AD24" s="17"/>
      <c r="AE24" s="118">
        <f>SUM(D24:AD24)</f>
        <v>25327</v>
      </c>
      <c r="AF24" s="17"/>
      <c r="AG24" s="91">
        <v>0</v>
      </c>
      <c r="AH24" s="17"/>
      <c r="AI24" s="231">
        <f t="shared" si="0"/>
        <v>25327</v>
      </c>
    </row>
    <row r="25" spans="1:35" s="1" customFormat="1" ht="18.95" customHeight="1">
      <c r="A25" s="318"/>
      <c r="B25" s="318" t="s">
        <v>269</v>
      </c>
      <c r="C25" s="236">
        <v>15.2</v>
      </c>
      <c r="D25" s="91">
        <v>0</v>
      </c>
      <c r="E25" s="86"/>
      <c r="F25" s="385">
        <v>0</v>
      </c>
      <c r="G25" s="17"/>
      <c r="H25" s="91">
        <v>0</v>
      </c>
      <c r="I25" s="17"/>
      <c r="J25" s="91">
        <v>0</v>
      </c>
      <c r="K25" s="17"/>
      <c r="L25" s="91">
        <v>0</v>
      </c>
      <c r="M25" s="92"/>
      <c r="N25" s="91">
        <v>0</v>
      </c>
      <c r="O25" s="17"/>
      <c r="P25" s="92">
        <v>70786</v>
      </c>
      <c r="Q25" s="17"/>
      <c r="R25" s="91">
        <v>0</v>
      </c>
      <c r="S25" s="17"/>
      <c r="T25" s="92">
        <v>-70786</v>
      </c>
      <c r="U25" s="17"/>
      <c r="V25" s="91">
        <v>0</v>
      </c>
      <c r="W25" s="118"/>
      <c r="X25" s="91">
        <v>0</v>
      </c>
      <c r="Y25" s="118"/>
      <c r="Z25" s="91">
        <v>0</v>
      </c>
      <c r="AA25" s="91"/>
      <c r="AB25" s="91">
        <v>0</v>
      </c>
      <c r="AC25" s="91"/>
      <c r="AD25" s="17"/>
      <c r="AE25" s="115">
        <f>SUM(D25:AD25)</f>
        <v>0</v>
      </c>
      <c r="AF25" s="17"/>
      <c r="AG25" s="91">
        <v>0</v>
      </c>
      <c r="AH25" s="17"/>
      <c r="AI25" s="115">
        <f>SUM(AE25:AH25)</f>
        <v>0</v>
      </c>
    </row>
    <row r="26" spans="1:35" s="1" customFormat="1" ht="18.95" customHeight="1">
      <c r="A26" s="318"/>
      <c r="B26" s="318" t="s">
        <v>270</v>
      </c>
      <c r="C26" s="236">
        <v>20.100000000000001</v>
      </c>
      <c r="D26" s="91">
        <v>0</v>
      </c>
      <c r="E26" s="86"/>
      <c r="F26" s="385">
        <v>0</v>
      </c>
      <c r="G26" s="17"/>
      <c r="H26" s="91">
        <v>0</v>
      </c>
      <c r="I26" s="17"/>
      <c r="J26" s="91">
        <v>0</v>
      </c>
      <c r="K26" s="17"/>
      <c r="L26" s="91">
        <v>0</v>
      </c>
      <c r="M26" s="92"/>
      <c r="N26" s="91">
        <v>0</v>
      </c>
      <c r="O26" s="17"/>
      <c r="P26" s="91">
        <v>0</v>
      </c>
      <c r="Q26" s="17"/>
      <c r="R26" s="91">
        <v>0</v>
      </c>
      <c r="S26" s="17"/>
      <c r="T26" s="91">
        <v>0</v>
      </c>
      <c r="U26" s="17"/>
      <c r="V26" s="91">
        <v>0</v>
      </c>
      <c r="W26" s="118"/>
      <c r="X26" s="91">
        <v>0</v>
      </c>
      <c r="Y26" s="118"/>
      <c r="Z26" s="92">
        <v>-1678944</v>
      </c>
      <c r="AA26" s="91"/>
      <c r="AB26" s="91">
        <v>0</v>
      </c>
      <c r="AC26" s="91"/>
      <c r="AD26" s="17"/>
      <c r="AE26" s="118">
        <f>SUM(D26:AD26)</f>
        <v>-1678944</v>
      </c>
      <c r="AF26" s="17"/>
      <c r="AG26" s="91">
        <v>0</v>
      </c>
      <c r="AH26" s="17"/>
      <c r="AI26" s="231">
        <f t="shared" si="0"/>
        <v>-1678944</v>
      </c>
    </row>
    <row r="27" spans="1:35" s="4" customFormat="1" ht="18.95" customHeight="1">
      <c r="A27" s="113"/>
      <c r="B27" s="318" t="s">
        <v>188</v>
      </c>
      <c r="C27" s="23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2"/>
      <c r="V27" s="91"/>
      <c r="W27" s="17"/>
      <c r="X27" s="91"/>
      <c r="Y27" s="17"/>
      <c r="Z27" s="91"/>
      <c r="AA27" s="91"/>
      <c r="AB27" s="91"/>
      <c r="AC27" s="91"/>
      <c r="AD27" s="118"/>
      <c r="AE27" s="118"/>
      <c r="AF27" s="17"/>
      <c r="AG27" s="92"/>
      <c r="AH27" s="17"/>
      <c r="AI27" s="231"/>
    </row>
    <row r="28" spans="1:35" s="4" customFormat="1" ht="18.95" customHeight="1">
      <c r="A28" s="113"/>
      <c r="B28" s="417" t="s">
        <v>189</v>
      </c>
      <c r="C28" s="417"/>
      <c r="D28" s="386">
        <v>0</v>
      </c>
      <c r="E28" s="91"/>
      <c r="F28" s="91">
        <v>0</v>
      </c>
      <c r="G28" s="91"/>
      <c r="H28" s="386">
        <v>0</v>
      </c>
      <c r="I28" s="91"/>
      <c r="J28" s="386">
        <v>0</v>
      </c>
      <c r="K28" s="91"/>
      <c r="L28" s="386">
        <v>0</v>
      </c>
      <c r="M28" s="91"/>
      <c r="N28" s="386">
        <v>0</v>
      </c>
      <c r="O28" s="91"/>
      <c r="P28" s="386">
        <v>0</v>
      </c>
      <c r="Q28" s="91"/>
      <c r="R28" s="386">
        <v>0</v>
      </c>
      <c r="S28" s="91"/>
      <c r="T28" s="386">
        <v>0</v>
      </c>
      <c r="U28" s="92"/>
      <c r="V28" s="386">
        <v>0</v>
      </c>
      <c r="W28" s="17"/>
      <c r="X28" s="386">
        <v>0</v>
      </c>
      <c r="Y28" s="17"/>
      <c r="Z28" s="386">
        <v>0</v>
      </c>
      <c r="AA28" s="91"/>
      <c r="AB28" s="386">
        <v>0</v>
      </c>
      <c r="AC28" s="91"/>
      <c r="AD28" s="237"/>
      <c r="AE28" s="119">
        <f>SUM(D28:AD28)</f>
        <v>0</v>
      </c>
      <c r="AF28" s="14"/>
      <c r="AG28" s="241">
        <v>-218813</v>
      </c>
      <c r="AH28" s="17"/>
      <c r="AI28" s="89">
        <f t="shared" si="0"/>
        <v>-218813</v>
      </c>
    </row>
    <row r="29" spans="1:35" s="1" customFormat="1" ht="18.95" customHeight="1">
      <c r="A29" s="318"/>
      <c r="B29" s="112" t="s">
        <v>190</v>
      </c>
      <c r="C29" s="232"/>
      <c r="D29" s="116"/>
      <c r="E29" s="118"/>
      <c r="F29" s="387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3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6"/>
    </row>
    <row r="30" spans="1:35" s="2" customFormat="1" ht="18.95" customHeight="1">
      <c r="A30" s="87"/>
      <c r="B30" s="112" t="s">
        <v>191</v>
      </c>
      <c r="C30" s="239"/>
      <c r="D30" s="388">
        <f>SUM(D22:D28)</f>
        <v>4743</v>
      </c>
      <c r="E30" s="115"/>
      <c r="F30" s="89">
        <f>SUM(F22:F28)</f>
        <v>-38981</v>
      </c>
      <c r="G30" s="115"/>
      <c r="H30" s="89">
        <f>SUM(H22:H28)</f>
        <v>238032</v>
      </c>
      <c r="I30" s="115"/>
      <c r="J30" s="119">
        <f>SUM(J22:J29)</f>
        <v>0</v>
      </c>
      <c r="K30" s="115"/>
      <c r="L30" s="119">
        <v>0</v>
      </c>
      <c r="M30" s="115"/>
      <c r="N30" s="119">
        <f>SUM(N22:N28)</f>
        <v>0</v>
      </c>
      <c r="O30" s="115"/>
      <c r="P30" s="388">
        <f>SUM(P22:P28)</f>
        <v>70786</v>
      </c>
      <c r="Q30" s="115"/>
      <c r="R30" s="119">
        <v>0</v>
      </c>
      <c r="S30" s="115"/>
      <c r="T30" s="388">
        <f>SUM(T22:T28)</f>
        <v>-89940</v>
      </c>
      <c r="U30" s="240"/>
      <c r="V30" s="386">
        <v>0</v>
      </c>
      <c r="W30" s="240"/>
      <c r="X30" s="119">
        <f>SUM(X22:X28)</f>
        <v>0</v>
      </c>
      <c r="Y30" s="240"/>
      <c r="Z30" s="89">
        <f>SUM(Z22:Z28)</f>
        <v>-1678944</v>
      </c>
      <c r="AA30" s="22"/>
      <c r="AB30" s="386">
        <v>0</v>
      </c>
      <c r="AC30" s="91"/>
      <c r="AD30" s="14"/>
      <c r="AE30" s="89">
        <f>SUM(AE22:AE28)</f>
        <v>-1494304</v>
      </c>
      <c r="AF30" s="240"/>
      <c r="AG30" s="89">
        <f>SUM(AG22:AG28)</f>
        <v>-218813</v>
      </c>
      <c r="AH30" s="240"/>
      <c r="AI30" s="89">
        <f>SUM(AI22:AI28)</f>
        <v>-1713117</v>
      </c>
    </row>
    <row r="31" spans="1:35" s="1" customFormat="1" ht="9" customHeight="1">
      <c r="A31" s="318"/>
      <c r="B31" s="318"/>
      <c r="C31" s="232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8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</row>
    <row r="32" spans="1:35" s="1" customFormat="1" ht="18.95" customHeight="1">
      <c r="A32" s="318"/>
      <c r="B32" s="112" t="s">
        <v>192</v>
      </c>
      <c r="C32" s="232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8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27"/>
      <c r="AH32" s="116"/>
      <c r="AI32" s="131"/>
    </row>
    <row r="33" spans="1:41" s="1" customFormat="1" ht="18.95" customHeight="1">
      <c r="A33" s="318"/>
      <c r="B33" s="318" t="s">
        <v>307</v>
      </c>
      <c r="C33" s="21"/>
      <c r="D33" s="91"/>
      <c r="E33" s="115"/>
      <c r="F33" s="91"/>
      <c r="G33" s="115"/>
      <c r="H33" s="91"/>
      <c r="I33" s="115"/>
      <c r="J33" s="91"/>
      <c r="K33" s="115"/>
      <c r="L33" s="92"/>
      <c r="M33" s="115"/>
      <c r="N33" s="91"/>
      <c r="O33" s="115"/>
      <c r="P33" s="115"/>
      <c r="Q33" s="115"/>
      <c r="R33" s="91"/>
      <c r="S33" s="115"/>
      <c r="T33" s="91"/>
      <c r="U33" s="240"/>
      <c r="V33" s="91"/>
      <c r="W33" s="118"/>
      <c r="X33" s="91"/>
      <c r="Y33" s="118"/>
      <c r="Z33" s="91"/>
      <c r="AA33" s="91"/>
      <c r="AB33" s="91"/>
      <c r="AC33" s="91"/>
      <c r="AD33" s="17"/>
      <c r="AE33" s="92"/>
      <c r="AF33" s="240"/>
      <c r="AG33" s="92"/>
      <c r="AH33" s="275"/>
      <c r="AI33" s="116"/>
    </row>
    <row r="34" spans="1:41" s="1" customFormat="1" ht="18.95" customHeight="1">
      <c r="A34" s="318"/>
      <c r="B34" s="315" t="s">
        <v>255</v>
      </c>
      <c r="C34" s="21"/>
      <c r="D34" s="91">
        <v>0</v>
      </c>
      <c r="E34" s="389"/>
      <c r="F34" s="91">
        <v>0</v>
      </c>
      <c r="G34" s="91"/>
      <c r="H34" s="91">
        <v>0</v>
      </c>
      <c r="I34" s="91"/>
      <c r="J34" s="127">
        <v>-1054</v>
      </c>
      <c r="K34" s="389"/>
      <c r="L34" s="91">
        <v>0</v>
      </c>
      <c r="M34" s="91"/>
      <c r="N34" s="91">
        <v>0</v>
      </c>
      <c r="O34" s="91"/>
      <c r="P34" s="91">
        <v>0</v>
      </c>
      <c r="Q34" s="91"/>
      <c r="R34" s="91">
        <v>0</v>
      </c>
      <c r="S34" s="91"/>
      <c r="T34" s="91">
        <v>0</v>
      </c>
      <c r="U34" s="91"/>
      <c r="V34" s="91">
        <v>0</v>
      </c>
      <c r="W34" s="91"/>
      <c r="X34" s="91">
        <v>0</v>
      </c>
      <c r="Y34" s="91"/>
      <c r="Z34" s="91">
        <v>0</v>
      </c>
      <c r="AA34" s="91"/>
      <c r="AB34" s="91">
        <v>0</v>
      </c>
      <c r="AC34" s="91"/>
      <c r="AD34" s="91"/>
      <c r="AE34" s="118">
        <f>SUM(D34:AD34)</f>
        <v>-1054</v>
      </c>
      <c r="AF34" s="275"/>
      <c r="AG34" s="92">
        <v>-355315</v>
      </c>
      <c r="AH34" s="275"/>
      <c r="AI34" s="22">
        <f>SUM(AE34:AG34)</f>
        <v>-356369</v>
      </c>
    </row>
    <row r="35" spans="1:41" s="1" customFormat="1" ht="18.95" customHeight="1">
      <c r="A35" s="318"/>
      <c r="B35" s="318" t="s">
        <v>271</v>
      </c>
      <c r="C35" s="21"/>
      <c r="D35" s="91">
        <v>0</v>
      </c>
      <c r="E35" s="389"/>
      <c r="F35" s="91">
        <v>0</v>
      </c>
      <c r="G35" s="91"/>
      <c r="H35" s="91">
        <v>0</v>
      </c>
      <c r="I35" s="91"/>
      <c r="J35" s="91">
        <v>0</v>
      </c>
      <c r="K35" s="389"/>
      <c r="L35" s="127">
        <v>24967</v>
      </c>
      <c r="M35" s="91"/>
      <c r="N35" s="91">
        <v>0</v>
      </c>
      <c r="O35" s="91"/>
      <c r="P35" s="91">
        <v>0</v>
      </c>
      <c r="Q35" s="91"/>
      <c r="R35" s="91">
        <v>0</v>
      </c>
      <c r="S35" s="91"/>
      <c r="T35" s="91">
        <v>0</v>
      </c>
      <c r="U35" s="91"/>
      <c r="V35" s="91">
        <v>0</v>
      </c>
      <c r="W35" s="91"/>
      <c r="X35" s="91">
        <v>0</v>
      </c>
      <c r="Y35" s="91"/>
      <c r="Z35" s="91">
        <v>0</v>
      </c>
      <c r="AA35" s="91"/>
      <c r="AB35" s="91">
        <v>0</v>
      </c>
      <c r="AC35" s="91"/>
      <c r="AD35" s="91"/>
      <c r="AE35" s="118">
        <f>SUM(D35:AD35)</f>
        <v>24967</v>
      </c>
      <c r="AF35" s="275"/>
      <c r="AG35" s="92">
        <v>-182378</v>
      </c>
      <c r="AH35" s="275"/>
      <c r="AI35" s="22">
        <f>SUM(AE35:AG35)</f>
        <v>-157411</v>
      </c>
    </row>
    <row r="36" spans="1:41" s="1" customFormat="1" ht="18.95" customHeight="1">
      <c r="A36" s="318"/>
      <c r="B36" s="112" t="s">
        <v>193</v>
      </c>
      <c r="C36" s="21"/>
      <c r="D36" s="390"/>
      <c r="E36" s="391"/>
      <c r="F36" s="390"/>
      <c r="G36" s="275"/>
      <c r="H36" s="392"/>
      <c r="I36" s="275"/>
      <c r="J36" s="392"/>
      <c r="K36" s="275"/>
      <c r="L36" s="392"/>
      <c r="M36" s="240"/>
      <c r="N36" s="392"/>
      <c r="O36" s="240"/>
      <c r="P36" s="392"/>
      <c r="Q36" s="240"/>
      <c r="R36" s="392"/>
      <c r="S36" s="240"/>
      <c r="T36" s="392"/>
      <c r="U36" s="240"/>
      <c r="V36" s="392"/>
      <c r="W36" s="240"/>
      <c r="X36" s="392"/>
      <c r="Y36" s="240"/>
      <c r="Z36" s="392"/>
      <c r="AA36" s="240"/>
      <c r="AB36" s="392"/>
      <c r="AC36" s="240"/>
      <c r="AD36" s="240"/>
      <c r="AE36" s="392"/>
      <c r="AF36" s="240"/>
      <c r="AG36" s="393"/>
      <c r="AH36" s="275"/>
      <c r="AI36" s="392"/>
    </row>
    <row r="37" spans="1:41" s="2" customFormat="1" ht="18.95" customHeight="1">
      <c r="A37" s="87"/>
      <c r="B37" s="112" t="s">
        <v>194</v>
      </c>
      <c r="C37" s="6"/>
      <c r="D37" s="119">
        <f>SUM(D34:D35)</f>
        <v>0</v>
      </c>
      <c r="E37" s="389"/>
      <c r="F37" s="119">
        <f>SUM(F34:F35)</f>
        <v>0</v>
      </c>
      <c r="G37" s="115"/>
      <c r="H37" s="119">
        <f>SUM(H34:H35)</f>
        <v>0</v>
      </c>
      <c r="I37" s="115"/>
      <c r="J37" s="388">
        <f>SUM(J34:J35)</f>
        <v>-1054</v>
      </c>
      <c r="K37" s="389"/>
      <c r="L37" s="388">
        <f>SUM(L34:L35)</f>
        <v>24967</v>
      </c>
      <c r="M37" s="115"/>
      <c r="N37" s="119">
        <f>SUM(N34:N35)</f>
        <v>0</v>
      </c>
      <c r="O37" s="115"/>
      <c r="P37" s="119">
        <f>SUM(P34:P35)</f>
        <v>0</v>
      </c>
      <c r="Q37" s="115"/>
      <c r="R37" s="119">
        <f>SUM(R34:R35)</f>
        <v>0</v>
      </c>
      <c r="S37" s="115"/>
      <c r="T37" s="119">
        <f>SUM(T34:T35)</f>
        <v>0</v>
      </c>
      <c r="U37" s="115"/>
      <c r="V37" s="119">
        <f>SUM(V34:V35)</f>
        <v>0</v>
      </c>
      <c r="W37" s="115"/>
      <c r="X37" s="119">
        <f>SUM(X34:X35)</f>
        <v>0</v>
      </c>
      <c r="Y37" s="115"/>
      <c r="Z37" s="119">
        <f>SUM(Z34:Z35)</f>
        <v>0</v>
      </c>
      <c r="AA37" s="115"/>
      <c r="AB37" s="119">
        <f>SUM(AB34:AB35)</f>
        <v>0</v>
      </c>
      <c r="AC37" s="115"/>
      <c r="AD37" s="115"/>
      <c r="AE37" s="89">
        <f>SUM(AE34:AE35)</f>
        <v>23913</v>
      </c>
      <c r="AF37" s="240"/>
      <c r="AG37" s="89">
        <f>SUM(AG34:AG35)</f>
        <v>-537693</v>
      </c>
      <c r="AH37" s="275"/>
      <c r="AI37" s="89">
        <f>SUM(AI34:AI35)</f>
        <v>-513780</v>
      </c>
    </row>
    <row r="38" spans="1:41" s="1" customFormat="1" ht="18.95" customHeight="1">
      <c r="A38" s="87" t="s">
        <v>318</v>
      </c>
      <c r="B38" s="318"/>
      <c r="C38" s="21"/>
      <c r="D38" s="118"/>
      <c r="E38" s="118"/>
      <c r="F38" s="118"/>
      <c r="G38" s="118"/>
      <c r="H38" s="118"/>
      <c r="I38" s="118"/>
      <c r="J38" s="118"/>
      <c r="K38" s="118"/>
      <c r="L38" s="86"/>
      <c r="M38" s="92"/>
      <c r="N38" s="86"/>
      <c r="O38" s="118"/>
      <c r="P38" s="86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6"/>
    </row>
    <row r="39" spans="1:41" s="2" customFormat="1" ht="18.95" customHeight="1">
      <c r="A39" s="87"/>
      <c r="B39" s="87" t="s">
        <v>195</v>
      </c>
      <c r="C39" s="6"/>
      <c r="D39" s="89">
        <f>D30+D37</f>
        <v>4743</v>
      </c>
      <c r="E39" s="115"/>
      <c r="F39" s="89">
        <f>F30+F37</f>
        <v>-38981</v>
      </c>
      <c r="G39" s="115"/>
      <c r="H39" s="89">
        <f>H30+H37</f>
        <v>238032</v>
      </c>
      <c r="I39" s="115"/>
      <c r="J39" s="89">
        <f>J30+J37</f>
        <v>-1054</v>
      </c>
      <c r="K39" s="115"/>
      <c r="L39" s="89">
        <f>L30+L37</f>
        <v>24967</v>
      </c>
      <c r="M39" s="115"/>
      <c r="N39" s="119">
        <f>N30+N37</f>
        <v>0</v>
      </c>
      <c r="O39" s="115"/>
      <c r="P39" s="89">
        <f>P30+P37</f>
        <v>70786</v>
      </c>
      <c r="Q39" s="115"/>
      <c r="R39" s="119">
        <v>0</v>
      </c>
      <c r="S39" s="115"/>
      <c r="T39" s="89">
        <f>T30+T37</f>
        <v>-89940</v>
      </c>
      <c r="U39" s="116"/>
      <c r="V39" s="386">
        <v>0</v>
      </c>
      <c r="W39" s="116"/>
      <c r="X39" s="119">
        <f>X30+X37</f>
        <v>0</v>
      </c>
      <c r="Y39" s="116"/>
      <c r="Z39" s="89">
        <f>Z30+Z37</f>
        <v>-1678944</v>
      </c>
      <c r="AA39" s="22"/>
      <c r="AB39" s="386">
        <v>0</v>
      </c>
      <c r="AC39" s="91"/>
      <c r="AD39" s="17"/>
      <c r="AE39" s="89">
        <f>AE30+AE37</f>
        <v>-1470391</v>
      </c>
      <c r="AF39" s="116"/>
      <c r="AG39" s="89">
        <f>AG30+AG37</f>
        <v>-756506</v>
      </c>
      <c r="AH39" s="116"/>
      <c r="AI39" s="89">
        <f>AI30+AI37</f>
        <v>-2226897</v>
      </c>
    </row>
    <row r="40" spans="1:41" s="1" customFormat="1" ht="9" customHeight="1">
      <c r="A40" s="318"/>
      <c r="B40" s="318"/>
      <c r="C40" s="232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8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</row>
    <row r="41" spans="1:41" s="1" customFormat="1" ht="18.95" customHeight="1">
      <c r="A41" s="87" t="s">
        <v>171</v>
      </c>
      <c r="B41" s="318"/>
      <c r="C41" s="21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86"/>
      <c r="O41" s="116"/>
      <c r="P41" s="116"/>
      <c r="Q41" s="116"/>
      <c r="R41" s="116"/>
      <c r="S41" s="116"/>
      <c r="T41" s="8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</row>
    <row r="42" spans="1:41" s="1" customFormat="1" ht="18.95" customHeight="1">
      <c r="A42" s="87"/>
      <c r="B42" s="318" t="s">
        <v>90</v>
      </c>
      <c r="C42" s="21"/>
      <c r="D42" s="91">
        <v>0</v>
      </c>
      <c r="E42" s="115"/>
      <c r="F42" s="91">
        <v>0</v>
      </c>
      <c r="G42" s="115"/>
      <c r="H42" s="91">
        <v>0</v>
      </c>
      <c r="I42" s="115"/>
      <c r="J42" s="91">
        <v>0</v>
      </c>
      <c r="K42" s="115"/>
      <c r="L42" s="91">
        <v>0</v>
      </c>
      <c r="M42" s="115"/>
      <c r="N42" s="91">
        <v>0</v>
      </c>
      <c r="O42" s="115"/>
      <c r="P42" s="91">
        <v>0</v>
      </c>
      <c r="Q42" s="115"/>
      <c r="R42" s="91">
        <v>0</v>
      </c>
      <c r="S42" s="115"/>
      <c r="T42" s="91">
        <v>0</v>
      </c>
      <c r="U42" s="92"/>
      <c r="V42" s="91">
        <v>0</v>
      </c>
      <c r="W42" s="14"/>
      <c r="X42" s="91">
        <v>0</v>
      </c>
      <c r="Y42" s="118"/>
      <c r="Z42" s="86">
        <v>2841023</v>
      </c>
      <c r="AA42" s="86"/>
      <c r="AB42" s="91">
        <v>0</v>
      </c>
      <c r="AC42" s="91"/>
      <c r="AD42" s="118"/>
      <c r="AE42" s="118">
        <f>SUM(D42:AB42)</f>
        <v>2841023</v>
      </c>
      <c r="AF42" s="118"/>
      <c r="AG42" s="86">
        <v>378686</v>
      </c>
      <c r="AH42" s="118"/>
      <c r="AI42" s="116">
        <f t="shared" ref="AI42:AI43" si="1">SUM(AE42:AG42)</f>
        <v>3219709</v>
      </c>
      <c r="AO42" s="150"/>
    </row>
    <row r="43" spans="1:41" s="1" customFormat="1" ht="18.95" customHeight="1">
      <c r="A43" s="87"/>
      <c r="B43" s="318" t="s">
        <v>308</v>
      </c>
      <c r="C43" s="21"/>
      <c r="D43" s="386">
        <v>0</v>
      </c>
      <c r="E43" s="115"/>
      <c r="F43" s="386">
        <v>0</v>
      </c>
      <c r="G43" s="115"/>
      <c r="H43" s="386">
        <v>0</v>
      </c>
      <c r="I43" s="115"/>
      <c r="J43" s="386">
        <v>0</v>
      </c>
      <c r="K43" s="115"/>
      <c r="L43" s="386">
        <v>0</v>
      </c>
      <c r="M43" s="115"/>
      <c r="N43" s="386">
        <v>0</v>
      </c>
      <c r="O43" s="115"/>
      <c r="P43" s="386">
        <v>0</v>
      </c>
      <c r="Q43" s="115"/>
      <c r="R43" s="386">
        <v>0</v>
      </c>
      <c r="S43" s="92"/>
      <c r="T43" s="386">
        <v>0</v>
      </c>
      <c r="U43" s="240"/>
      <c r="V43" s="386">
        <v>0</v>
      </c>
      <c r="W43" s="118"/>
      <c r="X43" s="386">
        <v>0</v>
      </c>
      <c r="Y43" s="118"/>
      <c r="Z43" s="386">
        <v>0</v>
      </c>
      <c r="AA43" s="91"/>
      <c r="AB43" s="241">
        <v>49481</v>
      </c>
      <c r="AC43" s="92"/>
      <c r="AD43" s="118"/>
      <c r="AE43" s="242">
        <f>SUM(D43:AB43)</f>
        <v>49481</v>
      </c>
      <c r="AF43" s="92"/>
      <c r="AG43" s="241">
        <v>23221</v>
      </c>
      <c r="AH43" s="92"/>
      <c r="AI43" s="89">
        <f t="shared" si="1"/>
        <v>72702</v>
      </c>
    </row>
    <row r="44" spans="1:41" s="2" customFormat="1" ht="18.95" customHeight="1">
      <c r="A44" s="87" t="s">
        <v>170</v>
      </c>
      <c r="B44" s="87"/>
      <c r="C44" s="6"/>
      <c r="D44" s="119">
        <f>SUM(D42:D43)</f>
        <v>0</v>
      </c>
      <c r="E44" s="115"/>
      <c r="F44" s="119">
        <f>SUM(F42:F43)</f>
        <v>0</v>
      </c>
      <c r="G44" s="115"/>
      <c r="H44" s="119">
        <f>SUM(H42:H43)</f>
        <v>0</v>
      </c>
      <c r="I44" s="115"/>
      <c r="J44" s="119">
        <f>J42+J43</f>
        <v>0</v>
      </c>
      <c r="K44" s="115"/>
      <c r="L44" s="119">
        <v>0</v>
      </c>
      <c r="M44" s="115"/>
      <c r="N44" s="119">
        <f>N42+N43</f>
        <v>0</v>
      </c>
      <c r="O44" s="115"/>
      <c r="P44" s="119">
        <f>P42+P43</f>
        <v>0</v>
      </c>
      <c r="Q44" s="115"/>
      <c r="R44" s="119">
        <v>0</v>
      </c>
      <c r="S44" s="115"/>
      <c r="T44" s="119">
        <f>T42+T43</f>
        <v>0</v>
      </c>
      <c r="U44" s="92"/>
      <c r="V44" s="119">
        <f>V42+V43</f>
        <v>0</v>
      </c>
      <c r="W44" s="14"/>
      <c r="X44" s="119">
        <f>X42+X43</f>
        <v>0</v>
      </c>
      <c r="Y44" s="92"/>
      <c r="Z44" s="89">
        <f>Z42+Z43</f>
        <v>2841023</v>
      </c>
      <c r="AA44" s="394"/>
      <c r="AB44" s="89">
        <f>AB42+AB43</f>
        <v>49481</v>
      </c>
      <c r="AC44" s="22"/>
      <c r="AD44" s="395"/>
      <c r="AE44" s="89">
        <f>AE42+AE43</f>
        <v>2890504</v>
      </c>
      <c r="AF44" s="92"/>
      <c r="AG44" s="89">
        <f>SUM(AG42:AG43)</f>
        <v>401907</v>
      </c>
      <c r="AH44" s="92"/>
      <c r="AI44" s="89">
        <f>SUM(AI42:AI43)</f>
        <v>3292411</v>
      </c>
    </row>
    <row r="45" spans="1:41" s="1" customFormat="1" ht="18.95" customHeight="1" thickBot="1">
      <c r="A45" s="87" t="s">
        <v>268</v>
      </c>
      <c r="B45" s="87"/>
      <c r="C45" s="87"/>
      <c r="D45" s="209">
        <f>SUM(D16,D39,D44)</f>
        <v>4000414</v>
      </c>
      <c r="E45" s="116"/>
      <c r="F45" s="209">
        <f t="shared" ref="F45:AI45" si="2">SUM(F16,F39,F44)</f>
        <v>10827</v>
      </c>
      <c r="G45" s="116">
        <f t="shared" si="2"/>
        <v>0</v>
      </c>
      <c r="H45" s="209">
        <f t="shared" si="2"/>
        <v>85590819</v>
      </c>
      <c r="I45" s="14">
        <f t="shared" si="2"/>
        <v>0</v>
      </c>
      <c r="J45" s="209">
        <f t="shared" si="2"/>
        <v>-545815</v>
      </c>
      <c r="K45" s="14">
        <f t="shared" si="2"/>
        <v>0</v>
      </c>
      <c r="L45" s="209">
        <f t="shared" si="2"/>
        <v>616926</v>
      </c>
      <c r="M45" s="116">
        <f t="shared" si="2"/>
        <v>0</v>
      </c>
      <c r="N45" s="209">
        <f t="shared" si="2"/>
        <v>36868</v>
      </c>
      <c r="O45" s="116">
        <f t="shared" si="2"/>
        <v>0</v>
      </c>
      <c r="P45" s="209">
        <f t="shared" si="2"/>
        <v>84001</v>
      </c>
      <c r="Q45" s="116">
        <f t="shared" si="2"/>
        <v>0</v>
      </c>
      <c r="R45" s="209">
        <f t="shared" si="2"/>
        <v>32174</v>
      </c>
      <c r="S45" s="116">
        <f t="shared" si="2"/>
        <v>0</v>
      </c>
      <c r="T45" s="209">
        <f t="shared" si="2"/>
        <v>121914</v>
      </c>
      <c r="U45" s="116">
        <f t="shared" si="2"/>
        <v>0</v>
      </c>
      <c r="V45" s="209">
        <f t="shared" si="2"/>
        <v>405396</v>
      </c>
      <c r="W45" s="116">
        <f t="shared" si="2"/>
        <v>0</v>
      </c>
      <c r="X45" s="209">
        <f t="shared" si="2"/>
        <v>87400</v>
      </c>
      <c r="Y45" s="116">
        <f t="shared" si="2"/>
        <v>0</v>
      </c>
      <c r="Z45" s="209">
        <f t="shared" si="2"/>
        <v>17907561</v>
      </c>
      <c r="AA45" s="396">
        <f t="shared" si="2"/>
        <v>0</v>
      </c>
      <c r="AB45" s="209">
        <f t="shared" si="2"/>
        <v>-414657</v>
      </c>
      <c r="AC45" s="14"/>
      <c r="AD45" s="396">
        <f t="shared" si="2"/>
        <v>0</v>
      </c>
      <c r="AE45" s="209">
        <f t="shared" si="2"/>
        <v>107933828</v>
      </c>
      <c r="AF45" s="116">
        <f t="shared" si="2"/>
        <v>0</v>
      </c>
      <c r="AG45" s="209">
        <f t="shared" si="2"/>
        <v>4304716</v>
      </c>
      <c r="AH45" s="116">
        <f t="shared" si="2"/>
        <v>0</v>
      </c>
      <c r="AI45" s="209">
        <f t="shared" si="2"/>
        <v>112238544</v>
      </c>
    </row>
    <row r="46" spans="1:41" s="1" customFormat="1" ht="18.95" customHeight="1" thickTop="1">
      <c r="A46" s="2"/>
      <c r="B46" s="2"/>
      <c r="C46" s="2"/>
      <c r="D46" s="5"/>
      <c r="E46" s="15"/>
      <c r="F46" s="5"/>
      <c r="G46" s="15"/>
      <c r="H46" s="5"/>
      <c r="I46" s="5"/>
      <c r="J46" s="5"/>
      <c r="K46" s="5"/>
      <c r="L46" s="5"/>
      <c r="M46" s="15"/>
      <c r="N46" s="5"/>
      <c r="O46" s="15"/>
      <c r="P46" s="5"/>
      <c r="Q46" s="15"/>
      <c r="R46" s="5"/>
      <c r="S46" s="15"/>
      <c r="T46" s="5"/>
      <c r="U46" s="15"/>
      <c r="V46" s="5"/>
      <c r="W46" s="15"/>
      <c r="X46" s="5"/>
      <c r="Y46" s="15"/>
      <c r="Z46" s="5"/>
      <c r="AA46" s="254"/>
      <c r="AB46" s="5"/>
      <c r="AC46" s="5"/>
      <c r="AD46" s="254"/>
      <c r="AE46" s="5"/>
      <c r="AF46" s="15"/>
      <c r="AG46" s="5"/>
      <c r="AH46" s="15"/>
      <c r="AI46" s="5"/>
    </row>
    <row r="47" spans="1:41" s="1" customFormat="1" ht="18.95" customHeight="1">
      <c r="A47" s="2"/>
      <c r="B47" s="2"/>
      <c r="C47" s="2"/>
      <c r="D47" s="5"/>
      <c r="E47" s="15"/>
      <c r="F47" s="5"/>
      <c r="G47" s="15"/>
      <c r="H47" s="5"/>
      <c r="I47" s="5"/>
      <c r="J47" s="5"/>
      <c r="K47" s="5"/>
      <c r="L47" s="5"/>
      <c r="M47" s="15"/>
      <c r="N47" s="5"/>
      <c r="O47" s="15"/>
      <c r="P47" s="5"/>
      <c r="Q47" s="15"/>
      <c r="R47" s="5"/>
      <c r="S47" s="15"/>
      <c r="T47" s="5"/>
      <c r="U47" s="15"/>
      <c r="V47" s="5"/>
      <c r="W47" s="15"/>
      <c r="X47" s="5"/>
      <c r="Y47" s="15"/>
      <c r="Z47" s="5"/>
      <c r="AA47" s="254"/>
      <c r="AB47" s="5"/>
      <c r="AC47" s="5"/>
      <c r="AD47" s="254"/>
      <c r="AE47" s="5"/>
      <c r="AF47" s="15"/>
      <c r="AG47" s="5"/>
      <c r="AH47" s="15"/>
      <c r="AI47" s="5"/>
    </row>
    <row r="48" spans="1:41" s="1" customFormat="1" ht="16.5" customHeight="1">
      <c r="A48" s="2"/>
      <c r="B48" s="2"/>
      <c r="C48" s="2"/>
      <c r="D48" s="5"/>
      <c r="E48" s="15"/>
      <c r="F48" s="5"/>
      <c r="G48" s="15"/>
      <c r="H48" s="5"/>
      <c r="I48" s="5"/>
      <c r="J48" s="5"/>
      <c r="K48" s="5"/>
      <c r="L48" s="5"/>
      <c r="M48" s="15"/>
      <c r="N48" s="5"/>
      <c r="O48" s="15"/>
      <c r="P48" s="5"/>
      <c r="Q48" s="15"/>
      <c r="R48" s="5"/>
      <c r="S48" s="15"/>
      <c r="T48" s="5"/>
      <c r="U48" s="15"/>
      <c r="V48" s="5"/>
      <c r="W48" s="15"/>
      <c r="X48" s="5"/>
      <c r="Y48" s="15"/>
      <c r="Z48" s="5"/>
      <c r="AA48" s="254"/>
      <c r="AB48" s="5"/>
      <c r="AC48" s="5"/>
      <c r="AD48" s="254"/>
      <c r="AE48" s="5"/>
      <c r="AF48" s="15"/>
      <c r="AG48" s="5"/>
      <c r="AH48" s="15"/>
      <c r="AI48" s="5"/>
    </row>
    <row r="49" spans="1:35" s="1" customFormat="1" ht="16.5" customHeight="1">
      <c r="A49" s="2"/>
      <c r="B49" s="2"/>
      <c r="C49" s="2"/>
      <c r="D49" s="5"/>
      <c r="E49" s="15"/>
      <c r="F49" s="5"/>
      <c r="G49" s="15"/>
      <c r="H49" s="5"/>
      <c r="I49" s="5"/>
      <c r="J49" s="5"/>
      <c r="K49" s="5"/>
      <c r="L49" s="5"/>
      <c r="M49" s="15"/>
      <c r="N49" s="5"/>
      <c r="O49" s="15"/>
      <c r="P49" s="5"/>
      <c r="Q49" s="15"/>
      <c r="R49" s="5"/>
      <c r="S49" s="15"/>
      <c r="T49" s="5"/>
      <c r="U49" s="15"/>
      <c r="V49" s="5"/>
      <c r="W49" s="15"/>
      <c r="X49" s="5"/>
      <c r="Y49" s="15"/>
      <c r="Z49" s="5"/>
      <c r="AA49" s="254"/>
      <c r="AB49" s="5"/>
      <c r="AC49" s="5"/>
      <c r="AD49" s="254"/>
      <c r="AE49" s="5"/>
      <c r="AF49" s="15"/>
      <c r="AG49" s="5"/>
      <c r="AH49" s="15"/>
      <c r="AI49" s="5"/>
    </row>
    <row r="50" spans="1:35" s="1" customFormat="1" ht="17.25" customHeight="1">
      <c r="A50" s="2"/>
      <c r="B50" s="2"/>
      <c r="C50" s="2"/>
      <c r="D50" s="5"/>
      <c r="E50" s="15"/>
      <c r="F50" s="5"/>
      <c r="G50" s="15"/>
      <c r="H50" s="5"/>
      <c r="I50" s="5"/>
      <c r="J50" s="5"/>
      <c r="K50" s="5"/>
      <c r="L50" s="5"/>
      <c r="M50" s="15"/>
      <c r="N50" s="5"/>
      <c r="O50" s="15"/>
      <c r="P50" s="5"/>
      <c r="Q50" s="15"/>
      <c r="R50" s="5"/>
      <c r="S50" s="15"/>
      <c r="T50" s="5"/>
      <c r="U50" s="15"/>
      <c r="V50" s="5"/>
      <c r="W50" s="15"/>
      <c r="X50" s="5"/>
      <c r="Y50" s="15"/>
      <c r="Z50" s="5"/>
      <c r="AA50" s="254"/>
      <c r="AB50" s="5"/>
      <c r="AC50" s="5"/>
      <c r="AD50" s="254"/>
      <c r="AE50" s="5"/>
      <c r="AF50" s="15"/>
      <c r="AG50" s="5"/>
      <c r="AH50" s="15"/>
      <c r="AI50" s="5"/>
    </row>
    <row r="51" spans="1:35" s="1" customFormat="1" ht="17.25" customHeight="1">
      <c r="A51" s="2"/>
      <c r="B51" s="2"/>
      <c r="C51" s="2"/>
      <c r="D51" s="5"/>
      <c r="E51" s="15"/>
      <c r="F51" s="5"/>
      <c r="G51" s="15"/>
      <c r="H51" s="5"/>
      <c r="I51" s="5"/>
      <c r="J51" s="5"/>
      <c r="K51" s="5"/>
      <c r="L51" s="5"/>
      <c r="M51" s="15"/>
      <c r="N51" s="5"/>
      <c r="O51" s="15"/>
      <c r="P51" s="5"/>
      <c r="Q51" s="15"/>
      <c r="R51" s="5"/>
      <c r="S51" s="15"/>
      <c r="T51" s="5"/>
      <c r="U51" s="15"/>
      <c r="V51" s="5"/>
      <c r="W51" s="15"/>
      <c r="X51" s="5"/>
      <c r="Y51" s="15"/>
      <c r="Z51" s="5"/>
      <c r="AA51" s="254"/>
      <c r="AB51" s="5"/>
      <c r="AC51" s="5"/>
      <c r="AD51" s="254"/>
      <c r="AE51" s="5"/>
      <c r="AF51" s="15"/>
      <c r="AG51" s="5"/>
      <c r="AH51" s="15"/>
      <c r="AI51" s="5"/>
    </row>
    <row r="52" spans="1:35" s="1" customFormat="1" ht="17.25" customHeight="1">
      <c r="A52" s="2"/>
      <c r="B52" s="2"/>
      <c r="C52" s="2"/>
      <c r="D52" s="5"/>
      <c r="E52" s="15"/>
      <c r="F52" s="5"/>
      <c r="G52" s="15"/>
      <c r="H52" s="5"/>
      <c r="I52" s="5"/>
      <c r="J52" s="5"/>
      <c r="K52" s="5"/>
      <c r="L52" s="5"/>
      <c r="M52" s="15"/>
      <c r="N52" s="5"/>
      <c r="O52" s="15"/>
      <c r="P52" s="5"/>
      <c r="Q52" s="15"/>
      <c r="R52" s="5"/>
      <c r="S52" s="15"/>
      <c r="T52" s="5"/>
      <c r="U52" s="15"/>
      <c r="V52" s="5"/>
      <c r="W52" s="15"/>
      <c r="X52" s="5"/>
      <c r="Y52" s="15"/>
      <c r="Z52" s="5"/>
      <c r="AA52" s="254"/>
      <c r="AB52" s="5"/>
      <c r="AC52" s="5"/>
      <c r="AD52" s="254"/>
      <c r="AE52" s="5"/>
      <c r="AF52" s="15"/>
      <c r="AG52" s="5"/>
      <c r="AH52" s="15"/>
      <c r="AI52" s="5"/>
    </row>
    <row r="53" spans="1:35" s="1" customFormat="1" ht="17.25" customHeight="1">
      <c r="A53" s="2"/>
      <c r="B53" s="2"/>
      <c r="C53" s="2"/>
      <c r="D53" s="5"/>
      <c r="E53" s="15"/>
      <c r="F53" s="5"/>
      <c r="G53" s="15"/>
      <c r="H53" s="5"/>
      <c r="I53" s="5"/>
      <c r="J53" s="5"/>
      <c r="K53" s="5"/>
      <c r="L53" s="5"/>
      <c r="M53" s="15"/>
      <c r="N53" s="5"/>
      <c r="O53" s="15"/>
      <c r="P53" s="5"/>
      <c r="Q53" s="15"/>
      <c r="R53" s="5"/>
      <c r="S53" s="15"/>
      <c r="T53" s="5"/>
      <c r="U53" s="15"/>
      <c r="V53" s="5"/>
      <c r="W53" s="15"/>
      <c r="X53" s="5"/>
      <c r="Y53" s="15"/>
      <c r="Z53" s="5"/>
      <c r="AA53" s="254"/>
      <c r="AB53" s="5"/>
      <c r="AC53" s="5"/>
      <c r="AD53" s="254"/>
      <c r="AE53" s="5"/>
      <c r="AF53" s="15"/>
      <c r="AG53" s="5"/>
      <c r="AH53" s="15"/>
      <c r="AI53" s="5"/>
    </row>
    <row r="54" spans="1:35" s="1" customFormat="1" ht="18.95" customHeight="1">
      <c r="A54" s="2"/>
      <c r="B54" s="2"/>
      <c r="C54" s="2"/>
      <c r="D54" s="5"/>
      <c r="E54" s="15"/>
      <c r="F54" s="5"/>
      <c r="G54" s="15"/>
      <c r="H54" s="5"/>
      <c r="I54" s="5"/>
      <c r="J54" s="5"/>
      <c r="K54" s="5"/>
      <c r="L54" s="5"/>
      <c r="M54" s="15"/>
      <c r="N54" s="5"/>
      <c r="O54" s="15"/>
      <c r="P54" s="5"/>
      <c r="Q54" s="15"/>
      <c r="R54" s="5"/>
      <c r="S54" s="15"/>
      <c r="T54" s="5"/>
      <c r="U54" s="15"/>
      <c r="V54" s="5"/>
      <c r="W54" s="15"/>
      <c r="X54" s="5"/>
      <c r="Y54" s="15"/>
      <c r="Z54" s="5"/>
      <c r="AA54" s="254"/>
      <c r="AB54" s="5"/>
      <c r="AC54" s="5"/>
      <c r="AD54" s="15"/>
      <c r="AE54" s="5"/>
      <c r="AF54" s="15"/>
      <c r="AG54" s="5"/>
      <c r="AH54" s="15"/>
      <c r="AI54" s="5"/>
    </row>
    <row r="55" spans="1:35" s="1" customFormat="1" ht="18.95" customHeight="1">
      <c r="A55" s="2"/>
      <c r="B55" s="2"/>
      <c r="C55" s="2"/>
      <c r="D55" s="5"/>
      <c r="E55" s="15"/>
      <c r="F55" s="5"/>
      <c r="G55" s="15"/>
      <c r="H55" s="5"/>
      <c r="I55" s="5"/>
      <c r="J55" s="5"/>
      <c r="K55" s="5"/>
      <c r="L55" s="5"/>
      <c r="M55" s="15"/>
      <c r="N55" s="5"/>
      <c r="O55" s="15"/>
      <c r="P55" s="5"/>
      <c r="Q55" s="15"/>
      <c r="R55" s="5"/>
      <c r="S55" s="15"/>
      <c r="T55" s="5"/>
      <c r="U55" s="15"/>
      <c r="V55" s="5"/>
      <c r="W55" s="15"/>
      <c r="X55" s="5"/>
      <c r="Y55" s="15"/>
      <c r="Z55" s="5"/>
      <c r="AA55" s="15"/>
      <c r="AB55" s="5"/>
      <c r="AC55" s="5"/>
      <c r="AD55" s="15"/>
      <c r="AE55" s="5"/>
      <c r="AF55" s="15"/>
      <c r="AG55" s="5"/>
      <c r="AH55" s="15"/>
      <c r="AI55" s="5"/>
    </row>
    <row r="56" spans="1:35" s="1" customFormat="1" ht="18.95" customHeight="1">
      <c r="A56" s="418" t="s">
        <v>82</v>
      </c>
      <c r="B56" s="418"/>
      <c r="C56" s="418"/>
      <c r="D56" s="418"/>
      <c r="E56" s="15"/>
      <c r="F56" s="5"/>
      <c r="G56" s="15"/>
      <c r="H56" s="5"/>
      <c r="I56" s="5"/>
      <c r="J56" s="5"/>
      <c r="K56" s="5"/>
      <c r="L56" s="5"/>
      <c r="M56" s="15"/>
      <c r="N56" s="5"/>
      <c r="O56" s="15"/>
      <c r="P56" s="5"/>
      <c r="Q56" s="15"/>
      <c r="R56" s="5"/>
      <c r="S56" s="15"/>
      <c r="T56" s="5"/>
      <c r="U56" s="15"/>
      <c r="V56" s="5"/>
      <c r="W56" s="15"/>
      <c r="X56" s="5"/>
      <c r="Y56" s="15"/>
      <c r="Z56" s="5"/>
      <c r="AA56" s="15"/>
      <c r="AB56" s="5"/>
      <c r="AC56" s="5"/>
      <c r="AD56" s="15"/>
      <c r="AE56" s="5"/>
      <c r="AF56" s="15"/>
      <c r="AG56" s="5"/>
      <c r="AH56" s="15"/>
      <c r="AI56" s="5"/>
    </row>
    <row r="57" spans="1:35" s="1" customFormat="1" ht="18.95" customHeight="1">
      <c r="A57" s="303"/>
      <c r="B57" s="2"/>
      <c r="C57" s="2"/>
      <c r="D57" s="5"/>
      <c r="E57" s="15"/>
      <c r="F57" s="5"/>
      <c r="G57" s="15"/>
      <c r="H57" s="5"/>
      <c r="I57" s="5"/>
      <c r="J57" s="5"/>
      <c r="K57" s="5"/>
      <c r="L57" s="5"/>
      <c r="M57" s="15"/>
      <c r="N57" s="5"/>
      <c r="O57" s="15"/>
      <c r="P57" s="5"/>
      <c r="Q57" s="15"/>
      <c r="R57" s="5"/>
      <c r="S57" s="15"/>
      <c r="T57" s="5"/>
      <c r="U57" s="15"/>
      <c r="V57" s="5"/>
      <c r="W57" s="15"/>
      <c r="X57" s="5"/>
      <c r="Y57" s="15"/>
      <c r="Z57" s="5"/>
      <c r="AA57" s="15"/>
      <c r="AB57" s="5"/>
      <c r="AC57" s="5"/>
      <c r="AD57" s="15"/>
      <c r="AE57" s="5"/>
      <c r="AF57" s="15"/>
      <c r="AG57" s="5"/>
      <c r="AH57" s="15"/>
      <c r="AI57" s="5"/>
    </row>
    <row r="58" spans="1:35" s="70" customFormat="1" ht="21" customHeight="1">
      <c r="A58" s="411">
        <v>8</v>
      </c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  <c r="AC58" s="411"/>
      <c r="AD58" s="411"/>
      <c r="AE58" s="411"/>
      <c r="AF58" s="411"/>
      <c r="AG58" s="411"/>
      <c r="AH58" s="411"/>
      <c r="AI58" s="411"/>
    </row>
    <row r="59" spans="1:35" s="70" customFormat="1" ht="21" customHeight="1">
      <c r="A59" s="97"/>
      <c r="D59" s="93"/>
      <c r="E59" s="93"/>
      <c r="F59" s="93"/>
      <c r="G59" s="93"/>
      <c r="H59" s="93"/>
      <c r="I59" s="93"/>
      <c r="J59" s="93"/>
      <c r="K59" s="93"/>
      <c r="L59" s="100"/>
      <c r="M59" s="100"/>
      <c r="N59" s="93"/>
      <c r="O59" s="93"/>
      <c r="P59" s="93"/>
      <c r="Q59" s="93"/>
      <c r="R59" s="93"/>
      <c r="S59" s="100"/>
      <c r="T59" s="100"/>
      <c r="U59" s="100"/>
      <c r="V59" s="93"/>
      <c r="W59" s="93"/>
      <c r="X59" s="93"/>
      <c r="Y59" s="101"/>
      <c r="Z59" s="93"/>
      <c r="AA59" s="93"/>
      <c r="AB59" s="100"/>
      <c r="AC59" s="100"/>
      <c r="AD59" s="93"/>
      <c r="AE59" s="102"/>
      <c r="AF59" s="100"/>
      <c r="AG59" s="104"/>
      <c r="AH59" s="100"/>
      <c r="AI59" s="102"/>
    </row>
    <row r="60" spans="1:35" s="97" customFormat="1" ht="21" customHeight="1">
      <c r="D60" s="98"/>
      <c r="E60" s="98"/>
      <c r="F60" s="98"/>
      <c r="G60" s="98"/>
      <c r="H60" s="98"/>
      <c r="I60" s="105"/>
      <c r="J60" s="98"/>
      <c r="K60" s="105"/>
      <c r="L60" s="99"/>
      <c r="M60" s="99"/>
      <c r="N60" s="105"/>
      <c r="O60" s="105"/>
      <c r="P60" s="105"/>
      <c r="Q60" s="105"/>
      <c r="R60" s="98"/>
      <c r="S60" s="99"/>
      <c r="T60" s="99"/>
      <c r="U60" s="99"/>
      <c r="V60" s="98"/>
      <c r="W60" s="105"/>
      <c r="X60" s="98"/>
      <c r="Y60" s="98"/>
      <c r="Z60" s="98"/>
      <c r="AA60" s="98"/>
      <c r="AB60" s="98"/>
      <c r="AC60" s="98"/>
      <c r="AD60" s="98"/>
      <c r="AE60" s="98"/>
      <c r="AF60" s="99"/>
      <c r="AG60" s="106"/>
      <c r="AH60" s="99"/>
      <c r="AI60" s="107"/>
    </row>
    <row r="61" spans="1:35" s="70" customFormat="1" ht="21" customHeight="1">
      <c r="B61" s="97"/>
      <c r="D61" s="93"/>
      <c r="E61" s="93"/>
      <c r="F61" s="93"/>
      <c r="G61" s="93"/>
      <c r="H61" s="93"/>
      <c r="I61" s="93"/>
      <c r="J61" s="93"/>
      <c r="K61" s="93"/>
      <c r="L61" s="100"/>
      <c r="M61" s="100"/>
      <c r="N61" s="93"/>
      <c r="O61" s="93"/>
      <c r="P61" s="93"/>
      <c r="Q61" s="93"/>
      <c r="R61" s="93"/>
      <c r="S61" s="100"/>
      <c r="T61" s="100"/>
      <c r="U61" s="100"/>
      <c r="V61" s="93"/>
      <c r="W61" s="93"/>
      <c r="X61" s="93"/>
      <c r="Y61" s="101"/>
      <c r="Z61" s="93"/>
      <c r="AA61" s="93"/>
      <c r="AB61" s="100"/>
      <c r="AC61" s="100"/>
      <c r="AD61" s="93"/>
      <c r="AE61" s="102"/>
      <c r="AF61" s="100"/>
      <c r="AG61" s="104"/>
      <c r="AH61" s="100"/>
      <c r="AI61" s="102"/>
    </row>
    <row r="62" spans="1:35" s="70" customFormat="1" ht="21" customHeight="1">
      <c r="A62" s="97"/>
      <c r="D62" s="93"/>
      <c r="E62" s="93"/>
      <c r="F62" s="93"/>
      <c r="G62" s="93"/>
      <c r="H62" s="93"/>
      <c r="I62" s="93"/>
      <c r="J62" s="93"/>
      <c r="K62" s="93"/>
      <c r="L62" s="100"/>
      <c r="M62" s="100"/>
      <c r="N62" s="93"/>
      <c r="O62" s="93"/>
      <c r="P62" s="93"/>
      <c r="Q62" s="93"/>
      <c r="R62" s="93"/>
      <c r="S62" s="100"/>
      <c r="T62" s="100"/>
      <c r="U62" s="100"/>
      <c r="V62" s="93"/>
      <c r="W62" s="93"/>
      <c r="X62" s="93"/>
      <c r="Y62" s="101"/>
      <c r="Z62" s="93"/>
      <c r="AA62" s="93"/>
      <c r="AB62" s="100"/>
      <c r="AC62" s="100"/>
      <c r="AD62" s="93"/>
      <c r="AE62" s="102"/>
      <c r="AF62" s="100"/>
      <c r="AG62" s="104"/>
      <c r="AH62" s="100"/>
      <c r="AI62" s="102"/>
    </row>
    <row r="63" spans="1:35" s="70" customFormat="1" ht="21" customHeight="1">
      <c r="A63" s="97"/>
      <c r="D63" s="98"/>
      <c r="E63" s="98"/>
      <c r="F63" s="98"/>
      <c r="G63" s="98"/>
      <c r="H63" s="98"/>
      <c r="I63" s="93"/>
      <c r="J63" s="98"/>
      <c r="K63" s="93"/>
      <c r="L63" s="100"/>
      <c r="M63" s="100"/>
      <c r="N63" s="98"/>
      <c r="O63" s="93"/>
      <c r="P63" s="93"/>
      <c r="Q63" s="93"/>
      <c r="R63" s="98"/>
      <c r="S63" s="100"/>
      <c r="T63" s="100"/>
      <c r="U63" s="100"/>
      <c r="V63" s="98"/>
      <c r="W63" s="93"/>
      <c r="X63" s="98"/>
      <c r="Y63" s="101"/>
      <c r="Z63" s="102"/>
      <c r="AA63" s="102"/>
      <c r="AB63" s="98"/>
      <c r="AC63" s="98"/>
      <c r="AD63" s="102"/>
      <c r="AE63" s="102"/>
      <c r="AF63" s="100"/>
      <c r="AG63" s="104"/>
      <c r="AH63" s="100"/>
      <c r="AI63" s="102"/>
    </row>
    <row r="64" spans="1:35" s="70" customFormat="1" ht="21" customHeight="1">
      <c r="A64" s="97"/>
      <c r="D64" s="98"/>
      <c r="E64" s="98"/>
      <c r="F64" s="98"/>
      <c r="G64" s="98"/>
      <c r="H64" s="98"/>
      <c r="I64" s="93"/>
      <c r="J64" s="98"/>
      <c r="K64" s="93"/>
      <c r="L64" s="100"/>
      <c r="M64" s="100"/>
      <c r="N64" s="98"/>
      <c r="O64" s="93"/>
      <c r="P64" s="93"/>
      <c r="Q64" s="93"/>
      <c r="R64" s="98"/>
      <c r="S64" s="100"/>
      <c r="T64" s="100"/>
      <c r="U64" s="100"/>
      <c r="V64" s="98"/>
      <c r="W64" s="93"/>
      <c r="X64" s="98"/>
      <c r="Y64" s="101"/>
      <c r="Z64" s="98"/>
      <c r="AA64" s="98"/>
      <c r="AB64" s="100"/>
      <c r="AC64" s="100"/>
      <c r="AD64" s="98"/>
      <c r="AE64" s="102"/>
      <c r="AF64" s="100"/>
      <c r="AG64" s="98"/>
      <c r="AH64" s="100"/>
      <c r="AI64" s="102"/>
    </row>
    <row r="65" spans="1:35" s="97" customFormat="1" ht="21" customHeight="1">
      <c r="D65" s="98"/>
      <c r="E65" s="98"/>
      <c r="F65" s="98"/>
      <c r="G65" s="98"/>
      <c r="H65" s="98"/>
      <c r="I65" s="105"/>
      <c r="J65" s="98"/>
      <c r="K65" s="105"/>
      <c r="L65" s="99"/>
      <c r="M65" s="99"/>
      <c r="N65" s="98"/>
      <c r="O65" s="105"/>
      <c r="P65" s="105"/>
      <c r="Q65" s="105"/>
      <c r="R65" s="98"/>
      <c r="S65" s="99"/>
      <c r="T65" s="99"/>
      <c r="U65" s="99"/>
      <c r="V65" s="98"/>
      <c r="W65" s="105"/>
      <c r="X65" s="98"/>
      <c r="Y65" s="98"/>
      <c r="Z65" s="107"/>
      <c r="AA65" s="107"/>
      <c r="AB65" s="99"/>
      <c r="AC65" s="99"/>
      <c r="AD65" s="107"/>
      <c r="AE65" s="106"/>
      <c r="AF65" s="99"/>
      <c r="AG65" s="106"/>
      <c r="AH65" s="99"/>
      <c r="AI65" s="107"/>
    </row>
    <row r="66" spans="1:35" s="70" customFormat="1" ht="21" customHeight="1">
      <c r="A66" s="97"/>
      <c r="D66" s="93"/>
      <c r="E66" s="93"/>
      <c r="F66" s="93"/>
      <c r="G66" s="93"/>
      <c r="H66" s="93"/>
      <c r="I66" s="93"/>
      <c r="J66" s="93"/>
      <c r="K66" s="93"/>
      <c r="L66" s="100"/>
      <c r="M66" s="100"/>
      <c r="N66" s="93"/>
      <c r="O66" s="93"/>
      <c r="P66" s="93"/>
      <c r="Q66" s="93"/>
      <c r="R66" s="93"/>
      <c r="S66" s="100"/>
      <c r="T66" s="100"/>
      <c r="U66" s="100"/>
      <c r="V66" s="93"/>
      <c r="W66" s="93"/>
      <c r="X66" s="93"/>
      <c r="Y66" s="101"/>
      <c r="Z66" s="93"/>
      <c r="AA66" s="93"/>
      <c r="AB66" s="100"/>
      <c r="AC66" s="100"/>
      <c r="AD66" s="93"/>
      <c r="AE66" s="102"/>
      <c r="AF66" s="100"/>
      <c r="AG66" s="93"/>
      <c r="AH66" s="100"/>
      <c r="AI66" s="102"/>
    </row>
    <row r="67" spans="1:35" s="70" customFormat="1" ht="21" customHeight="1">
      <c r="A67" s="97"/>
      <c r="B67" s="97"/>
      <c r="C67" s="97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</row>
    <row r="68" spans="1:35" s="70" customFormat="1" ht="21" customHeight="1"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</row>
    <row r="69" spans="1:35" s="70" customFormat="1" ht="21" customHeight="1"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</row>
    <row r="70" spans="1:35" s="70" customFormat="1" ht="21" customHeight="1"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</row>
    <row r="71" spans="1:35" s="70" customFormat="1" ht="21" customHeight="1"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</row>
    <row r="72" spans="1:35" s="70" customFormat="1" ht="21" customHeight="1"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</row>
    <row r="73" spans="1:35" s="70" customFormat="1" ht="21" customHeight="1"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</row>
    <row r="74" spans="1:35" s="70" customFormat="1" ht="21" customHeight="1"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</row>
    <row r="75" spans="1:35" s="70" customFormat="1" ht="21" customHeight="1"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</row>
    <row r="76" spans="1:35" s="70" customFormat="1" ht="21" customHeight="1"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</row>
    <row r="77" spans="1:35" s="70" customFormat="1" ht="21" customHeight="1"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</row>
    <row r="78" spans="1:35" s="70" customFormat="1" ht="21" customHeight="1"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</row>
    <row r="79" spans="1:35" s="70" customFormat="1" ht="21" customHeight="1"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</row>
    <row r="80" spans="1:35" s="70" customFormat="1" ht="21" customHeight="1"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</row>
    <row r="81" spans="4:35" s="70" customFormat="1" ht="21" customHeight="1"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</row>
    <row r="82" spans="4:35" s="70" customFormat="1" ht="21" customHeight="1"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</row>
    <row r="83" spans="4:35" s="70" customFormat="1" ht="21" customHeight="1"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</row>
    <row r="84" spans="4:35" s="70" customFormat="1" ht="21" customHeight="1"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</row>
    <row r="85" spans="4:35" s="70" customFormat="1" ht="21" customHeight="1"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</row>
    <row r="86" spans="4:35" s="70" customFormat="1" ht="21" customHeight="1"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</row>
    <row r="87" spans="4:35" ht="21" customHeight="1"/>
    <row r="88" spans="4:35" ht="21" customHeight="1"/>
    <row r="89" spans="4:35" ht="21" customHeight="1"/>
  </sheetData>
  <mergeCells count="13">
    <mergeCell ref="A58:AI58"/>
    <mergeCell ref="K10:M10"/>
    <mergeCell ref="H9:S9"/>
    <mergeCell ref="C6:AI6"/>
    <mergeCell ref="A1:AI1"/>
    <mergeCell ref="A2:AI2"/>
    <mergeCell ref="A3:AI3"/>
    <mergeCell ref="A4:AI4"/>
    <mergeCell ref="AA7:AD7"/>
    <mergeCell ref="AA8:AD8"/>
    <mergeCell ref="AA9:AD9"/>
    <mergeCell ref="B28:C28"/>
    <mergeCell ref="A56:D56"/>
  </mergeCells>
  <pageMargins left="0.4" right="0.24" top="0.8" bottom="0.4" header="0.5" footer="0.25"/>
  <pageSetup paperSize="9" scale="52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92"/>
  <sheetViews>
    <sheetView view="pageBreakPreview" topLeftCell="A19" zoomScale="80" zoomScaleNormal="85" zoomScaleSheetLayoutView="80" workbookViewId="0">
      <selection activeCell="D26" sqref="D26"/>
    </sheetView>
  </sheetViews>
  <sheetFormatPr defaultColWidth="9.140625" defaultRowHeight="12.75"/>
  <cols>
    <col min="1" max="1" width="2.5703125" style="20" customWidth="1"/>
    <col min="2" max="2" width="32.85546875" style="20" customWidth="1"/>
    <col min="3" max="3" width="7.85546875" style="20" customWidth="1"/>
    <col min="4" max="4" width="12.5703125" style="96" customWidth="1"/>
    <col min="5" max="5" width="1.85546875" style="96" customWidth="1"/>
    <col min="6" max="6" width="14.85546875" style="96" customWidth="1"/>
    <col min="7" max="7" width="1.5703125" style="94" customWidth="1"/>
    <col min="8" max="8" width="12.42578125" style="96" bestFit="1" customWidth="1"/>
    <col min="9" max="9" width="1.85546875" style="94" customWidth="1"/>
    <col min="10" max="10" width="16.140625" style="96" customWidth="1"/>
    <col min="11" max="11" width="1.85546875" style="94" customWidth="1"/>
    <col min="12" max="12" width="13" style="94" customWidth="1"/>
    <col min="13" max="13" width="1" style="94" customWidth="1"/>
    <col min="14" max="14" width="10.5703125" style="96" bestFit="1" customWidth="1"/>
    <col min="15" max="15" width="0.85546875" style="94" customWidth="1"/>
    <col min="16" max="16" width="9.85546875" style="94" customWidth="1"/>
    <col min="17" max="17" width="1.42578125" style="94" customWidth="1"/>
    <col min="18" max="18" width="16.85546875" style="96" customWidth="1"/>
    <col min="19" max="19" width="1.5703125" style="94" customWidth="1"/>
    <col min="20" max="20" width="10" style="94" customWidth="1"/>
    <col min="21" max="21" width="1" style="94" customWidth="1"/>
    <col min="22" max="22" width="9.5703125" style="96" customWidth="1"/>
    <col min="23" max="23" width="1" style="94" customWidth="1"/>
    <col min="24" max="24" width="10.5703125" style="96" bestFit="1" customWidth="1"/>
    <col min="25" max="25" width="1" style="94" customWidth="1"/>
    <col min="26" max="26" width="13.42578125" style="96" customWidth="1"/>
    <col min="27" max="27" width="1.5703125" style="96" customWidth="1"/>
    <col min="28" max="28" width="16.42578125" style="96" customWidth="1"/>
    <col min="29" max="29" width="1.5703125" style="94" customWidth="1"/>
    <col min="30" max="30" width="17.85546875" style="96" customWidth="1"/>
    <col min="31" max="31" width="1.5703125" style="94" customWidth="1"/>
    <col min="32" max="32" width="11.42578125" style="96" customWidth="1"/>
    <col min="33" max="33" width="1" style="94" customWidth="1"/>
    <col min="34" max="34" width="13.5703125" style="94" bestFit="1" customWidth="1"/>
    <col min="35" max="16384" width="9.140625" style="20"/>
  </cols>
  <sheetData>
    <row r="1" spans="1:34" s="1" customFormat="1" ht="21" customHeight="1">
      <c r="A1" s="415" t="s">
        <v>85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415"/>
      <c r="AB1" s="415"/>
      <c r="AC1" s="415"/>
      <c r="AD1" s="415"/>
      <c r="AE1" s="415"/>
      <c r="AF1" s="415"/>
      <c r="AG1" s="415"/>
      <c r="AH1" s="415"/>
    </row>
    <row r="2" spans="1:34" s="1" customFormat="1" ht="21" customHeight="1">
      <c r="A2" s="415" t="s">
        <v>310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  <c r="AE2" s="415"/>
      <c r="AF2" s="415"/>
      <c r="AG2" s="415"/>
      <c r="AH2" s="415"/>
    </row>
    <row r="3" spans="1:34" s="1" customFormat="1" ht="21" customHeight="1">
      <c r="A3" s="415" t="s">
        <v>309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</row>
    <row r="4" spans="1:34" s="1" customFormat="1" ht="21" customHeight="1">
      <c r="A4" s="416" t="s">
        <v>84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416"/>
      <c r="AD4" s="416"/>
      <c r="AE4" s="416"/>
      <c r="AF4" s="416"/>
      <c r="AG4" s="416"/>
      <c r="AH4" s="416"/>
    </row>
    <row r="5" spans="1:34" ht="6" customHeight="1">
      <c r="A5" s="18"/>
      <c r="B5" s="19"/>
      <c r="C5" s="19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</row>
    <row r="6" spans="1:34" s="95" customFormat="1" ht="18.95" customHeight="1">
      <c r="A6" s="216"/>
      <c r="B6" s="217"/>
      <c r="C6" s="414" t="s">
        <v>138</v>
      </c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</row>
    <row r="7" spans="1:34" s="2" customFormat="1" ht="18.95" customHeight="1">
      <c r="A7" s="218"/>
      <c r="B7" s="87"/>
      <c r="C7" s="87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414" t="s">
        <v>72</v>
      </c>
      <c r="AB7" s="414"/>
      <c r="AC7" s="414"/>
      <c r="AD7" s="219"/>
      <c r="AE7" s="219"/>
      <c r="AF7" s="219"/>
      <c r="AG7" s="219"/>
      <c r="AH7" s="219"/>
    </row>
    <row r="8" spans="1:34" s="2" customFormat="1" ht="18.95" customHeight="1">
      <c r="A8" s="218"/>
      <c r="B8" s="87"/>
      <c r="C8" s="87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414" t="s">
        <v>176</v>
      </c>
      <c r="AB8" s="414"/>
      <c r="AC8" s="414"/>
      <c r="AD8" s="219"/>
      <c r="AE8" s="219"/>
      <c r="AF8" s="219"/>
      <c r="AG8" s="219"/>
      <c r="AH8" s="219"/>
    </row>
    <row r="9" spans="1:34" s="2" customFormat="1" ht="18.95" customHeight="1">
      <c r="A9" s="218"/>
      <c r="B9" s="87"/>
      <c r="C9" s="87"/>
      <c r="D9" s="219"/>
      <c r="E9" s="219"/>
      <c r="F9" s="219"/>
      <c r="G9" s="219"/>
      <c r="H9" s="413" t="s">
        <v>218</v>
      </c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220"/>
      <c r="U9" s="220"/>
      <c r="V9" s="221"/>
      <c r="W9" s="222"/>
      <c r="X9" s="222" t="s">
        <v>2</v>
      </c>
      <c r="Y9" s="222"/>
      <c r="Z9" s="222"/>
      <c r="AA9" s="414" t="s">
        <v>79</v>
      </c>
      <c r="AB9" s="414"/>
      <c r="AC9" s="414"/>
      <c r="AD9" s="219"/>
      <c r="AE9" s="219"/>
      <c r="AF9" s="219"/>
      <c r="AG9" s="219"/>
      <c r="AH9" s="219"/>
    </row>
    <row r="10" spans="1:34" s="2" customFormat="1" ht="18.95" customHeight="1">
      <c r="A10" s="218"/>
      <c r="B10" s="87"/>
      <c r="C10" s="87"/>
      <c r="D10" s="219"/>
      <c r="E10" s="219"/>
      <c r="F10" s="219"/>
      <c r="G10" s="219"/>
      <c r="H10" s="87"/>
      <c r="I10" s="219"/>
      <c r="J10" s="219"/>
      <c r="K10" s="412" t="s">
        <v>152</v>
      </c>
      <c r="L10" s="412"/>
      <c r="M10" s="412"/>
      <c r="N10" s="219"/>
      <c r="O10" s="219"/>
      <c r="P10" s="219"/>
      <c r="Q10" s="219"/>
      <c r="R10" s="219"/>
      <c r="S10" s="219"/>
      <c r="T10" s="220"/>
      <c r="U10" s="220"/>
      <c r="V10" s="6"/>
      <c r="W10" s="219"/>
      <c r="X10" s="219"/>
      <c r="Y10" s="219"/>
      <c r="Z10" s="219"/>
      <c r="AA10" s="219"/>
      <c r="AB10" s="248" t="s">
        <v>222</v>
      </c>
      <c r="AC10" s="6"/>
      <c r="AD10" s="219"/>
      <c r="AE10" s="219"/>
      <c r="AF10" s="219"/>
      <c r="AG10" s="219"/>
      <c r="AH10" s="219"/>
    </row>
    <row r="11" spans="1:34" s="2" customFormat="1" ht="18.95" customHeight="1">
      <c r="A11" s="218"/>
      <c r="B11" s="87"/>
      <c r="C11" s="87"/>
      <c r="D11" s="223"/>
      <c r="E11" s="223"/>
      <c r="F11" s="223"/>
      <c r="G11" s="220"/>
      <c r="H11" s="224"/>
      <c r="I11" s="219"/>
      <c r="J11" s="219" t="s">
        <v>177</v>
      </c>
      <c r="K11" s="220"/>
      <c r="L11" s="219" t="s">
        <v>178</v>
      </c>
      <c r="M11" s="219"/>
      <c r="N11" s="223"/>
      <c r="O11" s="219"/>
      <c r="P11" s="87"/>
      <c r="Q11" s="219"/>
      <c r="R11" s="219" t="s">
        <v>44</v>
      </c>
      <c r="S11" s="220"/>
      <c r="T11" s="220"/>
      <c r="U11" s="220"/>
      <c r="V11" s="223"/>
      <c r="W11" s="225"/>
      <c r="X11" s="223"/>
      <c r="Y11" s="219"/>
      <c r="Z11" s="223"/>
      <c r="AA11" s="223"/>
      <c r="AB11" s="219" t="s">
        <v>223</v>
      </c>
      <c r="AC11" s="220"/>
      <c r="AD11" s="213" t="s">
        <v>141</v>
      </c>
      <c r="AE11" s="213"/>
      <c r="AF11" s="223"/>
      <c r="AG11" s="219"/>
      <c r="AH11" s="223"/>
    </row>
    <row r="12" spans="1:34" s="1" customFormat="1" ht="18.95" customHeight="1">
      <c r="A12" s="87"/>
      <c r="B12" s="110"/>
      <c r="C12" s="87"/>
      <c r="D12" s="224" t="s">
        <v>6</v>
      </c>
      <c r="E12" s="224"/>
      <c r="F12" s="224" t="s">
        <v>25</v>
      </c>
      <c r="G12" s="219"/>
      <c r="H12" s="224"/>
      <c r="I12" s="225"/>
      <c r="J12" s="224" t="s">
        <v>49</v>
      </c>
      <c r="K12" s="220"/>
      <c r="L12" s="219" t="s">
        <v>180</v>
      </c>
      <c r="M12" s="219"/>
      <c r="N12" s="223"/>
      <c r="O12" s="225"/>
      <c r="P12" s="219" t="s">
        <v>179</v>
      </c>
      <c r="Q12" s="225"/>
      <c r="R12" s="224" t="s">
        <v>121</v>
      </c>
      <c r="S12" s="220"/>
      <c r="T12" s="220"/>
      <c r="U12" s="220"/>
      <c r="V12" s="224"/>
      <c r="W12" s="225"/>
      <c r="X12" s="224" t="s">
        <v>60</v>
      </c>
      <c r="Y12" s="219"/>
      <c r="Z12" s="223"/>
      <c r="AA12" s="223"/>
      <c r="AB12" s="219" t="s">
        <v>219</v>
      </c>
      <c r="AC12" s="220"/>
      <c r="AD12" s="214" t="s">
        <v>139</v>
      </c>
      <c r="AE12" s="214"/>
      <c r="AF12" s="224" t="s">
        <v>68</v>
      </c>
      <c r="AG12" s="219"/>
      <c r="AH12" s="219" t="s">
        <v>3</v>
      </c>
    </row>
    <row r="13" spans="1:34" s="1" customFormat="1" ht="18.95" customHeight="1">
      <c r="A13" s="87"/>
      <c r="B13" s="110"/>
      <c r="C13" s="87"/>
      <c r="D13" s="224" t="s">
        <v>27</v>
      </c>
      <c r="E13" s="224"/>
      <c r="F13" s="224" t="s">
        <v>150</v>
      </c>
      <c r="G13" s="219"/>
      <c r="H13" s="224" t="s">
        <v>25</v>
      </c>
      <c r="I13" s="225"/>
      <c r="J13" s="224" t="s">
        <v>50</v>
      </c>
      <c r="K13" s="225"/>
      <c r="L13" s="219" t="s">
        <v>182</v>
      </c>
      <c r="M13" s="219"/>
      <c r="N13" s="224" t="s">
        <v>7</v>
      </c>
      <c r="O13" s="225"/>
      <c r="P13" s="219" t="s">
        <v>181</v>
      </c>
      <c r="Q13" s="225"/>
      <c r="R13" s="224" t="s">
        <v>41</v>
      </c>
      <c r="S13" s="219"/>
      <c r="T13" s="219"/>
      <c r="U13" s="219"/>
      <c r="V13" s="224" t="s">
        <v>59</v>
      </c>
      <c r="W13" s="220"/>
      <c r="X13" s="219" t="s">
        <v>183</v>
      </c>
      <c r="Y13" s="220"/>
      <c r="Z13" s="223"/>
      <c r="AA13" s="223"/>
      <c r="AB13" s="219" t="s">
        <v>224</v>
      </c>
      <c r="AC13" s="220"/>
      <c r="AD13" s="214" t="s">
        <v>140</v>
      </c>
      <c r="AE13" s="214"/>
      <c r="AF13" s="224" t="s">
        <v>69</v>
      </c>
      <c r="AG13" s="219"/>
      <c r="AH13" s="224" t="s">
        <v>120</v>
      </c>
    </row>
    <row r="14" spans="1:34" s="1" customFormat="1" ht="18.95" customHeight="1">
      <c r="A14" s="87"/>
      <c r="B14" s="110"/>
      <c r="C14" s="226" t="s">
        <v>76</v>
      </c>
      <c r="D14" s="219" t="s">
        <v>28</v>
      </c>
      <c r="E14" s="219"/>
      <c r="F14" s="219" t="s">
        <v>184</v>
      </c>
      <c r="G14" s="219"/>
      <c r="H14" s="219" t="s">
        <v>29</v>
      </c>
      <c r="I14" s="225"/>
      <c r="J14" s="224" t="s">
        <v>51</v>
      </c>
      <c r="K14" s="225"/>
      <c r="L14" s="219" t="s">
        <v>185</v>
      </c>
      <c r="M14" s="219"/>
      <c r="N14" s="219" t="s">
        <v>34</v>
      </c>
      <c r="O14" s="225"/>
      <c r="P14" s="219" t="s">
        <v>34</v>
      </c>
      <c r="Q14" s="225"/>
      <c r="R14" s="219" t="s">
        <v>80</v>
      </c>
      <c r="S14" s="225"/>
      <c r="T14" s="219" t="s">
        <v>201</v>
      </c>
      <c r="U14" s="225"/>
      <c r="V14" s="219" t="s">
        <v>26</v>
      </c>
      <c r="W14" s="220"/>
      <c r="X14" s="219" t="s">
        <v>89</v>
      </c>
      <c r="Y14" s="220"/>
      <c r="Z14" s="219" t="s">
        <v>35</v>
      </c>
      <c r="AA14" s="219"/>
      <c r="AB14" s="219" t="s">
        <v>78</v>
      </c>
      <c r="AC14" s="219"/>
      <c r="AD14" s="213" t="s">
        <v>71</v>
      </c>
      <c r="AE14" s="213"/>
      <c r="AF14" s="219" t="s">
        <v>54</v>
      </c>
      <c r="AG14" s="219"/>
      <c r="AH14" s="224" t="s">
        <v>98</v>
      </c>
    </row>
    <row r="15" spans="1:34" s="1" customFormat="1" ht="12.75" customHeight="1">
      <c r="A15" s="87"/>
      <c r="B15" s="110"/>
      <c r="C15" s="227"/>
      <c r="D15" s="228"/>
      <c r="E15" s="228"/>
      <c r="F15" s="228"/>
      <c r="G15" s="228"/>
      <c r="H15" s="228"/>
      <c r="I15" s="225"/>
      <c r="J15" s="229"/>
      <c r="K15" s="225"/>
      <c r="L15" s="228"/>
      <c r="M15" s="228"/>
      <c r="N15" s="228"/>
      <c r="O15" s="225"/>
      <c r="P15" s="225"/>
      <c r="Q15" s="225"/>
      <c r="R15" s="228"/>
      <c r="S15" s="225"/>
      <c r="T15" s="228"/>
      <c r="U15" s="225"/>
      <c r="V15" s="228"/>
      <c r="W15" s="230"/>
      <c r="X15" s="228"/>
      <c r="Y15" s="230"/>
      <c r="Z15" s="228"/>
      <c r="AA15" s="228"/>
      <c r="AB15" s="228"/>
      <c r="AC15" s="228"/>
      <c r="AD15" s="228"/>
      <c r="AE15" s="225"/>
      <c r="AF15" s="228"/>
      <c r="AG15" s="228"/>
      <c r="AH15" s="229"/>
    </row>
    <row r="16" spans="1:34" s="1" customFormat="1" ht="18.95" customHeight="1">
      <c r="A16" s="87" t="s">
        <v>248</v>
      </c>
      <c r="B16" s="24"/>
      <c r="C16" s="243"/>
      <c r="D16" s="14">
        <v>4002695</v>
      </c>
      <c r="E16" s="14"/>
      <c r="F16" s="14">
        <v>2996</v>
      </c>
      <c r="G16" s="14"/>
      <c r="H16" s="14">
        <v>85699395</v>
      </c>
      <c r="I16" s="14"/>
      <c r="J16" s="14">
        <v>-547379</v>
      </c>
      <c r="K16" s="14"/>
      <c r="L16" s="14">
        <v>85152</v>
      </c>
      <c r="M16" s="14"/>
      <c r="N16" s="14">
        <v>36868</v>
      </c>
      <c r="O16" s="14"/>
      <c r="P16" s="14">
        <v>84001</v>
      </c>
      <c r="Q16" s="14"/>
      <c r="R16" s="14">
        <v>32174</v>
      </c>
      <c r="S16" s="14"/>
      <c r="T16" s="14">
        <v>116963</v>
      </c>
      <c r="U16" s="14"/>
      <c r="V16" s="14">
        <v>405396</v>
      </c>
      <c r="W16" s="116"/>
      <c r="X16" s="14">
        <v>87400</v>
      </c>
      <c r="Y16" s="116"/>
      <c r="Z16" s="14">
        <v>20993556</v>
      </c>
      <c r="AA16" s="14"/>
      <c r="AB16" s="14">
        <v>-486889</v>
      </c>
      <c r="AC16" s="14"/>
      <c r="AD16" s="14">
        <v>110512328</v>
      </c>
      <c r="AE16" s="14"/>
      <c r="AF16" s="14">
        <v>4571930</v>
      </c>
      <c r="AG16" s="14"/>
      <c r="AH16" s="14">
        <v>115084258</v>
      </c>
    </row>
    <row r="17" spans="1:34" s="1" customFormat="1" ht="12.75" customHeight="1">
      <c r="A17" s="87"/>
      <c r="B17" s="110"/>
      <c r="C17" s="227"/>
      <c r="D17" s="228"/>
      <c r="E17" s="228"/>
      <c r="F17" s="228"/>
      <c r="G17" s="228"/>
      <c r="H17" s="228"/>
      <c r="I17" s="225"/>
      <c r="J17" s="229"/>
      <c r="K17" s="225"/>
      <c r="L17" s="228"/>
      <c r="M17" s="228"/>
      <c r="N17" s="228"/>
      <c r="O17" s="225"/>
      <c r="P17" s="225"/>
      <c r="Q17" s="225"/>
      <c r="R17" s="228"/>
      <c r="S17" s="225"/>
      <c r="T17" s="228"/>
      <c r="U17" s="225"/>
      <c r="V17" s="228"/>
      <c r="W17" s="230"/>
      <c r="X17" s="228"/>
      <c r="Y17" s="230"/>
      <c r="Z17" s="228"/>
      <c r="AA17" s="228"/>
      <c r="AB17" s="228"/>
      <c r="AC17" s="228"/>
      <c r="AD17" s="228"/>
      <c r="AE17" s="225"/>
      <c r="AF17" s="228"/>
      <c r="AG17" s="228"/>
      <c r="AH17" s="229"/>
    </row>
    <row r="18" spans="1:34" s="1" customFormat="1" ht="18.95" customHeight="1">
      <c r="A18" s="87" t="s">
        <v>317</v>
      </c>
      <c r="B18" s="87"/>
      <c r="C18" s="232"/>
      <c r="D18" s="86"/>
      <c r="E18" s="86"/>
      <c r="F18" s="86"/>
      <c r="G18" s="14"/>
      <c r="H18" s="86"/>
      <c r="I18" s="14"/>
      <c r="J18" s="86"/>
      <c r="K18" s="14"/>
      <c r="L18" s="86"/>
      <c r="M18" s="92"/>
      <c r="N18" s="86"/>
      <c r="O18" s="14"/>
      <c r="P18" s="14"/>
      <c r="Q18" s="14"/>
      <c r="R18" s="86"/>
      <c r="S18" s="14"/>
      <c r="T18" s="231"/>
      <c r="U18" s="14"/>
      <c r="V18" s="86"/>
      <c r="W18" s="116"/>
      <c r="X18" s="86"/>
      <c r="Y18" s="116"/>
      <c r="Z18" s="86"/>
      <c r="AA18" s="86"/>
      <c r="AB18" s="86"/>
      <c r="AC18" s="14"/>
      <c r="AD18" s="116"/>
      <c r="AE18" s="14"/>
      <c r="AF18" s="86"/>
      <c r="AG18" s="14"/>
      <c r="AH18" s="231"/>
    </row>
    <row r="19" spans="1:34" s="1" customFormat="1" ht="18.95" customHeight="1">
      <c r="A19" s="87" t="s">
        <v>132</v>
      </c>
      <c r="B19" s="87"/>
      <c r="C19" s="87"/>
      <c r="D19" s="116"/>
      <c r="E19" s="116"/>
      <c r="F19" s="116"/>
      <c r="G19" s="116"/>
      <c r="H19" s="131"/>
      <c r="I19" s="116"/>
      <c r="J19" s="116"/>
      <c r="K19" s="116"/>
      <c r="L19" s="116"/>
      <c r="M19" s="116"/>
      <c r="N19" s="8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31"/>
      <c r="AC19" s="116"/>
      <c r="AD19" s="118"/>
      <c r="AE19" s="116"/>
      <c r="AF19" s="22"/>
      <c r="AG19" s="22"/>
      <c r="AH19" s="22"/>
    </row>
    <row r="20" spans="1:34" s="4" customFormat="1" ht="18.95" customHeight="1">
      <c r="A20" s="112"/>
      <c r="B20" s="112" t="s">
        <v>186</v>
      </c>
      <c r="C20" s="112"/>
      <c r="D20" s="233"/>
      <c r="E20" s="233"/>
      <c r="F20" s="233"/>
      <c r="G20" s="233"/>
      <c r="H20" s="234"/>
      <c r="I20" s="233"/>
      <c r="J20" s="233"/>
      <c r="K20" s="233"/>
      <c r="L20" s="233"/>
      <c r="M20" s="233"/>
      <c r="N20" s="86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4"/>
      <c r="AC20" s="233"/>
      <c r="AD20" s="118"/>
      <c r="AE20" s="233"/>
      <c r="AF20" s="235"/>
      <c r="AG20" s="235"/>
      <c r="AH20" s="235"/>
    </row>
    <row r="21" spans="1:34" s="4" customFormat="1" ht="18.95" customHeight="1">
      <c r="A21" s="112"/>
      <c r="B21" s="112" t="s">
        <v>187</v>
      </c>
      <c r="C21" s="112"/>
      <c r="D21" s="233"/>
      <c r="E21" s="233"/>
      <c r="F21" s="233"/>
      <c r="G21" s="233"/>
      <c r="H21" s="234"/>
      <c r="I21" s="233"/>
      <c r="J21" s="233"/>
      <c r="K21" s="233"/>
      <c r="L21" s="233"/>
      <c r="M21" s="233"/>
      <c r="N21" s="86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4"/>
      <c r="AC21" s="233"/>
      <c r="AD21" s="118"/>
      <c r="AE21" s="233"/>
      <c r="AF21" s="235"/>
      <c r="AG21" s="235"/>
      <c r="AH21" s="235"/>
    </row>
    <row r="22" spans="1:34" s="4" customFormat="1" ht="18.95" customHeight="1">
      <c r="A22" s="112"/>
      <c r="B22" s="215" t="s">
        <v>146</v>
      </c>
      <c r="C22" s="236">
        <v>15.1</v>
      </c>
      <c r="D22" s="118">
        <f>'[1]SE-62 (Conso)'!D20</f>
        <v>2353</v>
      </c>
      <c r="E22" s="233"/>
      <c r="F22" s="118">
        <f>'[1]SE-62 (Conso)'!F20</f>
        <v>-2996</v>
      </c>
      <c r="G22" s="118"/>
      <c r="H22" s="118">
        <f>'[1]SE-62 (Conso)'!H20</f>
        <v>106048</v>
      </c>
      <c r="I22" s="233"/>
      <c r="J22" s="244">
        <v>0</v>
      </c>
      <c r="K22" s="233"/>
      <c r="L22" s="244">
        <v>0</v>
      </c>
      <c r="M22" s="233"/>
      <c r="N22" s="244">
        <v>0</v>
      </c>
      <c r="O22" s="233"/>
      <c r="P22" s="244">
        <v>0</v>
      </c>
      <c r="Q22" s="233"/>
      <c r="R22" s="244">
        <v>0</v>
      </c>
      <c r="S22" s="233"/>
      <c r="T22" s="118">
        <f>'[1]SE-62 (Conso)'!T20</f>
        <v>-21312</v>
      </c>
      <c r="U22" s="233"/>
      <c r="V22" s="244">
        <v>0</v>
      </c>
      <c r="W22" s="233"/>
      <c r="X22" s="244">
        <v>0</v>
      </c>
      <c r="Y22" s="233"/>
      <c r="Z22" s="244">
        <v>0</v>
      </c>
      <c r="AA22" s="91"/>
      <c r="AB22" s="244">
        <v>0</v>
      </c>
      <c r="AC22" s="233"/>
      <c r="AD22" s="92">
        <f>SUM(D22:AB22)</f>
        <v>84093</v>
      </c>
      <c r="AE22" s="233"/>
      <c r="AF22" s="244">
        <v>0</v>
      </c>
      <c r="AG22" s="235"/>
      <c r="AH22" s="22">
        <f>AD22+AF22</f>
        <v>84093</v>
      </c>
    </row>
    <row r="23" spans="1:34" s="4" customFormat="1" ht="18.95" customHeight="1">
      <c r="A23" s="113"/>
      <c r="B23" s="215" t="s">
        <v>131</v>
      </c>
      <c r="C23" s="113"/>
      <c r="D23" s="244">
        <v>0</v>
      </c>
      <c r="E23" s="91"/>
      <c r="F23" s="118">
        <f>'[1]SE-62 (Conso)'!F21</f>
        <v>16094</v>
      </c>
      <c r="G23" s="91"/>
      <c r="H23" s="244">
        <v>0</v>
      </c>
      <c r="I23" s="91"/>
      <c r="J23" s="244">
        <v>0</v>
      </c>
      <c r="K23" s="91"/>
      <c r="L23" s="244">
        <v>0</v>
      </c>
      <c r="M23" s="91"/>
      <c r="N23" s="244">
        <v>0</v>
      </c>
      <c r="O23" s="91"/>
      <c r="P23" s="244">
        <v>0</v>
      </c>
      <c r="Q23" s="91"/>
      <c r="R23" s="244">
        <v>0</v>
      </c>
      <c r="S23" s="91"/>
      <c r="T23" s="244">
        <v>0</v>
      </c>
      <c r="U23" s="237"/>
      <c r="V23" s="244">
        <v>0</v>
      </c>
      <c r="W23" s="237"/>
      <c r="X23" s="244">
        <v>0</v>
      </c>
      <c r="Y23" s="237"/>
      <c r="Z23" s="244">
        <v>0</v>
      </c>
      <c r="AA23" s="91"/>
      <c r="AB23" s="244">
        <v>0</v>
      </c>
      <c r="AC23" s="237"/>
      <c r="AD23" s="92">
        <f t="shared" ref="AD23" si="0">SUM(D23:AB23)</f>
        <v>16094</v>
      </c>
      <c r="AE23" s="237"/>
      <c r="AF23" s="244">
        <v>0</v>
      </c>
      <c r="AG23" s="238"/>
      <c r="AH23" s="22">
        <f t="shared" ref="AH23:AH24" si="1">AD23+AF23</f>
        <v>16094</v>
      </c>
    </row>
    <row r="24" spans="1:34" s="1" customFormat="1" ht="18.95" customHeight="1">
      <c r="A24" s="215"/>
      <c r="B24" s="215" t="s">
        <v>201</v>
      </c>
      <c r="C24" s="236">
        <v>15.2</v>
      </c>
      <c r="D24" s="244">
        <v>0</v>
      </c>
      <c r="E24" s="86"/>
      <c r="F24" s="244">
        <v>0</v>
      </c>
      <c r="G24" s="17"/>
      <c r="H24" s="244">
        <v>0</v>
      </c>
      <c r="I24" s="17"/>
      <c r="J24" s="244">
        <v>0</v>
      </c>
      <c r="K24" s="17"/>
      <c r="L24" s="244">
        <v>0</v>
      </c>
      <c r="M24" s="92"/>
      <c r="N24" s="244">
        <v>0</v>
      </c>
      <c r="O24" s="17"/>
      <c r="P24" s="244">
        <v>0</v>
      </c>
      <c r="Q24" s="17"/>
      <c r="R24" s="244">
        <v>0</v>
      </c>
      <c r="S24" s="17"/>
      <c r="T24" s="118">
        <f>'[1]SE-62 (Conso)'!T22</f>
        <v>29649</v>
      </c>
      <c r="U24" s="17"/>
      <c r="V24" s="244">
        <v>0</v>
      </c>
      <c r="W24" s="118"/>
      <c r="X24" s="244">
        <v>0</v>
      </c>
      <c r="Y24" s="118"/>
      <c r="Z24" s="244">
        <v>0</v>
      </c>
      <c r="AA24" s="91"/>
      <c r="AB24" s="244">
        <v>0</v>
      </c>
      <c r="AC24" s="17"/>
      <c r="AD24" s="92">
        <f>SUM(D24:AB24)</f>
        <v>29649</v>
      </c>
      <c r="AE24" s="17"/>
      <c r="AF24" s="244">
        <v>0</v>
      </c>
      <c r="AG24" s="17"/>
      <c r="AH24" s="22">
        <f t="shared" si="1"/>
        <v>29649</v>
      </c>
    </row>
    <row r="25" spans="1:34" s="1" customFormat="1" ht="18.95" customHeight="1">
      <c r="A25" s="271"/>
      <c r="B25" s="271" t="s">
        <v>269</v>
      </c>
      <c r="C25" s="236">
        <v>15.2</v>
      </c>
      <c r="D25" s="244">
        <v>0</v>
      </c>
      <c r="E25" s="86"/>
      <c r="F25" s="244">
        <v>0</v>
      </c>
      <c r="G25" s="17"/>
      <c r="H25" s="244">
        <v>0</v>
      </c>
      <c r="I25" s="17"/>
      <c r="J25" s="244">
        <v>0</v>
      </c>
      <c r="K25" s="17"/>
      <c r="L25" s="244">
        <v>0</v>
      </c>
      <c r="M25" s="92"/>
      <c r="N25" s="244">
        <v>0</v>
      </c>
      <c r="O25" s="17"/>
      <c r="P25" s="118">
        <f>'[1]SE-62 (Conso)'!P23</f>
        <v>5455</v>
      </c>
      <c r="Q25" s="17"/>
      <c r="R25" s="244">
        <v>0</v>
      </c>
      <c r="S25" s="17"/>
      <c r="T25" s="118">
        <f>'[1]SE-62 (Conso)'!T23</f>
        <v>-5455</v>
      </c>
      <c r="U25" s="17"/>
      <c r="V25" s="244">
        <v>0</v>
      </c>
      <c r="W25" s="118"/>
      <c r="X25" s="244">
        <v>0</v>
      </c>
      <c r="Y25" s="118"/>
      <c r="Z25" s="244">
        <v>0</v>
      </c>
      <c r="AA25" s="91"/>
      <c r="AB25" s="244">
        <v>0</v>
      </c>
      <c r="AC25" s="17"/>
      <c r="AD25" s="268">
        <f>SUM(D25:AB25)</f>
        <v>0</v>
      </c>
      <c r="AE25" s="17"/>
      <c r="AF25" s="244">
        <v>0</v>
      </c>
      <c r="AG25" s="17"/>
      <c r="AH25" s="22">
        <f t="shared" ref="AH25" si="2">AD25+AF25</f>
        <v>0</v>
      </c>
    </row>
    <row r="26" spans="1:34" s="1" customFormat="1" ht="18.95" customHeight="1">
      <c r="A26" s="271"/>
      <c r="B26" s="271" t="s">
        <v>270</v>
      </c>
      <c r="C26" s="236">
        <v>20.2</v>
      </c>
      <c r="D26" s="244">
        <v>0</v>
      </c>
      <c r="E26" s="86"/>
      <c r="F26" s="244">
        <v>0</v>
      </c>
      <c r="G26" s="17"/>
      <c r="H26" s="244">
        <v>0</v>
      </c>
      <c r="I26" s="17"/>
      <c r="J26" s="244">
        <v>0</v>
      </c>
      <c r="K26" s="17"/>
      <c r="L26" s="244">
        <v>0</v>
      </c>
      <c r="M26" s="92"/>
      <c r="N26" s="244">
        <v>0</v>
      </c>
      <c r="O26" s="5"/>
      <c r="P26" s="244">
        <v>0</v>
      </c>
      <c r="Q26" s="252"/>
      <c r="R26" s="244">
        <v>0</v>
      </c>
      <c r="S26" s="5"/>
      <c r="T26" s="244">
        <v>0</v>
      </c>
      <c r="U26" s="5"/>
      <c r="V26" s="244">
        <v>0</v>
      </c>
      <c r="W26" s="244"/>
      <c r="X26" s="244">
        <v>0</v>
      </c>
      <c r="Y26" s="250"/>
      <c r="Z26" s="118">
        <f>'[1]SE-62 (Conso)'!Z24</f>
        <v>-2201574</v>
      </c>
      <c r="AA26" s="251"/>
      <c r="AB26" s="244">
        <v>0</v>
      </c>
      <c r="AC26" s="252"/>
      <c r="AD26" s="250">
        <f>SUM(D26:AC26)</f>
        <v>-2201574</v>
      </c>
      <c r="AE26" s="252"/>
      <c r="AF26" s="253">
        <v>0</v>
      </c>
      <c r="AG26" s="252"/>
      <c r="AH26" s="249">
        <f t="shared" ref="AH26" si="3">SUM(AD26:AG26)</f>
        <v>-2201574</v>
      </c>
    </row>
    <row r="27" spans="1:34" s="4" customFormat="1" ht="18.95" customHeight="1">
      <c r="A27" s="113"/>
      <c r="B27" s="215" t="s">
        <v>188</v>
      </c>
      <c r="C27" s="232"/>
      <c r="D27" s="244"/>
      <c r="E27" s="91"/>
      <c r="F27" s="244"/>
      <c r="G27" s="91"/>
      <c r="H27" s="244"/>
      <c r="I27" s="91"/>
      <c r="J27" s="244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2"/>
      <c r="V27" s="91"/>
      <c r="W27" s="17"/>
      <c r="X27" s="91"/>
      <c r="Y27" s="17"/>
      <c r="Z27" s="91"/>
      <c r="AA27" s="91"/>
      <c r="AB27" s="91"/>
      <c r="AC27" s="118"/>
      <c r="AD27" s="22"/>
      <c r="AE27" s="17"/>
      <c r="AF27" s="113"/>
      <c r="AG27" s="113"/>
      <c r="AH27" s="113"/>
    </row>
    <row r="28" spans="1:34" s="4" customFormat="1" ht="18.95" customHeight="1">
      <c r="A28" s="113"/>
      <c r="B28" s="417" t="s">
        <v>189</v>
      </c>
      <c r="C28" s="417"/>
      <c r="D28" s="268">
        <v>0</v>
      </c>
      <c r="E28" s="91"/>
      <c r="F28" s="268">
        <v>0</v>
      </c>
      <c r="G28" s="91"/>
      <c r="H28" s="268">
        <v>0</v>
      </c>
      <c r="I28" s="91"/>
      <c r="J28" s="268">
        <v>0</v>
      </c>
      <c r="K28" s="91"/>
      <c r="L28" s="268">
        <v>0</v>
      </c>
      <c r="M28" s="91"/>
      <c r="N28" s="268">
        <v>0</v>
      </c>
      <c r="O28" s="91"/>
      <c r="P28" s="268">
        <v>0</v>
      </c>
      <c r="Q28" s="91"/>
      <c r="R28" s="268">
        <v>0</v>
      </c>
      <c r="S28" s="91"/>
      <c r="T28" s="268">
        <v>0</v>
      </c>
      <c r="U28" s="92"/>
      <c r="V28" s="268">
        <v>0</v>
      </c>
      <c r="W28" s="17"/>
      <c r="X28" s="268">
        <v>0</v>
      </c>
      <c r="Y28" s="17"/>
      <c r="Z28" s="268">
        <v>0</v>
      </c>
      <c r="AA28" s="91"/>
      <c r="AB28" s="268">
        <v>0</v>
      </c>
      <c r="AC28" s="237"/>
      <c r="AD28" s="268">
        <f>SUM(D28:AB28)</f>
        <v>0</v>
      </c>
      <c r="AE28" s="17"/>
      <c r="AF28" s="118">
        <f>'[1]SE-62 (Conso)'!AF25</f>
        <v>-138093</v>
      </c>
      <c r="AG28" s="17"/>
      <c r="AH28" s="22">
        <f>AD27+AF28</f>
        <v>-138093</v>
      </c>
    </row>
    <row r="29" spans="1:34" s="4" customFormat="1" ht="18.95" customHeight="1">
      <c r="A29" s="113"/>
      <c r="B29" s="267" t="s">
        <v>263</v>
      </c>
      <c r="C29" s="266"/>
      <c r="D29" s="245">
        <v>0</v>
      </c>
      <c r="E29" s="91"/>
      <c r="F29" s="245">
        <v>0</v>
      </c>
      <c r="G29" s="91"/>
      <c r="H29" s="245">
        <v>0</v>
      </c>
      <c r="I29" s="91"/>
      <c r="J29" s="245">
        <v>0</v>
      </c>
      <c r="K29" s="91"/>
      <c r="L29" s="245">
        <v>0</v>
      </c>
      <c r="M29" s="91"/>
      <c r="N29" s="245">
        <v>0</v>
      </c>
      <c r="O29" s="91"/>
      <c r="P29" s="245">
        <v>0</v>
      </c>
      <c r="Q29" s="91"/>
      <c r="R29" s="245">
        <v>0</v>
      </c>
      <c r="S29" s="91"/>
      <c r="T29" s="245">
        <v>0</v>
      </c>
      <c r="U29" s="92"/>
      <c r="V29" s="242">
        <f>'[1]SE-62 (Conso)'!V26</f>
        <v>6067</v>
      </c>
      <c r="W29" s="17"/>
      <c r="X29" s="245">
        <v>0</v>
      </c>
      <c r="Y29" s="17"/>
      <c r="Z29" s="242">
        <f>'[1]SE-62 (Conso)'!Z26</f>
        <v>-6067</v>
      </c>
      <c r="AA29" s="91"/>
      <c r="AB29" s="245">
        <v>0</v>
      </c>
      <c r="AC29" s="237"/>
      <c r="AD29" s="245">
        <f>SUM(D29:AB29)</f>
        <v>0</v>
      </c>
      <c r="AE29" s="17"/>
      <c r="AF29" s="245">
        <v>0</v>
      </c>
      <c r="AG29" s="17"/>
      <c r="AH29" s="272">
        <f>AD28+AF29</f>
        <v>0</v>
      </c>
    </row>
    <row r="30" spans="1:34" s="1" customFormat="1" ht="18.95" customHeight="1">
      <c r="A30" s="215"/>
      <c r="B30" s="112" t="s">
        <v>190</v>
      </c>
      <c r="C30" s="232"/>
      <c r="D30" s="116"/>
      <c r="E30" s="118"/>
      <c r="F30" s="246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215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6"/>
    </row>
    <row r="31" spans="1:34" s="2" customFormat="1" ht="18.95" customHeight="1">
      <c r="A31" s="87"/>
      <c r="B31" s="112" t="s">
        <v>191</v>
      </c>
      <c r="C31" s="239"/>
      <c r="D31" s="89">
        <f>SUM(D22:D29)</f>
        <v>2353</v>
      </c>
      <c r="E31" s="22"/>
      <c r="F31" s="89">
        <f>SUM(F22:F29)</f>
        <v>13098</v>
      </c>
      <c r="G31" s="22"/>
      <c r="H31" s="89">
        <f>SUM(H22:H29)</f>
        <v>106048</v>
      </c>
      <c r="I31" s="22"/>
      <c r="J31" s="247">
        <f>SUM(J22:J29)</f>
        <v>0</v>
      </c>
      <c r="K31" s="22"/>
      <c r="L31" s="247">
        <f>SUM(L22:L29)</f>
        <v>0</v>
      </c>
      <c r="M31" s="22"/>
      <c r="N31" s="247">
        <f>SUM(N22:N29)</f>
        <v>0</v>
      </c>
      <c r="O31" s="22"/>
      <c r="P31" s="89">
        <f>SUM(P22:P29)</f>
        <v>5455</v>
      </c>
      <c r="Q31" s="22"/>
      <c r="R31" s="247">
        <f>SUM(R22:R29)</f>
        <v>0</v>
      </c>
      <c r="S31" s="92"/>
      <c r="T31" s="89">
        <f>SUM(T22:T29)</f>
        <v>2882</v>
      </c>
      <c r="U31" s="92"/>
      <c r="V31" s="89">
        <f>SUM(V22:V29)</f>
        <v>6067</v>
      </c>
      <c r="W31" s="22"/>
      <c r="X31" s="245">
        <f>SUM(X22:X29)</f>
        <v>0</v>
      </c>
      <c r="Y31" s="22"/>
      <c r="Z31" s="269">
        <f>SUM(Z22:Z29)</f>
        <v>-2207641</v>
      </c>
      <c r="AA31" s="22"/>
      <c r="AB31" s="247">
        <f>SUM(AB22:AB29)</f>
        <v>0</v>
      </c>
      <c r="AC31" s="22"/>
      <c r="AD31" s="89">
        <f>SUM(AD22:AD29)</f>
        <v>-2071738</v>
      </c>
      <c r="AE31" s="22"/>
      <c r="AF31" s="89">
        <f>SUM(AF22:AF29)</f>
        <v>-138093</v>
      </c>
      <c r="AG31" s="22"/>
      <c r="AH31" s="89">
        <f>SUM(AH22:AH29)</f>
        <v>-2209831</v>
      </c>
    </row>
    <row r="32" spans="1:34" s="1" customFormat="1" ht="9" customHeight="1">
      <c r="A32" s="215"/>
      <c r="B32" s="215"/>
      <c r="C32" s="232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8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</row>
    <row r="33" spans="1:34" s="1" customFormat="1" ht="18.95" customHeight="1">
      <c r="A33" s="215"/>
      <c r="B33" s="112" t="s">
        <v>192</v>
      </c>
      <c r="C33" s="232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8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27"/>
      <c r="AG33" s="116"/>
      <c r="AH33" s="131"/>
    </row>
    <row r="34" spans="1:34" s="1" customFormat="1" ht="18.95" customHeight="1">
      <c r="A34" s="215"/>
      <c r="B34" s="215" t="s">
        <v>262</v>
      </c>
      <c r="C34" s="21"/>
      <c r="D34" s="245">
        <v>0</v>
      </c>
      <c r="E34" s="91"/>
      <c r="F34" s="245">
        <v>0</v>
      </c>
      <c r="G34" s="91"/>
      <c r="H34" s="245">
        <v>0</v>
      </c>
      <c r="I34" s="91"/>
      <c r="J34" s="245">
        <v>0</v>
      </c>
      <c r="K34" s="92"/>
      <c r="L34" s="242">
        <f>'[1]SE-62 (Conso)'!L32</f>
        <v>-75491</v>
      </c>
      <c r="M34" s="92"/>
      <c r="N34" s="245">
        <v>0</v>
      </c>
      <c r="O34" s="91"/>
      <c r="P34" s="245">
        <v>0</v>
      </c>
      <c r="Q34" s="91"/>
      <c r="R34" s="245">
        <v>0</v>
      </c>
      <c r="S34" s="91"/>
      <c r="T34" s="245">
        <v>0</v>
      </c>
      <c r="U34" s="92"/>
      <c r="V34" s="245">
        <v>0</v>
      </c>
      <c r="W34" s="91"/>
      <c r="X34" s="245">
        <v>0</v>
      </c>
      <c r="Y34" s="91"/>
      <c r="Z34" s="245">
        <v>0</v>
      </c>
      <c r="AA34" s="91"/>
      <c r="AB34" s="245">
        <v>0</v>
      </c>
      <c r="AC34" s="237"/>
      <c r="AD34" s="301">
        <f>SUM(D34:AC34)</f>
        <v>-75491</v>
      </c>
      <c r="AE34" s="17"/>
      <c r="AF34" s="241">
        <f>'[1]SE-62 (Conso)'!AF31</f>
        <v>-95692</v>
      </c>
      <c r="AG34" s="17"/>
      <c r="AH34" s="89">
        <f>AD34+AF34</f>
        <v>-171183</v>
      </c>
    </row>
    <row r="35" spans="1:34" s="1" customFormat="1" ht="18.95" customHeight="1">
      <c r="A35" s="215"/>
      <c r="B35" s="112" t="s">
        <v>193</v>
      </c>
      <c r="C35" s="21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 s="2" customFormat="1" ht="18.95" customHeight="1">
      <c r="A36" s="87"/>
      <c r="B36" s="112" t="s">
        <v>194</v>
      </c>
      <c r="C36" s="6"/>
      <c r="D36" s="245">
        <v>0</v>
      </c>
      <c r="E36" s="91"/>
      <c r="F36" s="245">
        <v>0</v>
      </c>
      <c r="G36" s="91"/>
      <c r="H36" s="245">
        <v>0</v>
      </c>
      <c r="I36" s="91"/>
      <c r="J36" s="245">
        <v>0</v>
      </c>
      <c r="K36" s="22"/>
      <c r="L36" s="89">
        <f>SUM(L34)</f>
        <v>-75491</v>
      </c>
      <c r="M36" s="22"/>
      <c r="N36" s="245">
        <f>SUM(N34)</f>
        <v>0</v>
      </c>
      <c r="O36" s="22"/>
      <c r="P36" s="245">
        <f>SUM(P34)</f>
        <v>0</v>
      </c>
      <c r="Q36" s="22"/>
      <c r="R36" s="245">
        <f>SUM(R34)</f>
        <v>0</v>
      </c>
      <c r="S36" s="22"/>
      <c r="T36" s="245">
        <f>SUM(T34)</f>
        <v>0</v>
      </c>
      <c r="U36" s="22"/>
      <c r="V36" s="245">
        <f>SUM(V34)</f>
        <v>0</v>
      </c>
      <c r="W36" s="17"/>
      <c r="X36" s="245">
        <f>SUM(X34)</f>
        <v>0</v>
      </c>
      <c r="Y36" s="17"/>
      <c r="Z36" s="245">
        <f>SUM(Z34)</f>
        <v>0</v>
      </c>
      <c r="AA36" s="17"/>
      <c r="AB36" s="245">
        <f>SUM(AB34)</f>
        <v>0</v>
      </c>
      <c r="AC36" s="17"/>
      <c r="AD36" s="89">
        <f>SUM(AD34:AD34)</f>
        <v>-75491</v>
      </c>
      <c r="AE36" s="17"/>
      <c r="AF36" s="89">
        <f>SUM(AF34)</f>
        <v>-95692</v>
      </c>
      <c r="AG36" s="17"/>
      <c r="AH36" s="89">
        <f>SUM(AH34:AH34)</f>
        <v>-171183</v>
      </c>
    </row>
    <row r="37" spans="1:34" s="1" customFormat="1" ht="18.95" customHeight="1">
      <c r="A37" s="87" t="s">
        <v>318</v>
      </c>
      <c r="B37" s="215"/>
      <c r="C37" s="21"/>
      <c r="D37" s="118"/>
      <c r="E37" s="118"/>
      <c r="F37" s="118"/>
      <c r="G37" s="118"/>
      <c r="H37" s="118"/>
      <c r="I37" s="118"/>
      <c r="J37" s="118"/>
      <c r="K37" s="118"/>
      <c r="L37" s="92"/>
      <c r="M37" s="92"/>
      <c r="N37" s="86"/>
      <c r="O37" s="118"/>
      <c r="P37" s="86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6"/>
    </row>
    <row r="38" spans="1:34" s="2" customFormat="1" ht="18.95" customHeight="1">
      <c r="A38" s="87"/>
      <c r="B38" s="87" t="s">
        <v>195</v>
      </c>
      <c r="C38" s="6"/>
      <c r="D38" s="89">
        <f>D31+D36</f>
        <v>2353</v>
      </c>
      <c r="E38" s="22"/>
      <c r="F38" s="89">
        <f>F31+F36</f>
        <v>13098</v>
      </c>
      <c r="G38" s="22"/>
      <c r="H38" s="89">
        <f>H31+H36</f>
        <v>106048</v>
      </c>
      <c r="I38" s="22"/>
      <c r="J38" s="247">
        <f>J31+J36</f>
        <v>0</v>
      </c>
      <c r="K38" s="22"/>
      <c r="L38" s="89">
        <f>L31+L36</f>
        <v>-75491</v>
      </c>
      <c r="M38" s="22"/>
      <c r="N38" s="247">
        <f>N31+N36</f>
        <v>0</v>
      </c>
      <c r="O38" s="22"/>
      <c r="P38" s="89">
        <f>P31+P36</f>
        <v>5455</v>
      </c>
      <c r="Q38" s="22"/>
      <c r="R38" s="247">
        <f>R31+R36</f>
        <v>0</v>
      </c>
      <c r="S38" s="22"/>
      <c r="T38" s="89">
        <f>T31+T36</f>
        <v>2882</v>
      </c>
      <c r="U38" s="22"/>
      <c r="V38" s="89">
        <f>V31+V36</f>
        <v>6067</v>
      </c>
      <c r="W38" s="14"/>
      <c r="X38" s="247">
        <f>X31+X36</f>
        <v>0</v>
      </c>
      <c r="Y38" s="14"/>
      <c r="Z38" s="269">
        <f>Z31+Z36</f>
        <v>-2207641</v>
      </c>
      <c r="AA38" s="14"/>
      <c r="AB38" s="245">
        <f>AB31+AB36</f>
        <v>0</v>
      </c>
      <c r="AC38" s="17"/>
      <c r="AD38" s="89">
        <f>AD31+AD36</f>
        <v>-2147229</v>
      </c>
      <c r="AE38" s="17"/>
      <c r="AF38" s="89">
        <f>AF31+AF36</f>
        <v>-233785</v>
      </c>
      <c r="AG38" s="17"/>
      <c r="AH38" s="89">
        <f>AH31+AH36</f>
        <v>-2381014</v>
      </c>
    </row>
    <row r="39" spans="1:34" s="1" customFormat="1" ht="9" customHeight="1">
      <c r="A39" s="215"/>
      <c r="B39" s="215"/>
      <c r="C39" s="232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8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</row>
    <row r="40" spans="1:34" s="1" customFormat="1" ht="18.95" customHeight="1">
      <c r="A40" s="87" t="s">
        <v>171</v>
      </c>
      <c r="B40" s="215"/>
      <c r="C40" s="21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86"/>
      <c r="O40" s="116"/>
      <c r="P40" s="116"/>
      <c r="Q40" s="116"/>
      <c r="R40" s="116"/>
      <c r="S40" s="116"/>
      <c r="T40" s="8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</row>
    <row r="41" spans="1:34" s="1" customFormat="1" ht="18.95" customHeight="1">
      <c r="A41" s="87"/>
      <c r="B41" s="215" t="s">
        <v>90</v>
      </c>
      <c r="C41" s="21"/>
      <c r="D41" s="244">
        <v>0</v>
      </c>
      <c r="E41" s="22"/>
      <c r="F41" s="244">
        <v>0</v>
      </c>
      <c r="G41" s="22"/>
      <c r="H41" s="244">
        <v>0</v>
      </c>
      <c r="I41" s="22"/>
      <c r="J41" s="244">
        <v>0</v>
      </c>
      <c r="K41" s="22"/>
      <c r="L41" s="244">
        <v>0</v>
      </c>
      <c r="M41" s="22"/>
      <c r="N41" s="244">
        <v>0</v>
      </c>
      <c r="O41" s="22"/>
      <c r="P41" s="244">
        <v>0</v>
      </c>
      <c r="Q41" s="22"/>
      <c r="R41" s="244">
        <v>0</v>
      </c>
      <c r="S41" s="22"/>
      <c r="T41" s="244">
        <v>0</v>
      </c>
      <c r="U41" s="92"/>
      <c r="V41" s="244">
        <v>0</v>
      </c>
      <c r="W41" s="14"/>
      <c r="X41" s="244">
        <v>0</v>
      </c>
      <c r="Y41" s="118"/>
      <c r="Z41" s="92">
        <f>'[1]SE-62 (Conso)'!Z35</f>
        <v>3031614</v>
      </c>
      <c r="AA41" s="86"/>
      <c r="AB41" s="244">
        <v>0</v>
      </c>
      <c r="AC41" s="118"/>
      <c r="AD41" s="210">
        <f>SUM(D41:AC41)</f>
        <v>3031614</v>
      </c>
      <c r="AE41" s="118"/>
      <c r="AF41" s="92">
        <f>'[1]SE-62 (Conso)'!AF35</f>
        <v>284137</v>
      </c>
      <c r="AG41" s="118"/>
      <c r="AH41" s="22">
        <f>AD41+AF41</f>
        <v>3315751</v>
      </c>
    </row>
    <row r="42" spans="1:34" s="1" customFormat="1" ht="18.95" customHeight="1">
      <c r="A42" s="87"/>
      <c r="B42" s="215" t="s">
        <v>196</v>
      </c>
      <c r="C42" s="21"/>
      <c r="D42" s="245">
        <v>0</v>
      </c>
      <c r="E42" s="22"/>
      <c r="F42" s="245">
        <v>0</v>
      </c>
      <c r="G42" s="22"/>
      <c r="H42" s="245">
        <v>0</v>
      </c>
      <c r="I42" s="22"/>
      <c r="J42" s="245">
        <v>0</v>
      </c>
      <c r="K42" s="22"/>
      <c r="L42" s="245">
        <v>0</v>
      </c>
      <c r="M42" s="22"/>
      <c r="N42" s="245">
        <v>0</v>
      </c>
      <c r="O42" s="22"/>
      <c r="P42" s="245">
        <v>0</v>
      </c>
      <c r="Q42" s="22"/>
      <c r="R42" s="245">
        <v>0</v>
      </c>
      <c r="S42" s="92"/>
      <c r="T42" s="245">
        <v>0</v>
      </c>
      <c r="U42" s="240"/>
      <c r="V42" s="245">
        <v>0</v>
      </c>
      <c r="W42" s="118"/>
      <c r="X42" s="245">
        <v>0</v>
      </c>
      <c r="Y42" s="118"/>
      <c r="Z42" s="241">
        <v>-24619</v>
      </c>
      <c r="AA42" s="92"/>
      <c r="AB42" s="241">
        <v>-313212</v>
      </c>
      <c r="AC42" s="118"/>
      <c r="AD42" s="301">
        <f>SUM(D42:AC42)</f>
        <v>-337831</v>
      </c>
      <c r="AE42" s="92"/>
      <c r="AF42" s="241">
        <f>'[1]SE-62 (Conso)'!AF36</f>
        <v>-84891</v>
      </c>
      <c r="AG42" s="92"/>
      <c r="AH42" s="89">
        <f>AD42+AF42</f>
        <v>-422722</v>
      </c>
    </row>
    <row r="43" spans="1:34" s="2" customFormat="1" ht="18.95" customHeight="1">
      <c r="A43" s="87" t="s">
        <v>169</v>
      </c>
      <c r="B43" s="87"/>
      <c r="C43" s="6"/>
      <c r="D43" s="245">
        <f>SUM(D41:D42)</f>
        <v>0</v>
      </c>
      <c r="E43" s="22"/>
      <c r="F43" s="245">
        <f t="shared" ref="F43:AH43" si="4">SUM(F41:F42)</f>
        <v>0</v>
      </c>
      <c r="G43" s="22"/>
      <c r="H43" s="245">
        <f t="shared" si="4"/>
        <v>0</v>
      </c>
      <c r="I43" s="22"/>
      <c r="J43" s="245">
        <f t="shared" si="4"/>
        <v>0</v>
      </c>
      <c r="K43" s="22"/>
      <c r="L43" s="245">
        <f t="shared" si="4"/>
        <v>0</v>
      </c>
      <c r="M43" s="22"/>
      <c r="N43" s="245">
        <f t="shared" si="4"/>
        <v>0</v>
      </c>
      <c r="O43" s="22"/>
      <c r="P43" s="245">
        <f t="shared" si="4"/>
        <v>0</v>
      </c>
      <c r="Q43" s="22"/>
      <c r="R43" s="245">
        <f t="shared" si="4"/>
        <v>0</v>
      </c>
      <c r="S43" s="22"/>
      <c r="T43" s="245">
        <f t="shared" si="4"/>
        <v>0</v>
      </c>
      <c r="U43" s="22"/>
      <c r="V43" s="245">
        <f>SUM(V41:V42)</f>
        <v>0</v>
      </c>
      <c r="W43" s="22"/>
      <c r="X43" s="245">
        <f t="shared" si="4"/>
        <v>0</v>
      </c>
      <c r="Y43" s="22"/>
      <c r="Z43" s="89">
        <f t="shared" si="4"/>
        <v>3006995</v>
      </c>
      <c r="AA43" s="22"/>
      <c r="AB43" s="89">
        <f t="shared" si="4"/>
        <v>-313212</v>
      </c>
      <c r="AC43" s="22"/>
      <c r="AD43" s="89">
        <f t="shared" si="4"/>
        <v>2693783</v>
      </c>
      <c r="AE43" s="22"/>
      <c r="AF43" s="89">
        <f t="shared" si="4"/>
        <v>199246</v>
      </c>
      <c r="AG43" s="22"/>
      <c r="AH43" s="89">
        <f t="shared" si="4"/>
        <v>2893029</v>
      </c>
    </row>
    <row r="44" spans="1:34" s="1" customFormat="1" ht="18.95" customHeight="1" thickBot="1">
      <c r="A44" s="87" t="s">
        <v>273</v>
      </c>
      <c r="B44" s="87"/>
      <c r="C44" s="87"/>
      <c r="D44" s="132">
        <f>SUM(D16,D38,D43)</f>
        <v>4005048</v>
      </c>
      <c r="E44" s="116"/>
      <c r="F44" s="132">
        <f t="shared" ref="F44:AH44" si="5">SUM(F16,F38,F43)</f>
        <v>16094</v>
      </c>
      <c r="G44" s="116">
        <f t="shared" si="5"/>
        <v>0</v>
      </c>
      <c r="H44" s="132">
        <f t="shared" si="5"/>
        <v>85805443</v>
      </c>
      <c r="I44" s="116">
        <f t="shared" si="5"/>
        <v>0</v>
      </c>
      <c r="J44" s="132">
        <f t="shared" si="5"/>
        <v>-547379</v>
      </c>
      <c r="K44" s="116">
        <f t="shared" si="5"/>
        <v>0</v>
      </c>
      <c r="L44" s="132">
        <f t="shared" si="5"/>
        <v>9661</v>
      </c>
      <c r="M44" s="116">
        <f t="shared" si="5"/>
        <v>0</v>
      </c>
      <c r="N44" s="132">
        <f t="shared" si="5"/>
        <v>36868</v>
      </c>
      <c r="O44" s="116">
        <f t="shared" si="5"/>
        <v>0</v>
      </c>
      <c r="P44" s="132">
        <f t="shared" si="5"/>
        <v>89456</v>
      </c>
      <c r="Q44" s="116">
        <f t="shared" si="5"/>
        <v>0</v>
      </c>
      <c r="R44" s="132">
        <f t="shared" si="5"/>
        <v>32174</v>
      </c>
      <c r="S44" s="116">
        <f t="shared" si="5"/>
        <v>0</v>
      </c>
      <c r="T44" s="132">
        <f t="shared" si="5"/>
        <v>119845</v>
      </c>
      <c r="U44" s="116">
        <f t="shared" si="5"/>
        <v>0</v>
      </c>
      <c r="V44" s="132">
        <f t="shared" si="5"/>
        <v>411463</v>
      </c>
      <c r="W44" s="116">
        <f t="shared" si="5"/>
        <v>0</v>
      </c>
      <c r="X44" s="132">
        <f t="shared" si="5"/>
        <v>87400</v>
      </c>
      <c r="Y44" s="116">
        <f t="shared" si="5"/>
        <v>0</v>
      </c>
      <c r="Z44" s="132">
        <f t="shared" si="5"/>
        <v>21792910</v>
      </c>
      <c r="AA44" s="116">
        <f t="shared" si="5"/>
        <v>0</v>
      </c>
      <c r="AB44" s="132">
        <f t="shared" si="5"/>
        <v>-800101</v>
      </c>
      <c r="AC44" s="116">
        <f t="shared" si="5"/>
        <v>0</v>
      </c>
      <c r="AD44" s="132">
        <f t="shared" si="5"/>
        <v>111058882</v>
      </c>
      <c r="AE44" s="116">
        <f t="shared" si="5"/>
        <v>0</v>
      </c>
      <c r="AF44" s="132">
        <f t="shared" si="5"/>
        <v>4537391</v>
      </c>
      <c r="AG44" s="116">
        <f t="shared" si="5"/>
        <v>0</v>
      </c>
      <c r="AH44" s="132">
        <f t="shared" si="5"/>
        <v>115596273</v>
      </c>
    </row>
    <row r="45" spans="1:34" s="1" customFormat="1" ht="18.95" customHeight="1" thickTop="1">
      <c r="A45" s="2"/>
      <c r="B45" s="2"/>
      <c r="C45" s="2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1:34" s="1" customFormat="1" ht="16.5" customHeight="1">
      <c r="A46" s="2"/>
      <c r="B46" s="2"/>
      <c r="C46" s="2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1:34" s="1" customFormat="1" ht="16.5" customHeight="1">
      <c r="A47" s="2"/>
      <c r="B47" s="2"/>
      <c r="C47" s="2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 s="1" customFormat="1" ht="16.5" customHeight="1">
      <c r="A48" s="2"/>
      <c r="B48" s="2"/>
      <c r="C48" s="2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s="1" customFormat="1" ht="15.75" customHeight="1">
      <c r="A49" s="2"/>
      <c r="B49" s="2"/>
      <c r="C49" s="2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:34" s="1" customFormat="1" ht="15.75" customHeight="1">
      <c r="A50" s="2"/>
      <c r="B50" s="2"/>
      <c r="C50" s="2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:34" s="1" customFormat="1" ht="15.75" customHeight="1">
      <c r="A51" s="2"/>
      <c r="B51" s="2"/>
      <c r="C51" s="2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:34" s="1" customFormat="1" ht="18.95" customHeight="1">
      <c r="A52" s="2"/>
      <c r="B52" s="2"/>
      <c r="C52" s="2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:34" s="1" customFormat="1" ht="18.95" customHeight="1">
      <c r="A53" s="2"/>
      <c r="B53" s="2"/>
      <c r="C53" s="2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:34" s="1" customFormat="1" ht="18.95" customHeight="1">
      <c r="A54" s="2"/>
      <c r="B54" s="2"/>
      <c r="C54" s="2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:34" s="1" customFormat="1" ht="18.95" customHeight="1">
      <c r="A55" s="2"/>
      <c r="B55" s="2"/>
      <c r="C55" s="2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:34" s="1" customFormat="1" ht="18.95" customHeight="1">
      <c r="A56" s="215" t="s">
        <v>82</v>
      </c>
      <c r="B56" s="2"/>
      <c r="C56" s="2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:34" s="70" customFormat="1" ht="21" customHeight="1">
      <c r="A57" s="97"/>
      <c r="B57" s="97"/>
      <c r="C57" s="97"/>
      <c r="D57" s="98"/>
      <c r="E57" s="98"/>
      <c r="F57" s="98"/>
      <c r="G57" s="98"/>
      <c r="H57" s="98"/>
      <c r="I57" s="99"/>
      <c r="J57" s="98"/>
      <c r="K57" s="99"/>
      <c r="L57" s="99"/>
      <c r="M57" s="99"/>
      <c r="N57" s="98"/>
      <c r="O57" s="99"/>
      <c r="P57" s="99"/>
      <c r="Q57" s="99"/>
      <c r="R57" s="98"/>
      <c r="S57" s="99"/>
      <c r="T57" s="99"/>
      <c r="U57" s="99"/>
      <c r="V57" s="98"/>
      <c r="W57" s="99"/>
      <c r="X57" s="98"/>
      <c r="Y57" s="98"/>
      <c r="Z57" s="98"/>
      <c r="AA57" s="98"/>
      <c r="AB57" s="98"/>
      <c r="AC57" s="98"/>
      <c r="AD57" s="98"/>
      <c r="AE57" s="99"/>
      <c r="AF57" s="98"/>
      <c r="AG57" s="99"/>
      <c r="AH57" s="98"/>
    </row>
    <row r="58" spans="1:34" s="70" customFormat="1" ht="21" customHeight="1">
      <c r="A58" s="411">
        <v>9</v>
      </c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  <c r="AC58" s="411"/>
      <c r="AD58" s="411"/>
      <c r="AE58" s="411"/>
      <c r="AF58" s="411"/>
      <c r="AG58" s="411"/>
      <c r="AH58" s="411"/>
    </row>
    <row r="59" spans="1:34" s="70" customFormat="1" ht="21" customHeight="1">
      <c r="D59" s="93"/>
      <c r="E59" s="93"/>
      <c r="F59" s="93"/>
      <c r="G59" s="93"/>
      <c r="H59" s="93"/>
      <c r="I59" s="93"/>
      <c r="J59" s="93"/>
      <c r="K59" s="93"/>
      <c r="L59" s="100"/>
      <c r="M59" s="100"/>
      <c r="N59" s="93"/>
      <c r="O59" s="93"/>
      <c r="P59" s="93"/>
      <c r="Q59" s="93"/>
      <c r="R59" s="93"/>
      <c r="S59" s="100"/>
      <c r="T59" s="100"/>
      <c r="U59" s="100"/>
      <c r="V59" s="94"/>
      <c r="W59" s="93"/>
      <c r="X59" s="93"/>
      <c r="Y59" s="101"/>
      <c r="Z59" s="93"/>
      <c r="AA59" s="93"/>
      <c r="AB59" s="100"/>
      <c r="AC59" s="93"/>
      <c r="AD59" s="102"/>
      <c r="AE59" s="100"/>
      <c r="AF59" s="103"/>
      <c r="AG59" s="100"/>
      <c r="AH59" s="101"/>
    </row>
    <row r="60" spans="1:34" s="70" customFormat="1" ht="21" customHeight="1">
      <c r="D60" s="98"/>
      <c r="E60" s="98"/>
      <c r="F60" s="98"/>
      <c r="G60" s="98"/>
      <c r="H60" s="98"/>
      <c r="I60" s="93"/>
      <c r="J60" s="98"/>
      <c r="K60" s="93"/>
      <c r="L60" s="100"/>
      <c r="M60" s="100"/>
      <c r="N60" s="98"/>
      <c r="O60" s="93"/>
      <c r="P60" s="93"/>
      <c r="Q60" s="93"/>
      <c r="R60" s="98"/>
      <c r="S60" s="100"/>
      <c r="T60" s="100"/>
      <c r="U60" s="100"/>
      <c r="V60" s="98"/>
      <c r="W60" s="93"/>
      <c r="X60" s="98"/>
      <c r="Y60" s="101"/>
      <c r="Z60" s="98"/>
      <c r="AA60" s="98"/>
      <c r="AB60" s="98"/>
      <c r="AC60" s="98"/>
      <c r="AD60" s="98"/>
      <c r="AE60" s="100"/>
      <c r="AF60" s="104"/>
      <c r="AG60" s="100"/>
      <c r="AH60" s="102"/>
    </row>
    <row r="61" spans="1:34" s="70" customFormat="1" ht="21" customHeight="1">
      <c r="D61" s="93"/>
      <c r="E61" s="93"/>
      <c r="F61" s="93"/>
      <c r="G61" s="93"/>
      <c r="H61" s="93"/>
      <c r="I61" s="93"/>
      <c r="J61" s="93"/>
      <c r="K61" s="93"/>
      <c r="L61" s="100"/>
      <c r="M61" s="100"/>
      <c r="N61" s="93"/>
      <c r="O61" s="93"/>
      <c r="P61" s="93"/>
      <c r="Q61" s="93"/>
      <c r="R61" s="93"/>
      <c r="S61" s="100"/>
      <c r="T61" s="100"/>
      <c r="U61" s="100"/>
      <c r="V61" s="93"/>
      <c r="W61" s="93"/>
      <c r="X61" s="93"/>
      <c r="Y61" s="101"/>
      <c r="Z61" s="93"/>
      <c r="AA61" s="93"/>
      <c r="AB61" s="100"/>
      <c r="AC61" s="93"/>
      <c r="AD61" s="102"/>
      <c r="AE61" s="100"/>
      <c r="AF61" s="104"/>
      <c r="AG61" s="100"/>
      <c r="AH61" s="102"/>
    </row>
    <row r="62" spans="1:34" s="70" customFormat="1" ht="21" customHeight="1">
      <c r="A62" s="97"/>
      <c r="D62" s="93"/>
      <c r="E62" s="93"/>
      <c r="F62" s="93"/>
      <c r="G62" s="93"/>
      <c r="H62" s="93"/>
      <c r="I62" s="93"/>
      <c r="J62" s="93"/>
      <c r="K62" s="93"/>
      <c r="L62" s="100"/>
      <c r="M62" s="100"/>
      <c r="N62" s="93"/>
      <c r="O62" s="93"/>
      <c r="P62" s="93"/>
      <c r="Q62" s="93"/>
      <c r="R62" s="93"/>
      <c r="S62" s="100"/>
      <c r="T62" s="100"/>
      <c r="U62" s="100"/>
      <c r="V62" s="93"/>
      <c r="W62" s="93"/>
      <c r="X62" s="93"/>
      <c r="Y62" s="101"/>
      <c r="Z62" s="93"/>
      <c r="AA62" s="93"/>
      <c r="AB62" s="100"/>
      <c r="AC62" s="93"/>
      <c r="AD62" s="102"/>
      <c r="AE62" s="100"/>
      <c r="AF62" s="104"/>
      <c r="AG62" s="100"/>
      <c r="AH62" s="102"/>
    </row>
    <row r="63" spans="1:34" s="97" customFormat="1" ht="21" customHeight="1">
      <c r="D63" s="98"/>
      <c r="E63" s="98"/>
      <c r="F63" s="98"/>
      <c r="G63" s="98"/>
      <c r="H63" s="98"/>
      <c r="I63" s="105"/>
      <c r="J63" s="98"/>
      <c r="K63" s="105"/>
      <c r="L63" s="99"/>
      <c r="M63" s="99"/>
      <c r="N63" s="105"/>
      <c r="O63" s="105"/>
      <c r="P63" s="105"/>
      <c r="Q63" s="105"/>
      <c r="R63" s="98"/>
      <c r="S63" s="99"/>
      <c r="T63" s="99"/>
      <c r="U63" s="99"/>
      <c r="V63" s="98"/>
      <c r="W63" s="105"/>
      <c r="X63" s="98"/>
      <c r="Y63" s="98"/>
      <c r="Z63" s="98"/>
      <c r="AA63" s="98"/>
      <c r="AB63" s="98"/>
      <c r="AC63" s="98"/>
      <c r="AD63" s="98"/>
      <c r="AE63" s="99"/>
      <c r="AF63" s="106"/>
      <c r="AG63" s="99"/>
      <c r="AH63" s="107"/>
    </row>
    <row r="64" spans="1:34" s="70" customFormat="1" ht="21" customHeight="1">
      <c r="B64" s="97"/>
      <c r="D64" s="93"/>
      <c r="E64" s="93"/>
      <c r="F64" s="93"/>
      <c r="G64" s="93"/>
      <c r="H64" s="93"/>
      <c r="I64" s="93"/>
      <c r="J64" s="93"/>
      <c r="K64" s="93"/>
      <c r="L64" s="100"/>
      <c r="M64" s="100"/>
      <c r="N64" s="93"/>
      <c r="O64" s="93"/>
      <c r="P64" s="93"/>
      <c r="Q64" s="93"/>
      <c r="R64" s="93"/>
      <c r="S64" s="100"/>
      <c r="T64" s="100"/>
      <c r="U64" s="100"/>
      <c r="V64" s="93"/>
      <c r="W64" s="93"/>
      <c r="X64" s="93"/>
      <c r="Y64" s="101"/>
      <c r="Z64" s="93"/>
      <c r="AA64" s="93"/>
      <c r="AB64" s="100"/>
      <c r="AC64" s="93"/>
      <c r="AD64" s="102"/>
      <c r="AE64" s="100"/>
      <c r="AF64" s="104"/>
      <c r="AG64" s="100"/>
      <c r="AH64" s="102"/>
    </row>
    <row r="65" spans="1:34" s="70" customFormat="1" ht="21" customHeight="1">
      <c r="A65" s="97"/>
      <c r="D65" s="93"/>
      <c r="E65" s="93"/>
      <c r="F65" s="93"/>
      <c r="G65" s="93"/>
      <c r="H65" s="93"/>
      <c r="I65" s="93"/>
      <c r="J65" s="93"/>
      <c r="K65" s="93"/>
      <c r="L65" s="100"/>
      <c r="M65" s="100"/>
      <c r="N65" s="93"/>
      <c r="O65" s="93"/>
      <c r="P65" s="93"/>
      <c r="Q65" s="93"/>
      <c r="R65" s="93"/>
      <c r="S65" s="100"/>
      <c r="T65" s="100"/>
      <c r="U65" s="100"/>
      <c r="V65" s="93"/>
      <c r="W65" s="93"/>
      <c r="X65" s="93"/>
      <c r="Y65" s="101"/>
      <c r="Z65" s="93"/>
      <c r="AA65" s="93"/>
      <c r="AB65" s="100"/>
      <c r="AC65" s="93"/>
      <c r="AD65" s="102"/>
      <c r="AE65" s="100"/>
      <c r="AF65" s="104"/>
      <c r="AG65" s="100"/>
      <c r="AH65" s="102"/>
    </row>
    <row r="66" spans="1:34" s="70" customFormat="1" ht="21" customHeight="1">
      <c r="A66" s="97"/>
      <c r="D66" s="98"/>
      <c r="E66" s="98"/>
      <c r="F66" s="98"/>
      <c r="G66" s="98"/>
      <c r="H66" s="98"/>
      <c r="I66" s="93"/>
      <c r="J66" s="98"/>
      <c r="K66" s="93"/>
      <c r="L66" s="100"/>
      <c r="M66" s="100"/>
      <c r="N66" s="98"/>
      <c r="O66" s="93"/>
      <c r="P66" s="93"/>
      <c r="Q66" s="93"/>
      <c r="R66" s="98"/>
      <c r="S66" s="100"/>
      <c r="T66" s="100"/>
      <c r="U66" s="100"/>
      <c r="V66" s="98"/>
      <c r="W66" s="93"/>
      <c r="X66" s="98"/>
      <c r="Y66" s="101"/>
      <c r="Z66" s="102"/>
      <c r="AA66" s="102"/>
      <c r="AB66" s="98"/>
      <c r="AC66" s="102"/>
      <c r="AD66" s="102"/>
      <c r="AE66" s="100"/>
      <c r="AF66" s="104"/>
      <c r="AG66" s="100"/>
      <c r="AH66" s="102"/>
    </row>
    <row r="67" spans="1:34" s="70" customFormat="1" ht="21" customHeight="1">
      <c r="A67" s="97"/>
      <c r="D67" s="98"/>
      <c r="E67" s="98"/>
      <c r="F67" s="98"/>
      <c r="G67" s="98"/>
      <c r="H67" s="98"/>
      <c r="I67" s="93"/>
      <c r="J67" s="98"/>
      <c r="K67" s="93"/>
      <c r="L67" s="100"/>
      <c r="M67" s="100"/>
      <c r="N67" s="98"/>
      <c r="O67" s="93"/>
      <c r="P67" s="93"/>
      <c r="Q67" s="93"/>
      <c r="R67" s="98"/>
      <c r="S67" s="100"/>
      <c r="T67" s="100"/>
      <c r="U67" s="100"/>
      <c r="V67" s="98"/>
      <c r="W67" s="93"/>
      <c r="X67" s="98"/>
      <c r="Y67" s="101"/>
      <c r="Z67" s="98"/>
      <c r="AA67" s="98"/>
      <c r="AB67" s="100"/>
      <c r="AC67" s="98"/>
      <c r="AD67" s="102"/>
      <c r="AE67" s="100"/>
      <c r="AF67" s="98"/>
      <c r="AG67" s="100"/>
      <c r="AH67" s="102"/>
    </row>
    <row r="68" spans="1:34" s="97" customFormat="1" ht="21" customHeight="1">
      <c r="D68" s="98"/>
      <c r="E68" s="98"/>
      <c r="F68" s="98"/>
      <c r="G68" s="98"/>
      <c r="H68" s="98"/>
      <c r="I68" s="105"/>
      <c r="J68" s="98"/>
      <c r="K68" s="105"/>
      <c r="L68" s="99"/>
      <c r="M68" s="99"/>
      <c r="N68" s="98"/>
      <c r="O68" s="105"/>
      <c r="P68" s="105"/>
      <c r="Q68" s="105"/>
      <c r="R68" s="98"/>
      <c r="S68" s="99"/>
      <c r="T68" s="99"/>
      <c r="U68" s="99"/>
      <c r="V68" s="98"/>
      <c r="W68" s="105"/>
      <c r="X68" s="98"/>
      <c r="Y68" s="98"/>
      <c r="Z68" s="107"/>
      <c r="AA68" s="107"/>
      <c r="AB68" s="99"/>
      <c r="AC68" s="107"/>
      <c r="AD68" s="106"/>
      <c r="AE68" s="99"/>
      <c r="AF68" s="106"/>
      <c r="AG68" s="99"/>
      <c r="AH68" s="107"/>
    </row>
    <row r="69" spans="1:34" s="70" customFormat="1" ht="21" customHeight="1">
      <c r="A69" s="97"/>
      <c r="D69" s="93"/>
      <c r="E69" s="93"/>
      <c r="F69" s="93"/>
      <c r="G69" s="93"/>
      <c r="H69" s="93"/>
      <c r="I69" s="93"/>
      <c r="J69" s="93"/>
      <c r="K69" s="93"/>
      <c r="L69" s="100"/>
      <c r="M69" s="100"/>
      <c r="N69" s="93"/>
      <c r="O69" s="93"/>
      <c r="P69" s="93"/>
      <c r="Q69" s="93"/>
      <c r="R69" s="93"/>
      <c r="S69" s="100"/>
      <c r="T69" s="100"/>
      <c r="U69" s="100"/>
      <c r="V69" s="93"/>
      <c r="W69" s="93"/>
      <c r="X69" s="93"/>
      <c r="Y69" s="101"/>
      <c r="Z69" s="93"/>
      <c r="AA69" s="93"/>
      <c r="AB69" s="100"/>
      <c r="AC69" s="93"/>
      <c r="AD69" s="102"/>
      <c r="AE69" s="100"/>
      <c r="AF69" s="93"/>
      <c r="AG69" s="100"/>
      <c r="AH69" s="102"/>
    </row>
    <row r="70" spans="1:34" s="70" customFormat="1" ht="21" customHeight="1">
      <c r="A70" s="97"/>
      <c r="B70" s="97"/>
      <c r="C70" s="97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</row>
    <row r="71" spans="1:34" s="70" customFormat="1" ht="21" customHeight="1"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</row>
    <row r="72" spans="1:34" s="70" customFormat="1" ht="21" customHeight="1"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</row>
    <row r="73" spans="1:34" s="70" customFormat="1" ht="21" customHeight="1"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</row>
    <row r="74" spans="1:34" s="70" customFormat="1" ht="21" customHeight="1"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</row>
    <row r="75" spans="1:34" s="70" customFormat="1" ht="21" customHeight="1"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</row>
    <row r="76" spans="1:34" s="70" customFormat="1" ht="21" customHeight="1"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</row>
    <row r="77" spans="1:34" s="70" customFormat="1" ht="21" customHeight="1"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</row>
    <row r="78" spans="1:34" s="70" customFormat="1" ht="21" customHeight="1"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</row>
    <row r="79" spans="1:34" s="70" customFormat="1" ht="21" customHeight="1"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</row>
    <row r="80" spans="1:34" s="70" customFormat="1" ht="21" customHeight="1"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</row>
    <row r="81" spans="4:34" s="70" customFormat="1" ht="21" customHeight="1"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</row>
    <row r="82" spans="4:34" s="70" customFormat="1" ht="21" customHeight="1"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</row>
    <row r="83" spans="4:34" s="70" customFormat="1" ht="21" customHeight="1"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</row>
    <row r="84" spans="4:34" s="70" customFormat="1" ht="21" customHeight="1"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</row>
    <row r="85" spans="4:34" s="70" customFormat="1" ht="21" customHeight="1"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</row>
    <row r="86" spans="4:34" s="70" customFormat="1" ht="21" customHeight="1"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</row>
    <row r="87" spans="4:34" s="70" customFormat="1" ht="21" customHeight="1"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</row>
    <row r="88" spans="4:34" s="70" customFormat="1" ht="21" customHeight="1"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</row>
    <row r="89" spans="4:34" s="70" customFormat="1" ht="21" customHeight="1"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</row>
    <row r="90" spans="4:34" ht="21" customHeight="1"/>
    <row r="91" spans="4:34" ht="21" customHeight="1"/>
    <row r="92" spans="4:34" ht="21" customHeight="1"/>
  </sheetData>
  <mergeCells count="12">
    <mergeCell ref="AA8:AC8"/>
    <mergeCell ref="AA9:AC9"/>
    <mergeCell ref="A58:AH58"/>
    <mergeCell ref="K10:M10"/>
    <mergeCell ref="B28:C28"/>
    <mergeCell ref="H9:S9"/>
    <mergeCell ref="AA7:AC7"/>
    <mergeCell ref="A1:AH1"/>
    <mergeCell ref="A2:AH2"/>
    <mergeCell ref="A3:AH3"/>
    <mergeCell ref="A4:AH4"/>
    <mergeCell ref="C6:AH6"/>
  </mergeCells>
  <pageMargins left="0.4" right="0.24" top="0.8" bottom="0.4" header="0.5" footer="0.25"/>
  <pageSetup paperSize="9" scale="52" firstPageNumber="3" orientation="landscape" useFirstPageNumber="1" r:id="rId1"/>
  <ignoredErrors>
    <ignoredError sqref="AD24 AD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70"/>
  <sheetViews>
    <sheetView view="pageBreakPreview" zoomScale="70" zoomScaleNormal="60" zoomScaleSheetLayoutView="70" workbookViewId="0">
      <selection activeCell="B14" sqref="B14"/>
    </sheetView>
  </sheetViews>
  <sheetFormatPr defaultColWidth="8.85546875" defaultRowHeight="15"/>
  <cols>
    <col min="1" max="1" width="2.5703125" style="24" customWidth="1"/>
    <col min="2" max="2" width="78.140625" style="24" customWidth="1"/>
    <col min="3" max="3" width="12.85546875" style="24" customWidth="1"/>
    <col min="4" max="4" width="15.28515625" style="24" bestFit="1" customWidth="1"/>
    <col min="5" max="5" width="3" style="24" customWidth="1"/>
    <col min="6" max="6" width="15.28515625" style="24" customWidth="1"/>
    <col min="7" max="7" width="3" style="24" customWidth="1"/>
    <col min="8" max="8" width="15.28515625" style="24" customWidth="1"/>
    <col min="9" max="9" width="3" style="24" customWidth="1"/>
    <col min="10" max="10" width="15.28515625" style="24" customWidth="1"/>
    <col min="11" max="11" width="3" style="24" customWidth="1"/>
    <col min="12" max="12" width="15.28515625" style="24" customWidth="1"/>
    <col min="13" max="13" width="3" style="24" customWidth="1"/>
    <col min="14" max="14" width="15.28515625" style="24" customWidth="1"/>
    <col min="15" max="15" width="3" style="24" customWidth="1"/>
    <col min="16" max="16" width="15.28515625" style="24" customWidth="1"/>
    <col min="17" max="17" width="3" style="24" customWidth="1"/>
    <col min="18" max="18" width="15.28515625" style="24" customWidth="1"/>
    <col min="19" max="19" width="3" style="24" customWidth="1"/>
    <col min="20" max="20" width="15.28515625" style="24" customWidth="1"/>
    <col min="21" max="21" width="3" style="24" customWidth="1"/>
    <col min="22" max="22" width="15.28515625" style="24" customWidth="1"/>
    <col min="23" max="23" width="1" style="24" hidden="1" customWidth="1"/>
    <col min="24" max="24" width="15.140625" style="24" hidden="1" customWidth="1"/>
    <col min="25" max="25" width="8.85546875" style="24" hidden="1" customWidth="1"/>
    <col min="26" max="26" width="3" style="24" customWidth="1"/>
    <col min="27" max="256" width="8.85546875" style="24"/>
    <col min="257" max="257" width="2.5703125" style="24" customWidth="1"/>
    <col min="258" max="258" width="63" style="24" customWidth="1"/>
    <col min="259" max="259" width="8" style="24" customWidth="1"/>
    <col min="260" max="260" width="15.5703125" style="24" bestFit="1" customWidth="1"/>
    <col min="261" max="261" width="0.85546875" style="24" customWidth="1"/>
    <col min="262" max="262" width="16.85546875" style="24" customWidth="1"/>
    <col min="263" max="263" width="0.85546875" style="24" customWidth="1"/>
    <col min="264" max="264" width="17.140625" style="24" bestFit="1" customWidth="1"/>
    <col min="265" max="265" width="0.85546875" style="24" customWidth="1"/>
    <col min="266" max="266" width="11.5703125" style="24" customWidth="1"/>
    <col min="267" max="267" width="0.85546875" style="24" customWidth="1"/>
    <col min="268" max="268" width="11.5703125" style="24" customWidth="1"/>
    <col min="269" max="269" width="0.85546875" style="24" customWidth="1"/>
    <col min="270" max="270" width="10" style="24" bestFit="1" customWidth="1"/>
    <col min="271" max="271" width="0.85546875" style="24" customWidth="1"/>
    <col min="272" max="272" width="11.5703125" style="24" customWidth="1"/>
    <col min="273" max="273" width="0.85546875" style="24" customWidth="1"/>
    <col min="274" max="274" width="15" style="24" customWidth="1"/>
    <col min="275" max="275" width="0.85546875" style="24" customWidth="1"/>
    <col min="276" max="276" width="13.85546875" style="24" customWidth="1"/>
    <col min="277" max="278" width="0" style="24" hidden="1" customWidth="1"/>
    <col min="279" max="279" width="12.5703125" style="24" customWidth="1"/>
    <col min="280" max="512" width="8.85546875" style="24"/>
    <col min="513" max="513" width="2.5703125" style="24" customWidth="1"/>
    <col min="514" max="514" width="63" style="24" customWidth="1"/>
    <col min="515" max="515" width="8" style="24" customWidth="1"/>
    <col min="516" max="516" width="15.5703125" style="24" bestFit="1" customWidth="1"/>
    <col min="517" max="517" width="0.85546875" style="24" customWidth="1"/>
    <col min="518" max="518" width="16.85546875" style="24" customWidth="1"/>
    <col min="519" max="519" width="0.85546875" style="24" customWidth="1"/>
    <col min="520" max="520" width="17.140625" style="24" bestFit="1" customWidth="1"/>
    <col min="521" max="521" width="0.85546875" style="24" customWidth="1"/>
    <col min="522" max="522" width="11.5703125" style="24" customWidth="1"/>
    <col min="523" max="523" width="0.85546875" style="24" customWidth="1"/>
    <col min="524" max="524" width="11.5703125" style="24" customWidth="1"/>
    <col min="525" max="525" width="0.85546875" style="24" customWidth="1"/>
    <col min="526" max="526" width="10" style="24" bestFit="1" customWidth="1"/>
    <col min="527" max="527" width="0.85546875" style="24" customWidth="1"/>
    <col min="528" max="528" width="11.5703125" style="24" customWidth="1"/>
    <col min="529" max="529" width="0.85546875" style="24" customWidth="1"/>
    <col min="530" max="530" width="15" style="24" customWidth="1"/>
    <col min="531" max="531" width="0.85546875" style="24" customWidth="1"/>
    <col min="532" max="532" width="13.85546875" style="24" customWidth="1"/>
    <col min="533" max="534" width="0" style="24" hidden="1" customWidth="1"/>
    <col min="535" max="535" width="12.5703125" style="24" customWidth="1"/>
    <col min="536" max="768" width="8.85546875" style="24"/>
    <col min="769" max="769" width="2.5703125" style="24" customWidth="1"/>
    <col min="770" max="770" width="63" style="24" customWidth="1"/>
    <col min="771" max="771" width="8" style="24" customWidth="1"/>
    <col min="772" max="772" width="15.5703125" style="24" bestFit="1" customWidth="1"/>
    <col min="773" max="773" width="0.85546875" style="24" customWidth="1"/>
    <col min="774" max="774" width="16.85546875" style="24" customWidth="1"/>
    <col min="775" max="775" width="0.85546875" style="24" customWidth="1"/>
    <col min="776" max="776" width="17.140625" style="24" bestFit="1" customWidth="1"/>
    <col min="777" max="777" width="0.85546875" style="24" customWidth="1"/>
    <col min="778" max="778" width="11.5703125" style="24" customWidth="1"/>
    <col min="779" max="779" width="0.85546875" style="24" customWidth="1"/>
    <col min="780" max="780" width="11.5703125" style="24" customWidth="1"/>
    <col min="781" max="781" width="0.85546875" style="24" customWidth="1"/>
    <col min="782" max="782" width="10" style="24" bestFit="1" customWidth="1"/>
    <col min="783" max="783" width="0.85546875" style="24" customWidth="1"/>
    <col min="784" max="784" width="11.5703125" style="24" customWidth="1"/>
    <col min="785" max="785" width="0.85546875" style="24" customWidth="1"/>
    <col min="786" max="786" width="15" style="24" customWidth="1"/>
    <col min="787" max="787" width="0.85546875" style="24" customWidth="1"/>
    <col min="788" max="788" width="13.85546875" style="24" customWidth="1"/>
    <col min="789" max="790" width="0" style="24" hidden="1" customWidth="1"/>
    <col min="791" max="791" width="12.5703125" style="24" customWidth="1"/>
    <col min="792" max="1024" width="8.85546875" style="24"/>
    <col min="1025" max="1025" width="2.5703125" style="24" customWidth="1"/>
    <col min="1026" max="1026" width="63" style="24" customWidth="1"/>
    <col min="1027" max="1027" width="8" style="24" customWidth="1"/>
    <col min="1028" max="1028" width="15.5703125" style="24" bestFit="1" customWidth="1"/>
    <col min="1029" max="1029" width="0.85546875" style="24" customWidth="1"/>
    <col min="1030" max="1030" width="16.85546875" style="24" customWidth="1"/>
    <col min="1031" max="1031" width="0.85546875" style="24" customWidth="1"/>
    <col min="1032" max="1032" width="17.140625" style="24" bestFit="1" customWidth="1"/>
    <col min="1033" max="1033" width="0.85546875" style="24" customWidth="1"/>
    <col min="1034" max="1034" width="11.5703125" style="24" customWidth="1"/>
    <col min="1035" max="1035" width="0.85546875" style="24" customWidth="1"/>
    <col min="1036" max="1036" width="11.5703125" style="24" customWidth="1"/>
    <col min="1037" max="1037" width="0.85546875" style="24" customWidth="1"/>
    <col min="1038" max="1038" width="10" style="24" bestFit="1" customWidth="1"/>
    <col min="1039" max="1039" width="0.85546875" style="24" customWidth="1"/>
    <col min="1040" max="1040" width="11.5703125" style="24" customWidth="1"/>
    <col min="1041" max="1041" width="0.85546875" style="24" customWidth="1"/>
    <col min="1042" max="1042" width="15" style="24" customWidth="1"/>
    <col min="1043" max="1043" width="0.85546875" style="24" customWidth="1"/>
    <col min="1044" max="1044" width="13.85546875" style="24" customWidth="1"/>
    <col min="1045" max="1046" width="0" style="24" hidden="1" customWidth="1"/>
    <col min="1047" max="1047" width="12.5703125" style="24" customWidth="1"/>
    <col min="1048" max="1280" width="8.85546875" style="24"/>
    <col min="1281" max="1281" width="2.5703125" style="24" customWidth="1"/>
    <col min="1282" max="1282" width="63" style="24" customWidth="1"/>
    <col min="1283" max="1283" width="8" style="24" customWidth="1"/>
    <col min="1284" max="1284" width="15.5703125" style="24" bestFit="1" customWidth="1"/>
    <col min="1285" max="1285" width="0.85546875" style="24" customWidth="1"/>
    <col min="1286" max="1286" width="16.85546875" style="24" customWidth="1"/>
    <col min="1287" max="1287" width="0.85546875" style="24" customWidth="1"/>
    <col min="1288" max="1288" width="17.140625" style="24" bestFit="1" customWidth="1"/>
    <col min="1289" max="1289" width="0.85546875" style="24" customWidth="1"/>
    <col min="1290" max="1290" width="11.5703125" style="24" customWidth="1"/>
    <col min="1291" max="1291" width="0.85546875" style="24" customWidth="1"/>
    <col min="1292" max="1292" width="11.5703125" style="24" customWidth="1"/>
    <col min="1293" max="1293" width="0.85546875" style="24" customWidth="1"/>
    <col min="1294" max="1294" width="10" style="24" bestFit="1" customWidth="1"/>
    <col min="1295" max="1295" width="0.85546875" style="24" customWidth="1"/>
    <col min="1296" max="1296" width="11.5703125" style="24" customWidth="1"/>
    <col min="1297" max="1297" width="0.85546875" style="24" customWidth="1"/>
    <col min="1298" max="1298" width="15" style="24" customWidth="1"/>
    <col min="1299" max="1299" width="0.85546875" style="24" customWidth="1"/>
    <col min="1300" max="1300" width="13.85546875" style="24" customWidth="1"/>
    <col min="1301" max="1302" width="0" style="24" hidden="1" customWidth="1"/>
    <col min="1303" max="1303" width="12.5703125" style="24" customWidth="1"/>
    <col min="1304" max="1536" width="8.85546875" style="24"/>
    <col min="1537" max="1537" width="2.5703125" style="24" customWidth="1"/>
    <col min="1538" max="1538" width="63" style="24" customWidth="1"/>
    <col min="1539" max="1539" width="8" style="24" customWidth="1"/>
    <col min="1540" max="1540" width="15.5703125" style="24" bestFit="1" customWidth="1"/>
    <col min="1541" max="1541" width="0.85546875" style="24" customWidth="1"/>
    <col min="1542" max="1542" width="16.85546875" style="24" customWidth="1"/>
    <col min="1543" max="1543" width="0.85546875" style="24" customWidth="1"/>
    <col min="1544" max="1544" width="17.140625" style="24" bestFit="1" customWidth="1"/>
    <col min="1545" max="1545" width="0.85546875" style="24" customWidth="1"/>
    <col min="1546" max="1546" width="11.5703125" style="24" customWidth="1"/>
    <col min="1547" max="1547" width="0.85546875" style="24" customWidth="1"/>
    <col min="1548" max="1548" width="11.5703125" style="24" customWidth="1"/>
    <col min="1549" max="1549" width="0.85546875" style="24" customWidth="1"/>
    <col min="1550" max="1550" width="10" style="24" bestFit="1" customWidth="1"/>
    <col min="1551" max="1551" width="0.85546875" style="24" customWidth="1"/>
    <col min="1552" max="1552" width="11.5703125" style="24" customWidth="1"/>
    <col min="1553" max="1553" width="0.85546875" style="24" customWidth="1"/>
    <col min="1554" max="1554" width="15" style="24" customWidth="1"/>
    <col min="1555" max="1555" width="0.85546875" style="24" customWidth="1"/>
    <col min="1556" max="1556" width="13.85546875" style="24" customWidth="1"/>
    <col min="1557" max="1558" width="0" style="24" hidden="1" customWidth="1"/>
    <col min="1559" max="1559" width="12.5703125" style="24" customWidth="1"/>
    <col min="1560" max="1792" width="8.85546875" style="24"/>
    <col min="1793" max="1793" width="2.5703125" style="24" customWidth="1"/>
    <col min="1794" max="1794" width="63" style="24" customWidth="1"/>
    <col min="1795" max="1795" width="8" style="24" customWidth="1"/>
    <col min="1796" max="1796" width="15.5703125" style="24" bestFit="1" customWidth="1"/>
    <col min="1797" max="1797" width="0.85546875" style="24" customWidth="1"/>
    <col min="1798" max="1798" width="16.85546875" style="24" customWidth="1"/>
    <col min="1799" max="1799" width="0.85546875" style="24" customWidth="1"/>
    <col min="1800" max="1800" width="17.140625" style="24" bestFit="1" customWidth="1"/>
    <col min="1801" max="1801" width="0.85546875" style="24" customWidth="1"/>
    <col min="1802" max="1802" width="11.5703125" style="24" customWidth="1"/>
    <col min="1803" max="1803" width="0.85546875" style="24" customWidth="1"/>
    <col min="1804" max="1804" width="11.5703125" style="24" customWidth="1"/>
    <col min="1805" max="1805" width="0.85546875" style="24" customWidth="1"/>
    <col min="1806" max="1806" width="10" style="24" bestFit="1" customWidth="1"/>
    <col min="1807" max="1807" width="0.85546875" style="24" customWidth="1"/>
    <col min="1808" max="1808" width="11.5703125" style="24" customWidth="1"/>
    <col min="1809" max="1809" width="0.85546875" style="24" customWidth="1"/>
    <col min="1810" max="1810" width="15" style="24" customWidth="1"/>
    <col min="1811" max="1811" width="0.85546875" style="24" customWidth="1"/>
    <col min="1812" max="1812" width="13.85546875" style="24" customWidth="1"/>
    <col min="1813" max="1814" width="0" style="24" hidden="1" customWidth="1"/>
    <col min="1815" max="1815" width="12.5703125" style="24" customWidth="1"/>
    <col min="1816" max="2048" width="8.85546875" style="24"/>
    <col min="2049" max="2049" width="2.5703125" style="24" customWidth="1"/>
    <col min="2050" max="2050" width="63" style="24" customWidth="1"/>
    <col min="2051" max="2051" width="8" style="24" customWidth="1"/>
    <col min="2052" max="2052" width="15.5703125" style="24" bestFit="1" customWidth="1"/>
    <col min="2053" max="2053" width="0.85546875" style="24" customWidth="1"/>
    <col min="2054" max="2054" width="16.85546875" style="24" customWidth="1"/>
    <col min="2055" max="2055" width="0.85546875" style="24" customWidth="1"/>
    <col min="2056" max="2056" width="17.140625" style="24" bestFit="1" customWidth="1"/>
    <col min="2057" max="2057" width="0.85546875" style="24" customWidth="1"/>
    <col min="2058" max="2058" width="11.5703125" style="24" customWidth="1"/>
    <col min="2059" max="2059" width="0.85546875" style="24" customWidth="1"/>
    <col min="2060" max="2060" width="11.5703125" style="24" customWidth="1"/>
    <col min="2061" max="2061" width="0.85546875" style="24" customWidth="1"/>
    <col min="2062" max="2062" width="10" style="24" bestFit="1" customWidth="1"/>
    <col min="2063" max="2063" width="0.85546875" style="24" customWidth="1"/>
    <col min="2064" max="2064" width="11.5703125" style="24" customWidth="1"/>
    <col min="2065" max="2065" width="0.85546875" style="24" customWidth="1"/>
    <col min="2066" max="2066" width="15" style="24" customWidth="1"/>
    <col min="2067" max="2067" width="0.85546875" style="24" customWidth="1"/>
    <col min="2068" max="2068" width="13.85546875" style="24" customWidth="1"/>
    <col min="2069" max="2070" width="0" style="24" hidden="1" customWidth="1"/>
    <col min="2071" max="2071" width="12.5703125" style="24" customWidth="1"/>
    <col min="2072" max="2304" width="8.85546875" style="24"/>
    <col min="2305" max="2305" width="2.5703125" style="24" customWidth="1"/>
    <col min="2306" max="2306" width="63" style="24" customWidth="1"/>
    <col min="2307" max="2307" width="8" style="24" customWidth="1"/>
    <col min="2308" max="2308" width="15.5703125" style="24" bestFit="1" customWidth="1"/>
    <col min="2309" max="2309" width="0.85546875" style="24" customWidth="1"/>
    <col min="2310" max="2310" width="16.85546875" style="24" customWidth="1"/>
    <col min="2311" max="2311" width="0.85546875" style="24" customWidth="1"/>
    <col min="2312" max="2312" width="17.140625" style="24" bestFit="1" customWidth="1"/>
    <col min="2313" max="2313" width="0.85546875" style="24" customWidth="1"/>
    <col min="2314" max="2314" width="11.5703125" style="24" customWidth="1"/>
    <col min="2315" max="2315" width="0.85546875" style="24" customWidth="1"/>
    <col min="2316" max="2316" width="11.5703125" style="24" customWidth="1"/>
    <col min="2317" max="2317" width="0.85546875" style="24" customWidth="1"/>
    <col min="2318" max="2318" width="10" style="24" bestFit="1" customWidth="1"/>
    <col min="2319" max="2319" width="0.85546875" style="24" customWidth="1"/>
    <col min="2320" max="2320" width="11.5703125" style="24" customWidth="1"/>
    <col min="2321" max="2321" width="0.85546875" style="24" customWidth="1"/>
    <col min="2322" max="2322" width="15" style="24" customWidth="1"/>
    <col min="2323" max="2323" width="0.85546875" style="24" customWidth="1"/>
    <col min="2324" max="2324" width="13.85546875" style="24" customWidth="1"/>
    <col min="2325" max="2326" width="0" style="24" hidden="1" customWidth="1"/>
    <col min="2327" max="2327" width="12.5703125" style="24" customWidth="1"/>
    <col min="2328" max="2560" width="8.85546875" style="24"/>
    <col min="2561" max="2561" width="2.5703125" style="24" customWidth="1"/>
    <col min="2562" max="2562" width="63" style="24" customWidth="1"/>
    <col min="2563" max="2563" width="8" style="24" customWidth="1"/>
    <col min="2564" max="2564" width="15.5703125" style="24" bestFit="1" customWidth="1"/>
    <col min="2565" max="2565" width="0.85546875" style="24" customWidth="1"/>
    <col min="2566" max="2566" width="16.85546875" style="24" customWidth="1"/>
    <col min="2567" max="2567" width="0.85546875" style="24" customWidth="1"/>
    <col min="2568" max="2568" width="17.140625" style="24" bestFit="1" customWidth="1"/>
    <col min="2569" max="2569" width="0.85546875" style="24" customWidth="1"/>
    <col min="2570" max="2570" width="11.5703125" style="24" customWidth="1"/>
    <col min="2571" max="2571" width="0.85546875" style="24" customWidth="1"/>
    <col min="2572" max="2572" width="11.5703125" style="24" customWidth="1"/>
    <col min="2573" max="2573" width="0.85546875" style="24" customWidth="1"/>
    <col min="2574" max="2574" width="10" style="24" bestFit="1" customWidth="1"/>
    <col min="2575" max="2575" width="0.85546875" style="24" customWidth="1"/>
    <col min="2576" max="2576" width="11.5703125" style="24" customWidth="1"/>
    <col min="2577" max="2577" width="0.85546875" style="24" customWidth="1"/>
    <col min="2578" max="2578" width="15" style="24" customWidth="1"/>
    <col min="2579" max="2579" width="0.85546875" style="24" customWidth="1"/>
    <col min="2580" max="2580" width="13.85546875" style="24" customWidth="1"/>
    <col min="2581" max="2582" width="0" style="24" hidden="1" customWidth="1"/>
    <col min="2583" max="2583" width="12.5703125" style="24" customWidth="1"/>
    <col min="2584" max="2816" width="8.85546875" style="24"/>
    <col min="2817" max="2817" width="2.5703125" style="24" customWidth="1"/>
    <col min="2818" max="2818" width="63" style="24" customWidth="1"/>
    <col min="2819" max="2819" width="8" style="24" customWidth="1"/>
    <col min="2820" max="2820" width="15.5703125" style="24" bestFit="1" customWidth="1"/>
    <col min="2821" max="2821" width="0.85546875" style="24" customWidth="1"/>
    <col min="2822" max="2822" width="16.85546875" style="24" customWidth="1"/>
    <col min="2823" max="2823" width="0.85546875" style="24" customWidth="1"/>
    <col min="2824" max="2824" width="17.140625" style="24" bestFit="1" customWidth="1"/>
    <col min="2825" max="2825" width="0.85546875" style="24" customWidth="1"/>
    <col min="2826" max="2826" width="11.5703125" style="24" customWidth="1"/>
    <col min="2827" max="2827" width="0.85546875" style="24" customWidth="1"/>
    <col min="2828" max="2828" width="11.5703125" style="24" customWidth="1"/>
    <col min="2829" max="2829" width="0.85546875" style="24" customWidth="1"/>
    <col min="2830" max="2830" width="10" style="24" bestFit="1" customWidth="1"/>
    <col min="2831" max="2831" width="0.85546875" style="24" customWidth="1"/>
    <col min="2832" max="2832" width="11.5703125" style="24" customWidth="1"/>
    <col min="2833" max="2833" width="0.85546875" style="24" customWidth="1"/>
    <col min="2834" max="2834" width="15" style="24" customWidth="1"/>
    <col min="2835" max="2835" width="0.85546875" style="24" customWidth="1"/>
    <col min="2836" max="2836" width="13.85546875" style="24" customWidth="1"/>
    <col min="2837" max="2838" width="0" style="24" hidden="1" customWidth="1"/>
    <col min="2839" max="2839" width="12.5703125" style="24" customWidth="1"/>
    <col min="2840" max="3072" width="8.85546875" style="24"/>
    <col min="3073" max="3073" width="2.5703125" style="24" customWidth="1"/>
    <col min="3074" max="3074" width="63" style="24" customWidth="1"/>
    <col min="3075" max="3075" width="8" style="24" customWidth="1"/>
    <col min="3076" max="3076" width="15.5703125" style="24" bestFit="1" customWidth="1"/>
    <col min="3077" max="3077" width="0.85546875" style="24" customWidth="1"/>
    <col min="3078" max="3078" width="16.85546875" style="24" customWidth="1"/>
    <col min="3079" max="3079" width="0.85546875" style="24" customWidth="1"/>
    <col min="3080" max="3080" width="17.140625" style="24" bestFit="1" customWidth="1"/>
    <col min="3081" max="3081" width="0.85546875" style="24" customWidth="1"/>
    <col min="3082" max="3082" width="11.5703125" style="24" customWidth="1"/>
    <col min="3083" max="3083" width="0.85546875" style="24" customWidth="1"/>
    <col min="3084" max="3084" width="11.5703125" style="24" customWidth="1"/>
    <col min="3085" max="3085" width="0.85546875" style="24" customWidth="1"/>
    <col min="3086" max="3086" width="10" style="24" bestFit="1" customWidth="1"/>
    <col min="3087" max="3087" width="0.85546875" style="24" customWidth="1"/>
    <col min="3088" max="3088" width="11.5703125" style="24" customWidth="1"/>
    <col min="3089" max="3089" width="0.85546875" style="24" customWidth="1"/>
    <col min="3090" max="3090" width="15" style="24" customWidth="1"/>
    <col min="3091" max="3091" width="0.85546875" style="24" customWidth="1"/>
    <col min="3092" max="3092" width="13.85546875" style="24" customWidth="1"/>
    <col min="3093" max="3094" width="0" style="24" hidden="1" customWidth="1"/>
    <col min="3095" max="3095" width="12.5703125" style="24" customWidth="1"/>
    <col min="3096" max="3328" width="8.85546875" style="24"/>
    <col min="3329" max="3329" width="2.5703125" style="24" customWidth="1"/>
    <col min="3330" max="3330" width="63" style="24" customWidth="1"/>
    <col min="3331" max="3331" width="8" style="24" customWidth="1"/>
    <col min="3332" max="3332" width="15.5703125" style="24" bestFit="1" customWidth="1"/>
    <col min="3333" max="3333" width="0.85546875" style="24" customWidth="1"/>
    <col min="3334" max="3334" width="16.85546875" style="24" customWidth="1"/>
    <col min="3335" max="3335" width="0.85546875" style="24" customWidth="1"/>
    <col min="3336" max="3336" width="17.140625" style="24" bestFit="1" customWidth="1"/>
    <col min="3337" max="3337" width="0.85546875" style="24" customWidth="1"/>
    <col min="3338" max="3338" width="11.5703125" style="24" customWidth="1"/>
    <col min="3339" max="3339" width="0.85546875" style="24" customWidth="1"/>
    <col min="3340" max="3340" width="11.5703125" style="24" customWidth="1"/>
    <col min="3341" max="3341" width="0.85546875" style="24" customWidth="1"/>
    <col min="3342" max="3342" width="10" style="24" bestFit="1" customWidth="1"/>
    <col min="3343" max="3343" width="0.85546875" style="24" customWidth="1"/>
    <col min="3344" max="3344" width="11.5703125" style="24" customWidth="1"/>
    <col min="3345" max="3345" width="0.85546875" style="24" customWidth="1"/>
    <col min="3346" max="3346" width="15" style="24" customWidth="1"/>
    <col min="3347" max="3347" width="0.85546875" style="24" customWidth="1"/>
    <col min="3348" max="3348" width="13.85546875" style="24" customWidth="1"/>
    <col min="3349" max="3350" width="0" style="24" hidden="1" customWidth="1"/>
    <col min="3351" max="3351" width="12.5703125" style="24" customWidth="1"/>
    <col min="3352" max="3584" width="8.85546875" style="24"/>
    <col min="3585" max="3585" width="2.5703125" style="24" customWidth="1"/>
    <col min="3586" max="3586" width="63" style="24" customWidth="1"/>
    <col min="3587" max="3587" width="8" style="24" customWidth="1"/>
    <col min="3588" max="3588" width="15.5703125" style="24" bestFit="1" customWidth="1"/>
    <col min="3589" max="3589" width="0.85546875" style="24" customWidth="1"/>
    <col min="3590" max="3590" width="16.85546875" style="24" customWidth="1"/>
    <col min="3591" max="3591" width="0.85546875" style="24" customWidth="1"/>
    <col min="3592" max="3592" width="17.140625" style="24" bestFit="1" customWidth="1"/>
    <col min="3593" max="3593" width="0.85546875" style="24" customWidth="1"/>
    <col min="3594" max="3594" width="11.5703125" style="24" customWidth="1"/>
    <col min="3595" max="3595" width="0.85546875" style="24" customWidth="1"/>
    <col min="3596" max="3596" width="11.5703125" style="24" customWidth="1"/>
    <col min="3597" max="3597" width="0.85546875" style="24" customWidth="1"/>
    <col min="3598" max="3598" width="10" style="24" bestFit="1" customWidth="1"/>
    <col min="3599" max="3599" width="0.85546875" style="24" customWidth="1"/>
    <col min="3600" max="3600" width="11.5703125" style="24" customWidth="1"/>
    <col min="3601" max="3601" width="0.85546875" style="24" customWidth="1"/>
    <col min="3602" max="3602" width="15" style="24" customWidth="1"/>
    <col min="3603" max="3603" width="0.85546875" style="24" customWidth="1"/>
    <col min="3604" max="3604" width="13.85546875" style="24" customWidth="1"/>
    <col min="3605" max="3606" width="0" style="24" hidden="1" customWidth="1"/>
    <col min="3607" max="3607" width="12.5703125" style="24" customWidth="1"/>
    <col min="3608" max="3840" width="8.85546875" style="24"/>
    <col min="3841" max="3841" width="2.5703125" style="24" customWidth="1"/>
    <col min="3842" max="3842" width="63" style="24" customWidth="1"/>
    <col min="3843" max="3843" width="8" style="24" customWidth="1"/>
    <col min="3844" max="3844" width="15.5703125" style="24" bestFit="1" customWidth="1"/>
    <col min="3845" max="3845" width="0.85546875" style="24" customWidth="1"/>
    <col min="3846" max="3846" width="16.85546875" style="24" customWidth="1"/>
    <col min="3847" max="3847" width="0.85546875" style="24" customWidth="1"/>
    <col min="3848" max="3848" width="17.140625" style="24" bestFit="1" customWidth="1"/>
    <col min="3849" max="3849" width="0.85546875" style="24" customWidth="1"/>
    <col min="3850" max="3850" width="11.5703125" style="24" customWidth="1"/>
    <col min="3851" max="3851" width="0.85546875" style="24" customWidth="1"/>
    <col min="3852" max="3852" width="11.5703125" style="24" customWidth="1"/>
    <col min="3853" max="3853" width="0.85546875" style="24" customWidth="1"/>
    <col min="3854" max="3854" width="10" style="24" bestFit="1" customWidth="1"/>
    <col min="3855" max="3855" width="0.85546875" style="24" customWidth="1"/>
    <col min="3856" max="3856" width="11.5703125" style="24" customWidth="1"/>
    <col min="3857" max="3857" width="0.85546875" style="24" customWidth="1"/>
    <col min="3858" max="3858" width="15" style="24" customWidth="1"/>
    <col min="3859" max="3859" width="0.85546875" style="24" customWidth="1"/>
    <col min="3860" max="3860" width="13.85546875" style="24" customWidth="1"/>
    <col min="3861" max="3862" width="0" style="24" hidden="1" customWidth="1"/>
    <col min="3863" max="3863" width="12.5703125" style="24" customWidth="1"/>
    <col min="3864" max="4096" width="8.85546875" style="24"/>
    <col min="4097" max="4097" width="2.5703125" style="24" customWidth="1"/>
    <col min="4098" max="4098" width="63" style="24" customWidth="1"/>
    <col min="4099" max="4099" width="8" style="24" customWidth="1"/>
    <col min="4100" max="4100" width="15.5703125" style="24" bestFit="1" customWidth="1"/>
    <col min="4101" max="4101" width="0.85546875" style="24" customWidth="1"/>
    <col min="4102" max="4102" width="16.85546875" style="24" customWidth="1"/>
    <col min="4103" max="4103" width="0.85546875" style="24" customWidth="1"/>
    <col min="4104" max="4104" width="17.140625" style="24" bestFit="1" customWidth="1"/>
    <col min="4105" max="4105" width="0.85546875" style="24" customWidth="1"/>
    <col min="4106" max="4106" width="11.5703125" style="24" customWidth="1"/>
    <col min="4107" max="4107" width="0.85546875" style="24" customWidth="1"/>
    <col min="4108" max="4108" width="11.5703125" style="24" customWidth="1"/>
    <col min="4109" max="4109" width="0.85546875" style="24" customWidth="1"/>
    <col min="4110" max="4110" width="10" style="24" bestFit="1" customWidth="1"/>
    <col min="4111" max="4111" width="0.85546875" style="24" customWidth="1"/>
    <col min="4112" max="4112" width="11.5703125" style="24" customWidth="1"/>
    <col min="4113" max="4113" width="0.85546875" style="24" customWidth="1"/>
    <col min="4114" max="4114" width="15" style="24" customWidth="1"/>
    <col min="4115" max="4115" width="0.85546875" style="24" customWidth="1"/>
    <col min="4116" max="4116" width="13.85546875" style="24" customWidth="1"/>
    <col min="4117" max="4118" width="0" style="24" hidden="1" customWidth="1"/>
    <col min="4119" max="4119" width="12.5703125" style="24" customWidth="1"/>
    <col min="4120" max="4352" width="8.85546875" style="24"/>
    <col min="4353" max="4353" width="2.5703125" style="24" customWidth="1"/>
    <col min="4354" max="4354" width="63" style="24" customWidth="1"/>
    <col min="4355" max="4355" width="8" style="24" customWidth="1"/>
    <col min="4356" max="4356" width="15.5703125" style="24" bestFit="1" customWidth="1"/>
    <col min="4357" max="4357" width="0.85546875" style="24" customWidth="1"/>
    <col min="4358" max="4358" width="16.85546875" style="24" customWidth="1"/>
    <col min="4359" max="4359" width="0.85546875" style="24" customWidth="1"/>
    <col min="4360" max="4360" width="17.140625" style="24" bestFit="1" customWidth="1"/>
    <col min="4361" max="4361" width="0.85546875" style="24" customWidth="1"/>
    <col min="4362" max="4362" width="11.5703125" style="24" customWidth="1"/>
    <col min="4363" max="4363" width="0.85546875" style="24" customWidth="1"/>
    <col min="4364" max="4364" width="11.5703125" style="24" customWidth="1"/>
    <col min="4365" max="4365" width="0.85546875" style="24" customWidth="1"/>
    <col min="4366" max="4366" width="10" style="24" bestFit="1" customWidth="1"/>
    <col min="4367" max="4367" width="0.85546875" style="24" customWidth="1"/>
    <col min="4368" max="4368" width="11.5703125" style="24" customWidth="1"/>
    <col min="4369" max="4369" width="0.85546875" style="24" customWidth="1"/>
    <col min="4370" max="4370" width="15" style="24" customWidth="1"/>
    <col min="4371" max="4371" width="0.85546875" style="24" customWidth="1"/>
    <col min="4372" max="4372" width="13.85546875" style="24" customWidth="1"/>
    <col min="4373" max="4374" width="0" style="24" hidden="1" customWidth="1"/>
    <col min="4375" max="4375" width="12.5703125" style="24" customWidth="1"/>
    <col min="4376" max="4608" width="8.85546875" style="24"/>
    <col min="4609" max="4609" width="2.5703125" style="24" customWidth="1"/>
    <col min="4610" max="4610" width="63" style="24" customWidth="1"/>
    <col min="4611" max="4611" width="8" style="24" customWidth="1"/>
    <col min="4612" max="4612" width="15.5703125" style="24" bestFit="1" customWidth="1"/>
    <col min="4613" max="4613" width="0.85546875" style="24" customWidth="1"/>
    <col min="4614" max="4614" width="16.85546875" style="24" customWidth="1"/>
    <col min="4615" max="4615" width="0.85546875" style="24" customWidth="1"/>
    <col min="4616" max="4616" width="17.140625" style="24" bestFit="1" customWidth="1"/>
    <col min="4617" max="4617" width="0.85546875" style="24" customWidth="1"/>
    <col min="4618" max="4618" width="11.5703125" style="24" customWidth="1"/>
    <col min="4619" max="4619" width="0.85546875" style="24" customWidth="1"/>
    <col min="4620" max="4620" width="11.5703125" style="24" customWidth="1"/>
    <col min="4621" max="4621" width="0.85546875" style="24" customWidth="1"/>
    <col min="4622" max="4622" width="10" style="24" bestFit="1" customWidth="1"/>
    <col min="4623" max="4623" width="0.85546875" style="24" customWidth="1"/>
    <col min="4624" max="4624" width="11.5703125" style="24" customWidth="1"/>
    <col min="4625" max="4625" width="0.85546875" style="24" customWidth="1"/>
    <col min="4626" max="4626" width="15" style="24" customWidth="1"/>
    <col min="4627" max="4627" width="0.85546875" style="24" customWidth="1"/>
    <col min="4628" max="4628" width="13.85546875" style="24" customWidth="1"/>
    <col min="4629" max="4630" width="0" style="24" hidden="1" customWidth="1"/>
    <col min="4631" max="4631" width="12.5703125" style="24" customWidth="1"/>
    <col min="4632" max="4864" width="8.85546875" style="24"/>
    <col min="4865" max="4865" width="2.5703125" style="24" customWidth="1"/>
    <col min="4866" max="4866" width="63" style="24" customWidth="1"/>
    <col min="4867" max="4867" width="8" style="24" customWidth="1"/>
    <col min="4868" max="4868" width="15.5703125" style="24" bestFit="1" customWidth="1"/>
    <col min="4869" max="4869" width="0.85546875" style="24" customWidth="1"/>
    <col min="4870" max="4870" width="16.85546875" style="24" customWidth="1"/>
    <col min="4871" max="4871" width="0.85546875" style="24" customWidth="1"/>
    <col min="4872" max="4872" width="17.140625" style="24" bestFit="1" customWidth="1"/>
    <col min="4873" max="4873" width="0.85546875" style="24" customWidth="1"/>
    <col min="4874" max="4874" width="11.5703125" style="24" customWidth="1"/>
    <col min="4875" max="4875" width="0.85546875" style="24" customWidth="1"/>
    <col min="4876" max="4876" width="11.5703125" style="24" customWidth="1"/>
    <col min="4877" max="4877" width="0.85546875" style="24" customWidth="1"/>
    <col min="4878" max="4878" width="10" style="24" bestFit="1" customWidth="1"/>
    <col min="4879" max="4879" width="0.85546875" style="24" customWidth="1"/>
    <col min="4880" max="4880" width="11.5703125" style="24" customWidth="1"/>
    <col min="4881" max="4881" width="0.85546875" style="24" customWidth="1"/>
    <col min="4882" max="4882" width="15" style="24" customWidth="1"/>
    <col min="4883" max="4883" width="0.85546875" style="24" customWidth="1"/>
    <col min="4884" max="4884" width="13.85546875" style="24" customWidth="1"/>
    <col min="4885" max="4886" width="0" style="24" hidden="1" customWidth="1"/>
    <col min="4887" max="4887" width="12.5703125" style="24" customWidth="1"/>
    <col min="4888" max="5120" width="8.85546875" style="24"/>
    <col min="5121" max="5121" width="2.5703125" style="24" customWidth="1"/>
    <col min="5122" max="5122" width="63" style="24" customWidth="1"/>
    <col min="5123" max="5123" width="8" style="24" customWidth="1"/>
    <col min="5124" max="5124" width="15.5703125" style="24" bestFit="1" customWidth="1"/>
    <col min="5125" max="5125" width="0.85546875" style="24" customWidth="1"/>
    <col min="5126" max="5126" width="16.85546875" style="24" customWidth="1"/>
    <col min="5127" max="5127" width="0.85546875" style="24" customWidth="1"/>
    <col min="5128" max="5128" width="17.140625" style="24" bestFit="1" customWidth="1"/>
    <col min="5129" max="5129" width="0.85546875" style="24" customWidth="1"/>
    <col min="5130" max="5130" width="11.5703125" style="24" customWidth="1"/>
    <col min="5131" max="5131" width="0.85546875" style="24" customWidth="1"/>
    <col min="5132" max="5132" width="11.5703125" style="24" customWidth="1"/>
    <col min="5133" max="5133" width="0.85546875" style="24" customWidth="1"/>
    <col min="5134" max="5134" width="10" style="24" bestFit="1" customWidth="1"/>
    <col min="5135" max="5135" width="0.85546875" style="24" customWidth="1"/>
    <col min="5136" max="5136" width="11.5703125" style="24" customWidth="1"/>
    <col min="5137" max="5137" width="0.85546875" style="24" customWidth="1"/>
    <col min="5138" max="5138" width="15" style="24" customWidth="1"/>
    <col min="5139" max="5139" width="0.85546875" style="24" customWidth="1"/>
    <col min="5140" max="5140" width="13.85546875" style="24" customWidth="1"/>
    <col min="5141" max="5142" width="0" style="24" hidden="1" customWidth="1"/>
    <col min="5143" max="5143" width="12.5703125" style="24" customWidth="1"/>
    <col min="5144" max="5376" width="8.85546875" style="24"/>
    <col min="5377" max="5377" width="2.5703125" style="24" customWidth="1"/>
    <col min="5378" max="5378" width="63" style="24" customWidth="1"/>
    <col min="5379" max="5379" width="8" style="24" customWidth="1"/>
    <col min="5380" max="5380" width="15.5703125" style="24" bestFit="1" customWidth="1"/>
    <col min="5381" max="5381" width="0.85546875" style="24" customWidth="1"/>
    <col min="5382" max="5382" width="16.85546875" style="24" customWidth="1"/>
    <col min="5383" max="5383" width="0.85546875" style="24" customWidth="1"/>
    <col min="5384" max="5384" width="17.140625" style="24" bestFit="1" customWidth="1"/>
    <col min="5385" max="5385" width="0.85546875" style="24" customWidth="1"/>
    <col min="5386" max="5386" width="11.5703125" style="24" customWidth="1"/>
    <col min="5387" max="5387" width="0.85546875" style="24" customWidth="1"/>
    <col min="5388" max="5388" width="11.5703125" style="24" customWidth="1"/>
    <col min="5389" max="5389" width="0.85546875" style="24" customWidth="1"/>
    <col min="5390" max="5390" width="10" style="24" bestFit="1" customWidth="1"/>
    <col min="5391" max="5391" width="0.85546875" style="24" customWidth="1"/>
    <col min="5392" max="5392" width="11.5703125" style="24" customWidth="1"/>
    <col min="5393" max="5393" width="0.85546875" style="24" customWidth="1"/>
    <col min="5394" max="5394" width="15" style="24" customWidth="1"/>
    <col min="5395" max="5395" width="0.85546875" style="24" customWidth="1"/>
    <col min="5396" max="5396" width="13.85546875" style="24" customWidth="1"/>
    <col min="5397" max="5398" width="0" style="24" hidden="1" customWidth="1"/>
    <col min="5399" max="5399" width="12.5703125" style="24" customWidth="1"/>
    <col min="5400" max="5632" width="8.85546875" style="24"/>
    <col min="5633" max="5633" width="2.5703125" style="24" customWidth="1"/>
    <col min="5634" max="5634" width="63" style="24" customWidth="1"/>
    <col min="5635" max="5635" width="8" style="24" customWidth="1"/>
    <col min="5636" max="5636" width="15.5703125" style="24" bestFit="1" customWidth="1"/>
    <col min="5637" max="5637" width="0.85546875" style="24" customWidth="1"/>
    <col min="5638" max="5638" width="16.85546875" style="24" customWidth="1"/>
    <col min="5639" max="5639" width="0.85546875" style="24" customWidth="1"/>
    <col min="5640" max="5640" width="17.140625" style="24" bestFit="1" customWidth="1"/>
    <col min="5641" max="5641" width="0.85546875" style="24" customWidth="1"/>
    <col min="5642" max="5642" width="11.5703125" style="24" customWidth="1"/>
    <col min="5643" max="5643" width="0.85546875" style="24" customWidth="1"/>
    <col min="5644" max="5644" width="11.5703125" style="24" customWidth="1"/>
    <col min="5645" max="5645" width="0.85546875" style="24" customWidth="1"/>
    <col min="5646" max="5646" width="10" style="24" bestFit="1" customWidth="1"/>
    <col min="5647" max="5647" width="0.85546875" style="24" customWidth="1"/>
    <col min="5648" max="5648" width="11.5703125" style="24" customWidth="1"/>
    <col min="5649" max="5649" width="0.85546875" style="24" customWidth="1"/>
    <col min="5650" max="5650" width="15" style="24" customWidth="1"/>
    <col min="5651" max="5651" width="0.85546875" style="24" customWidth="1"/>
    <col min="5652" max="5652" width="13.85546875" style="24" customWidth="1"/>
    <col min="5653" max="5654" width="0" style="24" hidden="1" customWidth="1"/>
    <col min="5655" max="5655" width="12.5703125" style="24" customWidth="1"/>
    <col min="5656" max="5888" width="8.85546875" style="24"/>
    <col min="5889" max="5889" width="2.5703125" style="24" customWidth="1"/>
    <col min="5890" max="5890" width="63" style="24" customWidth="1"/>
    <col min="5891" max="5891" width="8" style="24" customWidth="1"/>
    <col min="5892" max="5892" width="15.5703125" style="24" bestFit="1" customWidth="1"/>
    <col min="5893" max="5893" width="0.85546875" style="24" customWidth="1"/>
    <col min="5894" max="5894" width="16.85546875" style="24" customWidth="1"/>
    <col min="5895" max="5895" width="0.85546875" style="24" customWidth="1"/>
    <col min="5896" max="5896" width="17.140625" style="24" bestFit="1" customWidth="1"/>
    <col min="5897" max="5897" width="0.85546875" style="24" customWidth="1"/>
    <col min="5898" max="5898" width="11.5703125" style="24" customWidth="1"/>
    <col min="5899" max="5899" width="0.85546875" style="24" customWidth="1"/>
    <col min="5900" max="5900" width="11.5703125" style="24" customWidth="1"/>
    <col min="5901" max="5901" width="0.85546875" style="24" customWidth="1"/>
    <col min="5902" max="5902" width="10" style="24" bestFit="1" customWidth="1"/>
    <col min="5903" max="5903" width="0.85546875" style="24" customWidth="1"/>
    <col min="5904" max="5904" width="11.5703125" style="24" customWidth="1"/>
    <col min="5905" max="5905" width="0.85546875" style="24" customWidth="1"/>
    <col min="5906" max="5906" width="15" style="24" customWidth="1"/>
    <col min="5907" max="5907" width="0.85546875" style="24" customWidth="1"/>
    <col min="5908" max="5908" width="13.85546875" style="24" customWidth="1"/>
    <col min="5909" max="5910" width="0" style="24" hidden="1" customWidth="1"/>
    <col min="5911" max="5911" width="12.5703125" style="24" customWidth="1"/>
    <col min="5912" max="6144" width="8.85546875" style="24"/>
    <col min="6145" max="6145" width="2.5703125" style="24" customWidth="1"/>
    <col min="6146" max="6146" width="63" style="24" customWidth="1"/>
    <col min="6147" max="6147" width="8" style="24" customWidth="1"/>
    <col min="6148" max="6148" width="15.5703125" style="24" bestFit="1" customWidth="1"/>
    <col min="6149" max="6149" width="0.85546875" style="24" customWidth="1"/>
    <col min="6150" max="6150" width="16.85546875" style="24" customWidth="1"/>
    <col min="6151" max="6151" width="0.85546875" style="24" customWidth="1"/>
    <col min="6152" max="6152" width="17.140625" style="24" bestFit="1" customWidth="1"/>
    <col min="6153" max="6153" width="0.85546875" style="24" customWidth="1"/>
    <col min="6154" max="6154" width="11.5703125" style="24" customWidth="1"/>
    <col min="6155" max="6155" width="0.85546875" style="24" customWidth="1"/>
    <col min="6156" max="6156" width="11.5703125" style="24" customWidth="1"/>
    <col min="6157" max="6157" width="0.85546875" style="24" customWidth="1"/>
    <col min="6158" max="6158" width="10" style="24" bestFit="1" customWidth="1"/>
    <col min="6159" max="6159" width="0.85546875" style="24" customWidth="1"/>
    <col min="6160" max="6160" width="11.5703125" style="24" customWidth="1"/>
    <col min="6161" max="6161" width="0.85546875" style="24" customWidth="1"/>
    <col min="6162" max="6162" width="15" style="24" customWidth="1"/>
    <col min="6163" max="6163" width="0.85546875" style="24" customWidth="1"/>
    <col min="6164" max="6164" width="13.85546875" style="24" customWidth="1"/>
    <col min="6165" max="6166" width="0" style="24" hidden="1" customWidth="1"/>
    <col min="6167" max="6167" width="12.5703125" style="24" customWidth="1"/>
    <col min="6168" max="6400" width="8.85546875" style="24"/>
    <col min="6401" max="6401" width="2.5703125" style="24" customWidth="1"/>
    <col min="6402" max="6402" width="63" style="24" customWidth="1"/>
    <col min="6403" max="6403" width="8" style="24" customWidth="1"/>
    <col min="6404" max="6404" width="15.5703125" style="24" bestFit="1" customWidth="1"/>
    <col min="6405" max="6405" width="0.85546875" style="24" customWidth="1"/>
    <col min="6406" max="6406" width="16.85546875" style="24" customWidth="1"/>
    <col min="6407" max="6407" width="0.85546875" style="24" customWidth="1"/>
    <col min="6408" max="6408" width="17.140625" style="24" bestFit="1" customWidth="1"/>
    <col min="6409" max="6409" width="0.85546875" style="24" customWidth="1"/>
    <col min="6410" max="6410" width="11.5703125" style="24" customWidth="1"/>
    <col min="6411" max="6411" width="0.85546875" style="24" customWidth="1"/>
    <col min="6412" max="6412" width="11.5703125" style="24" customWidth="1"/>
    <col min="6413" max="6413" width="0.85546875" style="24" customWidth="1"/>
    <col min="6414" max="6414" width="10" style="24" bestFit="1" customWidth="1"/>
    <col min="6415" max="6415" width="0.85546875" style="24" customWidth="1"/>
    <col min="6416" max="6416" width="11.5703125" style="24" customWidth="1"/>
    <col min="6417" max="6417" width="0.85546875" style="24" customWidth="1"/>
    <col min="6418" max="6418" width="15" style="24" customWidth="1"/>
    <col min="6419" max="6419" width="0.85546875" style="24" customWidth="1"/>
    <col min="6420" max="6420" width="13.85546875" style="24" customWidth="1"/>
    <col min="6421" max="6422" width="0" style="24" hidden="1" customWidth="1"/>
    <col min="6423" max="6423" width="12.5703125" style="24" customWidth="1"/>
    <col min="6424" max="6656" width="8.85546875" style="24"/>
    <col min="6657" max="6657" width="2.5703125" style="24" customWidth="1"/>
    <col min="6658" max="6658" width="63" style="24" customWidth="1"/>
    <col min="6659" max="6659" width="8" style="24" customWidth="1"/>
    <col min="6660" max="6660" width="15.5703125" style="24" bestFit="1" customWidth="1"/>
    <col min="6661" max="6661" width="0.85546875" style="24" customWidth="1"/>
    <col min="6662" max="6662" width="16.85546875" style="24" customWidth="1"/>
    <col min="6663" max="6663" width="0.85546875" style="24" customWidth="1"/>
    <col min="6664" max="6664" width="17.140625" style="24" bestFit="1" customWidth="1"/>
    <col min="6665" max="6665" width="0.85546875" style="24" customWidth="1"/>
    <col min="6666" max="6666" width="11.5703125" style="24" customWidth="1"/>
    <col min="6667" max="6667" width="0.85546875" style="24" customWidth="1"/>
    <col min="6668" max="6668" width="11.5703125" style="24" customWidth="1"/>
    <col min="6669" max="6669" width="0.85546875" style="24" customWidth="1"/>
    <col min="6670" max="6670" width="10" style="24" bestFit="1" customWidth="1"/>
    <col min="6671" max="6671" width="0.85546875" style="24" customWidth="1"/>
    <col min="6672" max="6672" width="11.5703125" style="24" customWidth="1"/>
    <col min="6673" max="6673" width="0.85546875" style="24" customWidth="1"/>
    <col min="6674" max="6674" width="15" style="24" customWidth="1"/>
    <col min="6675" max="6675" width="0.85546875" style="24" customWidth="1"/>
    <col min="6676" max="6676" width="13.85546875" style="24" customWidth="1"/>
    <col min="6677" max="6678" width="0" style="24" hidden="1" customWidth="1"/>
    <col min="6679" max="6679" width="12.5703125" style="24" customWidth="1"/>
    <col min="6680" max="6912" width="8.85546875" style="24"/>
    <col min="6913" max="6913" width="2.5703125" style="24" customWidth="1"/>
    <col min="6914" max="6914" width="63" style="24" customWidth="1"/>
    <col min="6915" max="6915" width="8" style="24" customWidth="1"/>
    <col min="6916" max="6916" width="15.5703125" style="24" bestFit="1" customWidth="1"/>
    <col min="6917" max="6917" width="0.85546875" style="24" customWidth="1"/>
    <col min="6918" max="6918" width="16.85546875" style="24" customWidth="1"/>
    <col min="6919" max="6919" width="0.85546875" style="24" customWidth="1"/>
    <col min="6920" max="6920" width="17.140625" style="24" bestFit="1" customWidth="1"/>
    <col min="6921" max="6921" width="0.85546875" style="24" customWidth="1"/>
    <col min="6922" max="6922" width="11.5703125" style="24" customWidth="1"/>
    <col min="6923" max="6923" width="0.85546875" style="24" customWidth="1"/>
    <col min="6924" max="6924" width="11.5703125" style="24" customWidth="1"/>
    <col min="6925" max="6925" width="0.85546875" style="24" customWidth="1"/>
    <col min="6926" max="6926" width="10" style="24" bestFit="1" customWidth="1"/>
    <col min="6927" max="6927" width="0.85546875" style="24" customWidth="1"/>
    <col min="6928" max="6928" width="11.5703125" style="24" customWidth="1"/>
    <col min="6929" max="6929" width="0.85546875" style="24" customWidth="1"/>
    <col min="6930" max="6930" width="15" style="24" customWidth="1"/>
    <col min="6931" max="6931" width="0.85546875" style="24" customWidth="1"/>
    <col min="6932" max="6932" width="13.85546875" style="24" customWidth="1"/>
    <col min="6933" max="6934" width="0" style="24" hidden="1" customWidth="1"/>
    <col min="6935" max="6935" width="12.5703125" style="24" customWidth="1"/>
    <col min="6936" max="7168" width="8.85546875" style="24"/>
    <col min="7169" max="7169" width="2.5703125" style="24" customWidth="1"/>
    <col min="7170" max="7170" width="63" style="24" customWidth="1"/>
    <col min="7171" max="7171" width="8" style="24" customWidth="1"/>
    <col min="7172" max="7172" width="15.5703125" style="24" bestFit="1" customWidth="1"/>
    <col min="7173" max="7173" width="0.85546875" style="24" customWidth="1"/>
    <col min="7174" max="7174" width="16.85546875" style="24" customWidth="1"/>
    <col min="7175" max="7175" width="0.85546875" style="24" customWidth="1"/>
    <col min="7176" max="7176" width="17.140625" style="24" bestFit="1" customWidth="1"/>
    <col min="7177" max="7177" width="0.85546875" style="24" customWidth="1"/>
    <col min="7178" max="7178" width="11.5703125" style="24" customWidth="1"/>
    <col min="7179" max="7179" width="0.85546875" style="24" customWidth="1"/>
    <col min="7180" max="7180" width="11.5703125" style="24" customWidth="1"/>
    <col min="7181" max="7181" width="0.85546875" style="24" customWidth="1"/>
    <col min="7182" max="7182" width="10" style="24" bestFit="1" customWidth="1"/>
    <col min="7183" max="7183" width="0.85546875" style="24" customWidth="1"/>
    <col min="7184" max="7184" width="11.5703125" style="24" customWidth="1"/>
    <col min="7185" max="7185" width="0.85546875" style="24" customWidth="1"/>
    <col min="7186" max="7186" width="15" style="24" customWidth="1"/>
    <col min="7187" max="7187" width="0.85546875" style="24" customWidth="1"/>
    <col min="7188" max="7188" width="13.85546875" style="24" customWidth="1"/>
    <col min="7189" max="7190" width="0" style="24" hidden="1" customWidth="1"/>
    <col min="7191" max="7191" width="12.5703125" style="24" customWidth="1"/>
    <col min="7192" max="7424" width="8.85546875" style="24"/>
    <col min="7425" max="7425" width="2.5703125" style="24" customWidth="1"/>
    <col min="7426" max="7426" width="63" style="24" customWidth="1"/>
    <col min="7427" max="7427" width="8" style="24" customWidth="1"/>
    <col min="7428" max="7428" width="15.5703125" style="24" bestFit="1" customWidth="1"/>
    <col min="7429" max="7429" width="0.85546875" style="24" customWidth="1"/>
    <col min="7430" max="7430" width="16.85546875" style="24" customWidth="1"/>
    <col min="7431" max="7431" width="0.85546875" style="24" customWidth="1"/>
    <col min="7432" max="7432" width="17.140625" style="24" bestFit="1" customWidth="1"/>
    <col min="7433" max="7433" width="0.85546875" style="24" customWidth="1"/>
    <col min="7434" max="7434" width="11.5703125" style="24" customWidth="1"/>
    <col min="7435" max="7435" width="0.85546875" style="24" customWidth="1"/>
    <col min="7436" max="7436" width="11.5703125" style="24" customWidth="1"/>
    <col min="7437" max="7437" width="0.85546875" style="24" customWidth="1"/>
    <col min="7438" max="7438" width="10" style="24" bestFit="1" customWidth="1"/>
    <col min="7439" max="7439" width="0.85546875" style="24" customWidth="1"/>
    <col min="7440" max="7440" width="11.5703125" style="24" customWidth="1"/>
    <col min="7441" max="7441" width="0.85546875" style="24" customWidth="1"/>
    <col min="7442" max="7442" width="15" style="24" customWidth="1"/>
    <col min="7443" max="7443" width="0.85546875" style="24" customWidth="1"/>
    <col min="7444" max="7444" width="13.85546875" style="24" customWidth="1"/>
    <col min="7445" max="7446" width="0" style="24" hidden="1" customWidth="1"/>
    <col min="7447" max="7447" width="12.5703125" style="24" customWidth="1"/>
    <col min="7448" max="7680" width="8.85546875" style="24"/>
    <col min="7681" max="7681" width="2.5703125" style="24" customWidth="1"/>
    <col min="7682" max="7682" width="63" style="24" customWidth="1"/>
    <col min="7683" max="7683" width="8" style="24" customWidth="1"/>
    <col min="7684" max="7684" width="15.5703125" style="24" bestFit="1" customWidth="1"/>
    <col min="7685" max="7685" width="0.85546875" style="24" customWidth="1"/>
    <col min="7686" max="7686" width="16.85546875" style="24" customWidth="1"/>
    <col min="7687" max="7687" width="0.85546875" style="24" customWidth="1"/>
    <col min="7688" max="7688" width="17.140625" style="24" bestFit="1" customWidth="1"/>
    <col min="7689" max="7689" width="0.85546875" style="24" customWidth="1"/>
    <col min="7690" max="7690" width="11.5703125" style="24" customWidth="1"/>
    <col min="7691" max="7691" width="0.85546875" style="24" customWidth="1"/>
    <col min="7692" max="7692" width="11.5703125" style="24" customWidth="1"/>
    <col min="7693" max="7693" width="0.85546875" style="24" customWidth="1"/>
    <col min="7694" max="7694" width="10" style="24" bestFit="1" customWidth="1"/>
    <col min="7695" max="7695" width="0.85546875" style="24" customWidth="1"/>
    <col min="7696" max="7696" width="11.5703125" style="24" customWidth="1"/>
    <col min="7697" max="7697" width="0.85546875" style="24" customWidth="1"/>
    <col min="7698" max="7698" width="15" style="24" customWidth="1"/>
    <col min="7699" max="7699" width="0.85546875" style="24" customWidth="1"/>
    <col min="7700" max="7700" width="13.85546875" style="24" customWidth="1"/>
    <col min="7701" max="7702" width="0" style="24" hidden="1" customWidth="1"/>
    <col min="7703" max="7703" width="12.5703125" style="24" customWidth="1"/>
    <col min="7704" max="7936" width="8.85546875" style="24"/>
    <col min="7937" max="7937" width="2.5703125" style="24" customWidth="1"/>
    <col min="7938" max="7938" width="63" style="24" customWidth="1"/>
    <col min="7939" max="7939" width="8" style="24" customWidth="1"/>
    <col min="7940" max="7940" width="15.5703125" style="24" bestFit="1" customWidth="1"/>
    <col min="7941" max="7941" width="0.85546875" style="24" customWidth="1"/>
    <col min="7942" max="7942" width="16.85546875" style="24" customWidth="1"/>
    <col min="7943" max="7943" width="0.85546875" style="24" customWidth="1"/>
    <col min="7944" max="7944" width="17.140625" style="24" bestFit="1" customWidth="1"/>
    <col min="7945" max="7945" width="0.85546875" style="24" customWidth="1"/>
    <col min="7946" max="7946" width="11.5703125" style="24" customWidth="1"/>
    <col min="7947" max="7947" width="0.85546875" style="24" customWidth="1"/>
    <col min="7948" max="7948" width="11.5703125" style="24" customWidth="1"/>
    <col min="7949" max="7949" width="0.85546875" style="24" customWidth="1"/>
    <col min="7950" max="7950" width="10" style="24" bestFit="1" customWidth="1"/>
    <col min="7951" max="7951" width="0.85546875" style="24" customWidth="1"/>
    <col min="7952" max="7952" width="11.5703125" style="24" customWidth="1"/>
    <col min="7953" max="7953" width="0.85546875" style="24" customWidth="1"/>
    <col min="7954" max="7954" width="15" style="24" customWidth="1"/>
    <col min="7955" max="7955" width="0.85546875" style="24" customWidth="1"/>
    <col min="7956" max="7956" width="13.85546875" style="24" customWidth="1"/>
    <col min="7957" max="7958" width="0" style="24" hidden="1" customWidth="1"/>
    <col min="7959" max="7959" width="12.5703125" style="24" customWidth="1"/>
    <col min="7960" max="8192" width="8.85546875" style="24"/>
    <col min="8193" max="8193" width="2.5703125" style="24" customWidth="1"/>
    <col min="8194" max="8194" width="63" style="24" customWidth="1"/>
    <col min="8195" max="8195" width="8" style="24" customWidth="1"/>
    <col min="8196" max="8196" width="15.5703125" style="24" bestFit="1" customWidth="1"/>
    <col min="8197" max="8197" width="0.85546875" style="24" customWidth="1"/>
    <col min="8198" max="8198" width="16.85546875" style="24" customWidth="1"/>
    <col min="8199" max="8199" width="0.85546875" style="24" customWidth="1"/>
    <col min="8200" max="8200" width="17.140625" style="24" bestFit="1" customWidth="1"/>
    <col min="8201" max="8201" width="0.85546875" style="24" customWidth="1"/>
    <col min="8202" max="8202" width="11.5703125" style="24" customWidth="1"/>
    <col min="8203" max="8203" width="0.85546875" style="24" customWidth="1"/>
    <col min="8204" max="8204" width="11.5703125" style="24" customWidth="1"/>
    <col min="8205" max="8205" width="0.85546875" style="24" customWidth="1"/>
    <col min="8206" max="8206" width="10" style="24" bestFit="1" customWidth="1"/>
    <col min="8207" max="8207" width="0.85546875" style="24" customWidth="1"/>
    <col min="8208" max="8208" width="11.5703125" style="24" customWidth="1"/>
    <col min="8209" max="8209" width="0.85546875" style="24" customWidth="1"/>
    <col min="8210" max="8210" width="15" style="24" customWidth="1"/>
    <col min="8211" max="8211" width="0.85546875" style="24" customWidth="1"/>
    <col min="8212" max="8212" width="13.85546875" style="24" customWidth="1"/>
    <col min="8213" max="8214" width="0" style="24" hidden="1" customWidth="1"/>
    <col min="8215" max="8215" width="12.5703125" style="24" customWidth="1"/>
    <col min="8216" max="8448" width="8.85546875" style="24"/>
    <col min="8449" max="8449" width="2.5703125" style="24" customWidth="1"/>
    <col min="8450" max="8450" width="63" style="24" customWidth="1"/>
    <col min="8451" max="8451" width="8" style="24" customWidth="1"/>
    <col min="8452" max="8452" width="15.5703125" style="24" bestFit="1" customWidth="1"/>
    <col min="8453" max="8453" width="0.85546875" style="24" customWidth="1"/>
    <col min="8454" max="8454" width="16.85546875" style="24" customWidth="1"/>
    <col min="8455" max="8455" width="0.85546875" style="24" customWidth="1"/>
    <col min="8456" max="8456" width="17.140625" style="24" bestFit="1" customWidth="1"/>
    <col min="8457" max="8457" width="0.85546875" style="24" customWidth="1"/>
    <col min="8458" max="8458" width="11.5703125" style="24" customWidth="1"/>
    <col min="8459" max="8459" width="0.85546875" style="24" customWidth="1"/>
    <col min="8460" max="8460" width="11.5703125" style="24" customWidth="1"/>
    <col min="8461" max="8461" width="0.85546875" style="24" customWidth="1"/>
    <col min="8462" max="8462" width="10" style="24" bestFit="1" customWidth="1"/>
    <col min="8463" max="8463" width="0.85546875" style="24" customWidth="1"/>
    <col min="8464" max="8464" width="11.5703125" style="24" customWidth="1"/>
    <col min="8465" max="8465" width="0.85546875" style="24" customWidth="1"/>
    <col min="8466" max="8466" width="15" style="24" customWidth="1"/>
    <col min="8467" max="8467" width="0.85546875" style="24" customWidth="1"/>
    <col min="8468" max="8468" width="13.85546875" style="24" customWidth="1"/>
    <col min="8469" max="8470" width="0" style="24" hidden="1" customWidth="1"/>
    <col min="8471" max="8471" width="12.5703125" style="24" customWidth="1"/>
    <col min="8472" max="8704" width="8.85546875" style="24"/>
    <col min="8705" max="8705" width="2.5703125" style="24" customWidth="1"/>
    <col min="8706" max="8706" width="63" style="24" customWidth="1"/>
    <col min="8707" max="8707" width="8" style="24" customWidth="1"/>
    <col min="8708" max="8708" width="15.5703125" style="24" bestFit="1" customWidth="1"/>
    <col min="8709" max="8709" width="0.85546875" style="24" customWidth="1"/>
    <col min="8710" max="8710" width="16.85546875" style="24" customWidth="1"/>
    <col min="8711" max="8711" width="0.85546875" style="24" customWidth="1"/>
    <col min="8712" max="8712" width="17.140625" style="24" bestFit="1" customWidth="1"/>
    <col min="8713" max="8713" width="0.85546875" style="24" customWidth="1"/>
    <col min="8714" max="8714" width="11.5703125" style="24" customWidth="1"/>
    <col min="8715" max="8715" width="0.85546875" style="24" customWidth="1"/>
    <col min="8716" max="8716" width="11.5703125" style="24" customWidth="1"/>
    <col min="8717" max="8717" width="0.85546875" style="24" customWidth="1"/>
    <col min="8718" max="8718" width="10" style="24" bestFit="1" customWidth="1"/>
    <col min="8719" max="8719" width="0.85546875" style="24" customWidth="1"/>
    <col min="8720" max="8720" width="11.5703125" style="24" customWidth="1"/>
    <col min="8721" max="8721" width="0.85546875" style="24" customWidth="1"/>
    <col min="8722" max="8722" width="15" style="24" customWidth="1"/>
    <col min="8723" max="8723" width="0.85546875" style="24" customWidth="1"/>
    <col min="8724" max="8724" width="13.85546875" style="24" customWidth="1"/>
    <col min="8725" max="8726" width="0" style="24" hidden="1" customWidth="1"/>
    <col min="8727" max="8727" width="12.5703125" style="24" customWidth="1"/>
    <col min="8728" max="8960" width="8.85546875" style="24"/>
    <col min="8961" max="8961" width="2.5703125" style="24" customWidth="1"/>
    <col min="8962" max="8962" width="63" style="24" customWidth="1"/>
    <col min="8963" max="8963" width="8" style="24" customWidth="1"/>
    <col min="8964" max="8964" width="15.5703125" style="24" bestFit="1" customWidth="1"/>
    <col min="8965" max="8965" width="0.85546875" style="24" customWidth="1"/>
    <col min="8966" max="8966" width="16.85546875" style="24" customWidth="1"/>
    <col min="8967" max="8967" width="0.85546875" style="24" customWidth="1"/>
    <col min="8968" max="8968" width="17.140625" style="24" bestFit="1" customWidth="1"/>
    <col min="8969" max="8969" width="0.85546875" style="24" customWidth="1"/>
    <col min="8970" max="8970" width="11.5703125" style="24" customWidth="1"/>
    <col min="8971" max="8971" width="0.85546875" style="24" customWidth="1"/>
    <col min="8972" max="8972" width="11.5703125" style="24" customWidth="1"/>
    <col min="8973" max="8973" width="0.85546875" style="24" customWidth="1"/>
    <col min="8974" max="8974" width="10" style="24" bestFit="1" customWidth="1"/>
    <col min="8975" max="8975" width="0.85546875" style="24" customWidth="1"/>
    <col min="8976" max="8976" width="11.5703125" style="24" customWidth="1"/>
    <col min="8977" max="8977" width="0.85546875" style="24" customWidth="1"/>
    <col min="8978" max="8978" width="15" style="24" customWidth="1"/>
    <col min="8979" max="8979" width="0.85546875" style="24" customWidth="1"/>
    <col min="8980" max="8980" width="13.85546875" style="24" customWidth="1"/>
    <col min="8981" max="8982" width="0" style="24" hidden="1" customWidth="1"/>
    <col min="8983" max="8983" width="12.5703125" style="24" customWidth="1"/>
    <col min="8984" max="9216" width="8.85546875" style="24"/>
    <col min="9217" max="9217" width="2.5703125" style="24" customWidth="1"/>
    <col min="9218" max="9218" width="63" style="24" customWidth="1"/>
    <col min="9219" max="9219" width="8" style="24" customWidth="1"/>
    <col min="9220" max="9220" width="15.5703125" style="24" bestFit="1" customWidth="1"/>
    <col min="9221" max="9221" width="0.85546875" style="24" customWidth="1"/>
    <col min="9222" max="9222" width="16.85546875" style="24" customWidth="1"/>
    <col min="9223" max="9223" width="0.85546875" style="24" customWidth="1"/>
    <col min="9224" max="9224" width="17.140625" style="24" bestFit="1" customWidth="1"/>
    <col min="9225" max="9225" width="0.85546875" style="24" customWidth="1"/>
    <col min="9226" max="9226" width="11.5703125" style="24" customWidth="1"/>
    <col min="9227" max="9227" width="0.85546875" style="24" customWidth="1"/>
    <col min="9228" max="9228" width="11.5703125" style="24" customWidth="1"/>
    <col min="9229" max="9229" width="0.85546875" style="24" customWidth="1"/>
    <col min="9230" max="9230" width="10" style="24" bestFit="1" customWidth="1"/>
    <col min="9231" max="9231" width="0.85546875" style="24" customWidth="1"/>
    <col min="9232" max="9232" width="11.5703125" style="24" customWidth="1"/>
    <col min="9233" max="9233" width="0.85546875" style="24" customWidth="1"/>
    <col min="9234" max="9234" width="15" style="24" customWidth="1"/>
    <col min="9235" max="9235" width="0.85546875" style="24" customWidth="1"/>
    <col min="9236" max="9236" width="13.85546875" style="24" customWidth="1"/>
    <col min="9237" max="9238" width="0" style="24" hidden="1" customWidth="1"/>
    <col min="9239" max="9239" width="12.5703125" style="24" customWidth="1"/>
    <col min="9240" max="9472" width="8.85546875" style="24"/>
    <col min="9473" max="9473" width="2.5703125" style="24" customWidth="1"/>
    <col min="9474" max="9474" width="63" style="24" customWidth="1"/>
    <col min="9475" max="9475" width="8" style="24" customWidth="1"/>
    <col min="9476" max="9476" width="15.5703125" style="24" bestFit="1" customWidth="1"/>
    <col min="9477" max="9477" width="0.85546875" style="24" customWidth="1"/>
    <col min="9478" max="9478" width="16.85546875" style="24" customWidth="1"/>
    <col min="9479" max="9479" width="0.85546875" style="24" customWidth="1"/>
    <col min="9480" max="9480" width="17.140625" style="24" bestFit="1" customWidth="1"/>
    <col min="9481" max="9481" width="0.85546875" style="24" customWidth="1"/>
    <col min="9482" max="9482" width="11.5703125" style="24" customWidth="1"/>
    <col min="9483" max="9483" width="0.85546875" style="24" customWidth="1"/>
    <col min="9484" max="9484" width="11.5703125" style="24" customWidth="1"/>
    <col min="9485" max="9485" width="0.85546875" style="24" customWidth="1"/>
    <col min="9486" max="9486" width="10" style="24" bestFit="1" customWidth="1"/>
    <col min="9487" max="9487" width="0.85546875" style="24" customWidth="1"/>
    <col min="9488" max="9488" width="11.5703125" style="24" customWidth="1"/>
    <col min="9489" max="9489" width="0.85546875" style="24" customWidth="1"/>
    <col min="9490" max="9490" width="15" style="24" customWidth="1"/>
    <col min="9491" max="9491" width="0.85546875" style="24" customWidth="1"/>
    <col min="9492" max="9492" width="13.85546875" style="24" customWidth="1"/>
    <col min="9493" max="9494" width="0" style="24" hidden="1" customWidth="1"/>
    <col min="9495" max="9495" width="12.5703125" style="24" customWidth="1"/>
    <col min="9496" max="9728" width="8.85546875" style="24"/>
    <col min="9729" max="9729" width="2.5703125" style="24" customWidth="1"/>
    <col min="9730" max="9730" width="63" style="24" customWidth="1"/>
    <col min="9731" max="9731" width="8" style="24" customWidth="1"/>
    <col min="9732" max="9732" width="15.5703125" style="24" bestFit="1" customWidth="1"/>
    <col min="9733" max="9733" width="0.85546875" style="24" customWidth="1"/>
    <col min="9734" max="9734" width="16.85546875" style="24" customWidth="1"/>
    <col min="9735" max="9735" width="0.85546875" style="24" customWidth="1"/>
    <col min="9736" max="9736" width="17.140625" style="24" bestFit="1" customWidth="1"/>
    <col min="9737" max="9737" width="0.85546875" style="24" customWidth="1"/>
    <col min="9738" max="9738" width="11.5703125" style="24" customWidth="1"/>
    <col min="9739" max="9739" width="0.85546875" style="24" customWidth="1"/>
    <col min="9740" max="9740" width="11.5703125" style="24" customWidth="1"/>
    <col min="9741" max="9741" width="0.85546875" style="24" customWidth="1"/>
    <col min="9742" max="9742" width="10" style="24" bestFit="1" customWidth="1"/>
    <col min="9743" max="9743" width="0.85546875" style="24" customWidth="1"/>
    <col min="9744" max="9744" width="11.5703125" style="24" customWidth="1"/>
    <col min="9745" max="9745" width="0.85546875" style="24" customWidth="1"/>
    <col min="9746" max="9746" width="15" style="24" customWidth="1"/>
    <col min="9747" max="9747" width="0.85546875" style="24" customWidth="1"/>
    <col min="9748" max="9748" width="13.85546875" style="24" customWidth="1"/>
    <col min="9749" max="9750" width="0" style="24" hidden="1" customWidth="1"/>
    <col min="9751" max="9751" width="12.5703125" style="24" customWidth="1"/>
    <col min="9752" max="9984" width="8.85546875" style="24"/>
    <col min="9985" max="9985" width="2.5703125" style="24" customWidth="1"/>
    <col min="9986" max="9986" width="63" style="24" customWidth="1"/>
    <col min="9987" max="9987" width="8" style="24" customWidth="1"/>
    <col min="9988" max="9988" width="15.5703125" style="24" bestFit="1" customWidth="1"/>
    <col min="9989" max="9989" width="0.85546875" style="24" customWidth="1"/>
    <col min="9990" max="9990" width="16.85546875" style="24" customWidth="1"/>
    <col min="9991" max="9991" width="0.85546875" style="24" customWidth="1"/>
    <col min="9992" max="9992" width="17.140625" style="24" bestFit="1" customWidth="1"/>
    <col min="9993" max="9993" width="0.85546875" style="24" customWidth="1"/>
    <col min="9994" max="9994" width="11.5703125" style="24" customWidth="1"/>
    <col min="9995" max="9995" width="0.85546875" style="24" customWidth="1"/>
    <col min="9996" max="9996" width="11.5703125" style="24" customWidth="1"/>
    <col min="9997" max="9997" width="0.85546875" style="24" customWidth="1"/>
    <col min="9998" max="9998" width="10" style="24" bestFit="1" customWidth="1"/>
    <col min="9999" max="9999" width="0.85546875" style="24" customWidth="1"/>
    <col min="10000" max="10000" width="11.5703125" style="24" customWidth="1"/>
    <col min="10001" max="10001" width="0.85546875" style="24" customWidth="1"/>
    <col min="10002" max="10002" width="15" style="24" customWidth="1"/>
    <col min="10003" max="10003" width="0.85546875" style="24" customWidth="1"/>
    <col min="10004" max="10004" width="13.85546875" style="24" customWidth="1"/>
    <col min="10005" max="10006" width="0" style="24" hidden="1" customWidth="1"/>
    <col min="10007" max="10007" width="12.5703125" style="24" customWidth="1"/>
    <col min="10008" max="10240" width="8.85546875" style="24"/>
    <col min="10241" max="10241" width="2.5703125" style="24" customWidth="1"/>
    <col min="10242" max="10242" width="63" style="24" customWidth="1"/>
    <col min="10243" max="10243" width="8" style="24" customWidth="1"/>
    <col min="10244" max="10244" width="15.5703125" style="24" bestFit="1" customWidth="1"/>
    <col min="10245" max="10245" width="0.85546875" style="24" customWidth="1"/>
    <col min="10246" max="10246" width="16.85546875" style="24" customWidth="1"/>
    <col min="10247" max="10247" width="0.85546875" style="24" customWidth="1"/>
    <col min="10248" max="10248" width="17.140625" style="24" bestFit="1" customWidth="1"/>
    <col min="10249" max="10249" width="0.85546875" style="24" customWidth="1"/>
    <col min="10250" max="10250" width="11.5703125" style="24" customWidth="1"/>
    <col min="10251" max="10251" width="0.85546875" style="24" customWidth="1"/>
    <col min="10252" max="10252" width="11.5703125" style="24" customWidth="1"/>
    <col min="10253" max="10253" width="0.85546875" style="24" customWidth="1"/>
    <col min="10254" max="10254" width="10" style="24" bestFit="1" customWidth="1"/>
    <col min="10255" max="10255" width="0.85546875" style="24" customWidth="1"/>
    <col min="10256" max="10256" width="11.5703125" style="24" customWidth="1"/>
    <col min="10257" max="10257" width="0.85546875" style="24" customWidth="1"/>
    <col min="10258" max="10258" width="15" style="24" customWidth="1"/>
    <col min="10259" max="10259" width="0.85546875" style="24" customWidth="1"/>
    <col min="10260" max="10260" width="13.85546875" style="24" customWidth="1"/>
    <col min="10261" max="10262" width="0" style="24" hidden="1" customWidth="1"/>
    <col min="10263" max="10263" width="12.5703125" style="24" customWidth="1"/>
    <col min="10264" max="10496" width="8.85546875" style="24"/>
    <col min="10497" max="10497" width="2.5703125" style="24" customWidth="1"/>
    <col min="10498" max="10498" width="63" style="24" customWidth="1"/>
    <col min="10499" max="10499" width="8" style="24" customWidth="1"/>
    <col min="10500" max="10500" width="15.5703125" style="24" bestFit="1" customWidth="1"/>
    <col min="10501" max="10501" width="0.85546875" style="24" customWidth="1"/>
    <col min="10502" max="10502" width="16.85546875" style="24" customWidth="1"/>
    <col min="10503" max="10503" width="0.85546875" style="24" customWidth="1"/>
    <col min="10504" max="10504" width="17.140625" style="24" bestFit="1" customWidth="1"/>
    <col min="10505" max="10505" width="0.85546875" style="24" customWidth="1"/>
    <col min="10506" max="10506" width="11.5703125" style="24" customWidth="1"/>
    <col min="10507" max="10507" width="0.85546875" style="24" customWidth="1"/>
    <col min="10508" max="10508" width="11.5703125" style="24" customWidth="1"/>
    <col min="10509" max="10509" width="0.85546875" style="24" customWidth="1"/>
    <col min="10510" max="10510" width="10" style="24" bestFit="1" customWidth="1"/>
    <col min="10511" max="10511" width="0.85546875" style="24" customWidth="1"/>
    <col min="10512" max="10512" width="11.5703125" style="24" customWidth="1"/>
    <col min="10513" max="10513" width="0.85546875" style="24" customWidth="1"/>
    <col min="10514" max="10514" width="15" style="24" customWidth="1"/>
    <col min="10515" max="10515" width="0.85546875" style="24" customWidth="1"/>
    <col min="10516" max="10516" width="13.85546875" style="24" customWidth="1"/>
    <col min="10517" max="10518" width="0" style="24" hidden="1" customWidth="1"/>
    <col min="10519" max="10519" width="12.5703125" style="24" customWidth="1"/>
    <col min="10520" max="10752" width="8.85546875" style="24"/>
    <col min="10753" max="10753" width="2.5703125" style="24" customWidth="1"/>
    <col min="10754" max="10754" width="63" style="24" customWidth="1"/>
    <col min="10755" max="10755" width="8" style="24" customWidth="1"/>
    <col min="10756" max="10756" width="15.5703125" style="24" bestFit="1" customWidth="1"/>
    <col min="10757" max="10757" width="0.85546875" style="24" customWidth="1"/>
    <col min="10758" max="10758" width="16.85546875" style="24" customWidth="1"/>
    <col min="10759" max="10759" width="0.85546875" style="24" customWidth="1"/>
    <col min="10760" max="10760" width="17.140625" style="24" bestFit="1" customWidth="1"/>
    <col min="10761" max="10761" width="0.85546875" style="24" customWidth="1"/>
    <col min="10762" max="10762" width="11.5703125" style="24" customWidth="1"/>
    <col min="10763" max="10763" width="0.85546875" style="24" customWidth="1"/>
    <col min="10764" max="10764" width="11.5703125" style="24" customWidth="1"/>
    <col min="10765" max="10765" width="0.85546875" style="24" customWidth="1"/>
    <col min="10766" max="10766" width="10" style="24" bestFit="1" customWidth="1"/>
    <col min="10767" max="10767" width="0.85546875" style="24" customWidth="1"/>
    <col min="10768" max="10768" width="11.5703125" style="24" customWidth="1"/>
    <col min="10769" max="10769" width="0.85546875" style="24" customWidth="1"/>
    <col min="10770" max="10770" width="15" style="24" customWidth="1"/>
    <col min="10771" max="10771" width="0.85546875" style="24" customWidth="1"/>
    <col min="10772" max="10772" width="13.85546875" style="24" customWidth="1"/>
    <col min="10773" max="10774" width="0" style="24" hidden="1" customWidth="1"/>
    <col min="10775" max="10775" width="12.5703125" style="24" customWidth="1"/>
    <col min="10776" max="11008" width="8.85546875" style="24"/>
    <col min="11009" max="11009" width="2.5703125" style="24" customWidth="1"/>
    <col min="11010" max="11010" width="63" style="24" customWidth="1"/>
    <col min="11011" max="11011" width="8" style="24" customWidth="1"/>
    <col min="11012" max="11012" width="15.5703125" style="24" bestFit="1" customWidth="1"/>
    <col min="11013" max="11013" width="0.85546875" style="24" customWidth="1"/>
    <col min="11014" max="11014" width="16.85546875" style="24" customWidth="1"/>
    <col min="11015" max="11015" width="0.85546875" style="24" customWidth="1"/>
    <col min="11016" max="11016" width="17.140625" style="24" bestFit="1" customWidth="1"/>
    <col min="11017" max="11017" width="0.85546875" style="24" customWidth="1"/>
    <col min="11018" max="11018" width="11.5703125" style="24" customWidth="1"/>
    <col min="11019" max="11019" width="0.85546875" style="24" customWidth="1"/>
    <col min="11020" max="11020" width="11.5703125" style="24" customWidth="1"/>
    <col min="11021" max="11021" width="0.85546875" style="24" customWidth="1"/>
    <col min="11022" max="11022" width="10" style="24" bestFit="1" customWidth="1"/>
    <col min="11023" max="11023" width="0.85546875" style="24" customWidth="1"/>
    <col min="11024" max="11024" width="11.5703125" style="24" customWidth="1"/>
    <col min="11025" max="11025" width="0.85546875" style="24" customWidth="1"/>
    <col min="11026" max="11026" width="15" style="24" customWidth="1"/>
    <col min="11027" max="11027" width="0.85546875" style="24" customWidth="1"/>
    <col min="11028" max="11028" width="13.85546875" style="24" customWidth="1"/>
    <col min="11029" max="11030" width="0" style="24" hidden="1" customWidth="1"/>
    <col min="11031" max="11031" width="12.5703125" style="24" customWidth="1"/>
    <col min="11032" max="11264" width="8.85546875" style="24"/>
    <col min="11265" max="11265" width="2.5703125" style="24" customWidth="1"/>
    <col min="11266" max="11266" width="63" style="24" customWidth="1"/>
    <col min="11267" max="11267" width="8" style="24" customWidth="1"/>
    <col min="11268" max="11268" width="15.5703125" style="24" bestFit="1" customWidth="1"/>
    <col min="11269" max="11269" width="0.85546875" style="24" customWidth="1"/>
    <col min="11270" max="11270" width="16.85546875" style="24" customWidth="1"/>
    <col min="11271" max="11271" width="0.85546875" style="24" customWidth="1"/>
    <col min="11272" max="11272" width="17.140625" style="24" bestFit="1" customWidth="1"/>
    <col min="11273" max="11273" width="0.85546875" style="24" customWidth="1"/>
    <col min="11274" max="11274" width="11.5703125" style="24" customWidth="1"/>
    <col min="11275" max="11275" width="0.85546875" style="24" customWidth="1"/>
    <col min="11276" max="11276" width="11.5703125" style="24" customWidth="1"/>
    <col min="11277" max="11277" width="0.85546875" style="24" customWidth="1"/>
    <col min="11278" max="11278" width="10" style="24" bestFit="1" customWidth="1"/>
    <col min="11279" max="11279" width="0.85546875" style="24" customWidth="1"/>
    <col min="11280" max="11280" width="11.5703125" style="24" customWidth="1"/>
    <col min="11281" max="11281" width="0.85546875" style="24" customWidth="1"/>
    <col min="11282" max="11282" width="15" style="24" customWidth="1"/>
    <col min="11283" max="11283" width="0.85546875" style="24" customWidth="1"/>
    <col min="11284" max="11284" width="13.85546875" style="24" customWidth="1"/>
    <col min="11285" max="11286" width="0" style="24" hidden="1" customWidth="1"/>
    <col min="11287" max="11287" width="12.5703125" style="24" customWidth="1"/>
    <col min="11288" max="11520" width="8.85546875" style="24"/>
    <col min="11521" max="11521" width="2.5703125" style="24" customWidth="1"/>
    <col min="11522" max="11522" width="63" style="24" customWidth="1"/>
    <col min="11523" max="11523" width="8" style="24" customWidth="1"/>
    <col min="11524" max="11524" width="15.5703125" style="24" bestFit="1" customWidth="1"/>
    <col min="11525" max="11525" width="0.85546875" style="24" customWidth="1"/>
    <col min="11526" max="11526" width="16.85546875" style="24" customWidth="1"/>
    <col min="11527" max="11527" width="0.85546875" style="24" customWidth="1"/>
    <col min="11528" max="11528" width="17.140625" style="24" bestFit="1" customWidth="1"/>
    <col min="11529" max="11529" width="0.85546875" style="24" customWidth="1"/>
    <col min="11530" max="11530" width="11.5703125" style="24" customWidth="1"/>
    <col min="11531" max="11531" width="0.85546875" style="24" customWidth="1"/>
    <col min="11532" max="11532" width="11.5703125" style="24" customWidth="1"/>
    <col min="11533" max="11533" width="0.85546875" style="24" customWidth="1"/>
    <col min="11534" max="11534" width="10" style="24" bestFit="1" customWidth="1"/>
    <col min="11535" max="11535" width="0.85546875" style="24" customWidth="1"/>
    <col min="11536" max="11536" width="11.5703125" style="24" customWidth="1"/>
    <col min="11537" max="11537" width="0.85546875" style="24" customWidth="1"/>
    <col min="11538" max="11538" width="15" style="24" customWidth="1"/>
    <col min="11539" max="11539" width="0.85546875" style="24" customWidth="1"/>
    <col min="11540" max="11540" width="13.85546875" style="24" customWidth="1"/>
    <col min="11541" max="11542" width="0" style="24" hidden="1" customWidth="1"/>
    <col min="11543" max="11543" width="12.5703125" style="24" customWidth="1"/>
    <col min="11544" max="11776" width="8.85546875" style="24"/>
    <col min="11777" max="11777" width="2.5703125" style="24" customWidth="1"/>
    <col min="11778" max="11778" width="63" style="24" customWidth="1"/>
    <col min="11779" max="11779" width="8" style="24" customWidth="1"/>
    <col min="11780" max="11780" width="15.5703125" style="24" bestFit="1" customWidth="1"/>
    <col min="11781" max="11781" width="0.85546875" style="24" customWidth="1"/>
    <col min="11782" max="11782" width="16.85546875" style="24" customWidth="1"/>
    <col min="11783" max="11783" width="0.85546875" style="24" customWidth="1"/>
    <col min="11784" max="11784" width="17.140625" style="24" bestFit="1" customWidth="1"/>
    <col min="11785" max="11785" width="0.85546875" style="24" customWidth="1"/>
    <col min="11786" max="11786" width="11.5703125" style="24" customWidth="1"/>
    <col min="11787" max="11787" width="0.85546875" style="24" customWidth="1"/>
    <col min="11788" max="11788" width="11.5703125" style="24" customWidth="1"/>
    <col min="11789" max="11789" width="0.85546875" style="24" customWidth="1"/>
    <col min="11790" max="11790" width="10" style="24" bestFit="1" customWidth="1"/>
    <col min="11791" max="11791" width="0.85546875" style="24" customWidth="1"/>
    <col min="11792" max="11792" width="11.5703125" style="24" customWidth="1"/>
    <col min="11793" max="11793" width="0.85546875" style="24" customWidth="1"/>
    <col min="11794" max="11794" width="15" style="24" customWidth="1"/>
    <col min="11795" max="11795" width="0.85546875" style="24" customWidth="1"/>
    <col min="11796" max="11796" width="13.85546875" style="24" customWidth="1"/>
    <col min="11797" max="11798" width="0" style="24" hidden="1" customWidth="1"/>
    <col min="11799" max="11799" width="12.5703125" style="24" customWidth="1"/>
    <col min="11800" max="12032" width="8.85546875" style="24"/>
    <col min="12033" max="12033" width="2.5703125" style="24" customWidth="1"/>
    <col min="12034" max="12034" width="63" style="24" customWidth="1"/>
    <col min="12035" max="12035" width="8" style="24" customWidth="1"/>
    <col min="12036" max="12036" width="15.5703125" style="24" bestFit="1" customWidth="1"/>
    <col min="12037" max="12037" width="0.85546875" style="24" customWidth="1"/>
    <col min="12038" max="12038" width="16.85546875" style="24" customWidth="1"/>
    <col min="12039" max="12039" width="0.85546875" style="24" customWidth="1"/>
    <col min="12040" max="12040" width="17.140625" style="24" bestFit="1" customWidth="1"/>
    <col min="12041" max="12041" width="0.85546875" style="24" customWidth="1"/>
    <col min="12042" max="12042" width="11.5703125" style="24" customWidth="1"/>
    <col min="12043" max="12043" width="0.85546875" style="24" customWidth="1"/>
    <col min="12044" max="12044" width="11.5703125" style="24" customWidth="1"/>
    <col min="12045" max="12045" width="0.85546875" style="24" customWidth="1"/>
    <col min="12046" max="12046" width="10" style="24" bestFit="1" customWidth="1"/>
    <col min="12047" max="12047" width="0.85546875" style="24" customWidth="1"/>
    <col min="12048" max="12048" width="11.5703125" style="24" customWidth="1"/>
    <col min="12049" max="12049" width="0.85546875" style="24" customWidth="1"/>
    <col min="12050" max="12050" width="15" style="24" customWidth="1"/>
    <col min="12051" max="12051" width="0.85546875" style="24" customWidth="1"/>
    <col min="12052" max="12052" width="13.85546875" style="24" customWidth="1"/>
    <col min="12053" max="12054" width="0" style="24" hidden="1" customWidth="1"/>
    <col min="12055" max="12055" width="12.5703125" style="24" customWidth="1"/>
    <col min="12056" max="12288" width="8.85546875" style="24"/>
    <col min="12289" max="12289" width="2.5703125" style="24" customWidth="1"/>
    <col min="12290" max="12290" width="63" style="24" customWidth="1"/>
    <col min="12291" max="12291" width="8" style="24" customWidth="1"/>
    <col min="12292" max="12292" width="15.5703125" style="24" bestFit="1" customWidth="1"/>
    <col min="12293" max="12293" width="0.85546875" style="24" customWidth="1"/>
    <col min="12294" max="12294" width="16.85546875" style="24" customWidth="1"/>
    <col min="12295" max="12295" width="0.85546875" style="24" customWidth="1"/>
    <col min="12296" max="12296" width="17.140625" style="24" bestFit="1" customWidth="1"/>
    <col min="12297" max="12297" width="0.85546875" style="24" customWidth="1"/>
    <col min="12298" max="12298" width="11.5703125" style="24" customWidth="1"/>
    <col min="12299" max="12299" width="0.85546875" style="24" customWidth="1"/>
    <col min="12300" max="12300" width="11.5703125" style="24" customWidth="1"/>
    <col min="12301" max="12301" width="0.85546875" style="24" customWidth="1"/>
    <col min="12302" max="12302" width="10" style="24" bestFit="1" customWidth="1"/>
    <col min="12303" max="12303" width="0.85546875" style="24" customWidth="1"/>
    <col min="12304" max="12304" width="11.5703125" style="24" customWidth="1"/>
    <col min="12305" max="12305" width="0.85546875" style="24" customWidth="1"/>
    <col min="12306" max="12306" width="15" style="24" customWidth="1"/>
    <col min="12307" max="12307" width="0.85546875" style="24" customWidth="1"/>
    <col min="12308" max="12308" width="13.85546875" style="24" customWidth="1"/>
    <col min="12309" max="12310" width="0" style="24" hidden="1" customWidth="1"/>
    <col min="12311" max="12311" width="12.5703125" style="24" customWidth="1"/>
    <col min="12312" max="12544" width="8.85546875" style="24"/>
    <col min="12545" max="12545" width="2.5703125" style="24" customWidth="1"/>
    <col min="12546" max="12546" width="63" style="24" customWidth="1"/>
    <col min="12547" max="12547" width="8" style="24" customWidth="1"/>
    <col min="12548" max="12548" width="15.5703125" style="24" bestFit="1" customWidth="1"/>
    <col min="12549" max="12549" width="0.85546875" style="24" customWidth="1"/>
    <col min="12550" max="12550" width="16.85546875" style="24" customWidth="1"/>
    <col min="12551" max="12551" width="0.85546875" style="24" customWidth="1"/>
    <col min="12552" max="12552" width="17.140625" style="24" bestFit="1" customWidth="1"/>
    <col min="12553" max="12553" width="0.85546875" style="24" customWidth="1"/>
    <col min="12554" max="12554" width="11.5703125" style="24" customWidth="1"/>
    <col min="12555" max="12555" width="0.85546875" style="24" customWidth="1"/>
    <col min="12556" max="12556" width="11.5703125" style="24" customWidth="1"/>
    <col min="12557" max="12557" width="0.85546875" style="24" customWidth="1"/>
    <col min="12558" max="12558" width="10" style="24" bestFit="1" customWidth="1"/>
    <col min="12559" max="12559" width="0.85546875" style="24" customWidth="1"/>
    <col min="12560" max="12560" width="11.5703125" style="24" customWidth="1"/>
    <col min="12561" max="12561" width="0.85546875" style="24" customWidth="1"/>
    <col min="12562" max="12562" width="15" style="24" customWidth="1"/>
    <col min="12563" max="12563" width="0.85546875" style="24" customWidth="1"/>
    <col min="12564" max="12564" width="13.85546875" style="24" customWidth="1"/>
    <col min="12565" max="12566" width="0" style="24" hidden="1" customWidth="1"/>
    <col min="12567" max="12567" width="12.5703125" style="24" customWidth="1"/>
    <col min="12568" max="12800" width="8.85546875" style="24"/>
    <col min="12801" max="12801" width="2.5703125" style="24" customWidth="1"/>
    <col min="12802" max="12802" width="63" style="24" customWidth="1"/>
    <col min="12803" max="12803" width="8" style="24" customWidth="1"/>
    <col min="12804" max="12804" width="15.5703125" style="24" bestFit="1" customWidth="1"/>
    <col min="12805" max="12805" width="0.85546875" style="24" customWidth="1"/>
    <col min="12806" max="12806" width="16.85546875" style="24" customWidth="1"/>
    <col min="12807" max="12807" width="0.85546875" style="24" customWidth="1"/>
    <col min="12808" max="12808" width="17.140625" style="24" bestFit="1" customWidth="1"/>
    <col min="12809" max="12809" width="0.85546875" style="24" customWidth="1"/>
    <col min="12810" max="12810" width="11.5703125" style="24" customWidth="1"/>
    <col min="12811" max="12811" width="0.85546875" style="24" customWidth="1"/>
    <col min="12812" max="12812" width="11.5703125" style="24" customWidth="1"/>
    <col min="12813" max="12813" width="0.85546875" style="24" customWidth="1"/>
    <col min="12814" max="12814" width="10" style="24" bestFit="1" customWidth="1"/>
    <col min="12815" max="12815" width="0.85546875" style="24" customWidth="1"/>
    <col min="12816" max="12816" width="11.5703125" style="24" customWidth="1"/>
    <col min="12817" max="12817" width="0.85546875" style="24" customWidth="1"/>
    <col min="12818" max="12818" width="15" style="24" customWidth="1"/>
    <col min="12819" max="12819" width="0.85546875" style="24" customWidth="1"/>
    <col min="12820" max="12820" width="13.85546875" style="24" customWidth="1"/>
    <col min="12821" max="12822" width="0" style="24" hidden="1" customWidth="1"/>
    <col min="12823" max="12823" width="12.5703125" style="24" customWidth="1"/>
    <col min="12824" max="13056" width="8.85546875" style="24"/>
    <col min="13057" max="13057" width="2.5703125" style="24" customWidth="1"/>
    <col min="13058" max="13058" width="63" style="24" customWidth="1"/>
    <col min="13059" max="13059" width="8" style="24" customWidth="1"/>
    <col min="13060" max="13060" width="15.5703125" style="24" bestFit="1" customWidth="1"/>
    <col min="13061" max="13061" width="0.85546875" style="24" customWidth="1"/>
    <col min="13062" max="13062" width="16.85546875" style="24" customWidth="1"/>
    <col min="13063" max="13063" width="0.85546875" style="24" customWidth="1"/>
    <col min="13064" max="13064" width="17.140625" style="24" bestFit="1" customWidth="1"/>
    <col min="13065" max="13065" width="0.85546875" style="24" customWidth="1"/>
    <col min="13066" max="13066" width="11.5703125" style="24" customWidth="1"/>
    <col min="13067" max="13067" width="0.85546875" style="24" customWidth="1"/>
    <col min="13068" max="13068" width="11.5703125" style="24" customWidth="1"/>
    <col min="13069" max="13069" width="0.85546875" style="24" customWidth="1"/>
    <col min="13070" max="13070" width="10" style="24" bestFit="1" customWidth="1"/>
    <col min="13071" max="13071" width="0.85546875" style="24" customWidth="1"/>
    <col min="13072" max="13072" width="11.5703125" style="24" customWidth="1"/>
    <col min="13073" max="13073" width="0.85546875" style="24" customWidth="1"/>
    <col min="13074" max="13074" width="15" style="24" customWidth="1"/>
    <col min="13075" max="13075" width="0.85546875" style="24" customWidth="1"/>
    <col min="13076" max="13076" width="13.85546875" style="24" customWidth="1"/>
    <col min="13077" max="13078" width="0" style="24" hidden="1" customWidth="1"/>
    <col min="13079" max="13079" width="12.5703125" style="24" customWidth="1"/>
    <col min="13080" max="13312" width="8.85546875" style="24"/>
    <col min="13313" max="13313" width="2.5703125" style="24" customWidth="1"/>
    <col min="13314" max="13314" width="63" style="24" customWidth="1"/>
    <col min="13315" max="13315" width="8" style="24" customWidth="1"/>
    <col min="13316" max="13316" width="15.5703125" style="24" bestFit="1" customWidth="1"/>
    <col min="13317" max="13317" width="0.85546875" style="24" customWidth="1"/>
    <col min="13318" max="13318" width="16.85546875" style="24" customWidth="1"/>
    <col min="13319" max="13319" width="0.85546875" style="24" customWidth="1"/>
    <col min="13320" max="13320" width="17.140625" style="24" bestFit="1" customWidth="1"/>
    <col min="13321" max="13321" width="0.85546875" style="24" customWidth="1"/>
    <col min="13322" max="13322" width="11.5703125" style="24" customWidth="1"/>
    <col min="13323" max="13323" width="0.85546875" style="24" customWidth="1"/>
    <col min="13324" max="13324" width="11.5703125" style="24" customWidth="1"/>
    <col min="13325" max="13325" width="0.85546875" style="24" customWidth="1"/>
    <col min="13326" max="13326" width="10" style="24" bestFit="1" customWidth="1"/>
    <col min="13327" max="13327" width="0.85546875" style="24" customWidth="1"/>
    <col min="13328" max="13328" width="11.5703125" style="24" customWidth="1"/>
    <col min="13329" max="13329" width="0.85546875" style="24" customWidth="1"/>
    <col min="13330" max="13330" width="15" style="24" customWidth="1"/>
    <col min="13331" max="13331" width="0.85546875" style="24" customWidth="1"/>
    <col min="13332" max="13332" width="13.85546875" style="24" customWidth="1"/>
    <col min="13333" max="13334" width="0" style="24" hidden="1" customWidth="1"/>
    <col min="13335" max="13335" width="12.5703125" style="24" customWidth="1"/>
    <col min="13336" max="13568" width="8.85546875" style="24"/>
    <col min="13569" max="13569" width="2.5703125" style="24" customWidth="1"/>
    <col min="13570" max="13570" width="63" style="24" customWidth="1"/>
    <col min="13571" max="13571" width="8" style="24" customWidth="1"/>
    <col min="13572" max="13572" width="15.5703125" style="24" bestFit="1" customWidth="1"/>
    <col min="13573" max="13573" width="0.85546875" style="24" customWidth="1"/>
    <col min="13574" max="13574" width="16.85546875" style="24" customWidth="1"/>
    <col min="13575" max="13575" width="0.85546875" style="24" customWidth="1"/>
    <col min="13576" max="13576" width="17.140625" style="24" bestFit="1" customWidth="1"/>
    <col min="13577" max="13577" width="0.85546875" style="24" customWidth="1"/>
    <col min="13578" max="13578" width="11.5703125" style="24" customWidth="1"/>
    <col min="13579" max="13579" width="0.85546875" style="24" customWidth="1"/>
    <col min="13580" max="13580" width="11.5703125" style="24" customWidth="1"/>
    <col min="13581" max="13581" width="0.85546875" style="24" customWidth="1"/>
    <col min="13582" max="13582" width="10" style="24" bestFit="1" customWidth="1"/>
    <col min="13583" max="13583" width="0.85546875" style="24" customWidth="1"/>
    <col min="13584" max="13584" width="11.5703125" style="24" customWidth="1"/>
    <col min="13585" max="13585" width="0.85546875" style="24" customWidth="1"/>
    <col min="13586" max="13586" width="15" style="24" customWidth="1"/>
    <col min="13587" max="13587" width="0.85546875" style="24" customWidth="1"/>
    <col min="13588" max="13588" width="13.85546875" style="24" customWidth="1"/>
    <col min="13589" max="13590" width="0" style="24" hidden="1" customWidth="1"/>
    <col min="13591" max="13591" width="12.5703125" style="24" customWidth="1"/>
    <col min="13592" max="13824" width="8.85546875" style="24"/>
    <col min="13825" max="13825" width="2.5703125" style="24" customWidth="1"/>
    <col min="13826" max="13826" width="63" style="24" customWidth="1"/>
    <col min="13827" max="13827" width="8" style="24" customWidth="1"/>
    <col min="13828" max="13828" width="15.5703125" style="24" bestFit="1" customWidth="1"/>
    <col min="13829" max="13829" width="0.85546875" style="24" customWidth="1"/>
    <col min="13830" max="13830" width="16.85546875" style="24" customWidth="1"/>
    <col min="13831" max="13831" width="0.85546875" style="24" customWidth="1"/>
    <col min="13832" max="13832" width="17.140625" style="24" bestFit="1" customWidth="1"/>
    <col min="13833" max="13833" width="0.85546875" style="24" customWidth="1"/>
    <col min="13834" max="13834" width="11.5703125" style="24" customWidth="1"/>
    <col min="13835" max="13835" width="0.85546875" style="24" customWidth="1"/>
    <col min="13836" max="13836" width="11.5703125" style="24" customWidth="1"/>
    <col min="13837" max="13837" width="0.85546875" style="24" customWidth="1"/>
    <col min="13838" max="13838" width="10" style="24" bestFit="1" customWidth="1"/>
    <col min="13839" max="13839" width="0.85546875" style="24" customWidth="1"/>
    <col min="13840" max="13840" width="11.5703125" style="24" customWidth="1"/>
    <col min="13841" max="13841" width="0.85546875" style="24" customWidth="1"/>
    <col min="13842" max="13842" width="15" style="24" customWidth="1"/>
    <col min="13843" max="13843" width="0.85546875" style="24" customWidth="1"/>
    <col min="13844" max="13844" width="13.85546875" style="24" customWidth="1"/>
    <col min="13845" max="13846" width="0" style="24" hidden="1" customWidth="1"/>
    <col min="13847" max="13847" width="12.5703125" style="24" customWidth="1"/>
    <col min="13848" max="14080" width="8.85546875" style="24"/>
    <col min="14081" max="14081" width="2.5703125" style="24" customWidth="1"/>
    <col min="14082" max="14082" width="63" style="24" customWidth="1"/>
    <col min="14083" max="14083" width="8" style="24" customWidth="1"/>
    <col min="14084" max="14084" width="15.5703125" style="24" bestFit="1" customWidth="1"/>
    <col min="14085" max="14085" width="0.85546875" style="24" customWidth="1"/>
    <col min="14086" max="14086" width="16.85546875" style="24" customWidth="1"/>
    <col min="14087" max="14087" width="0.85546875" style="24" customWidth="1"/>
    <col min="14088" max="14088" width="17.140625" style="24" bestFit="1" customWidth="1"/>
    <col min="14089" max="14089" width="0.85546875" style="24" customWidth="1"/>
    <col min="14090" max="14090" width="11.5703125" style="24" customWidth="1"/>
    <col min="14091" max="14091" width="0.85546875" style="24" customWidth="1"/>
    <col min="14092" max="14092" width="11.5703125" style="24" customWidth="1"/>
    <col min="14093" max="14093" width="0.85546875" style="24" customWidth="1"/>
    <col min="14094" max="14094" width="10" style="24" bestFit="1" customWidth="1"/>
    <col min="14095" max="14095" width="0.85546875" style="24" customWidth="1"/>
    <col min="14096" max="14096" width="11.5703125" style="24" customWidth="1"/>
    <col min="14097" max="14097" width="0.85546875" style="24" customWidth="1"/>
    <col min="14098" max="14098" width="15" style="24" customWidth="1"/>
    <col min="14099" max="14099" width="0.85546875" style="24" customWidth="1"/>
    <col min="14100" max="14100" width="13.85546875" style="24" customWidth="1"/>
    <col min="14101" max="14102" width="0" style="24" hidden="1" customWidth="1"/>
    <col min="14103" max="14103" width="12.5703125" style="24" customWidth="1"/>
    <col min="14104" max="14336" width="8.85546875" style="24"/>
    <col min="14337" max="14337" width="2.5703125" style="24" customWidth="1"/>
    <col min="14338" max="14338" width="63" style="24" customWidth="1"/>
    <col min="14339" max="14339" width="8" style="24" customWidth="1"/>
    <col min="14340" max="14340" width="15.5703125" style="24" bestFit="1" customWidth="1"/>
    <col min="14341" max="14341" width="0.85546875" style="24" customWidth="1"/>
    <col min="14342" max="14342" width="16.85546875" style="24" customWidth="1"/>
    <col min="14343" max="14343" width="0.85546875" style="24" customWidth="1"/>
    <col min="14344" max="14344" width="17.140625" style="24" bestFit="1" customWidth="1"/>
    <col min="14345" max="14345" width="0.85546875" style="24" customWidth="1"/>
    <col min="14346" max="14346" width="11.5703125" style="24" customWidth="1"/>
    <col min="14347" max="14347" width="0.85546875" style="24" customWidth="1"/>
    <col min="14348" max="14348" width="11.5703125" style="24" customWidth="1"/>
    <col min="14349" max="14349" width="0.85546875" style="24" customWidth="1"/>
    <col min="14350" max="14350" width="10" style="24" bestFit="1" customWidth="1"/>
    <col min="14351" max="14351" width="0.85546875" style="24" customWidth="1"/>
    <col min="14352" max="14352" width="11.5703125" style="24" customWidth="1"/>
    <col min="14353" max="14353" width="0.85546875" style="24" customWidth="1"/>
    <col min="14354" max="14354" width="15" style="24" customWidth="1"/>
    <col min="14355" max="14355" width="0.85546875" style="24" customWidth="1"/>
    <col min="14356" max="14356" width="13.85546875" style="24" customWidth="1"/>
    <col min="14357" max="14358" width="0" style="24" hidden="1" customWidth="1"/>
    <col min="14359" max="14359" width="12.5703125" style="24" customWidth="1"/>
    <col min="14360" max="14592" width="8.85546875" style="24"/>
    <col min="14593" max="14593" width="2.5703125" style="24" customWidth="1"/>
    <col min="14594" max="14594" width="63" style="24" customWidth="1"/>
    <col min="14595" max="14595" width="8" style="24" customWidth="1"/>
    <col min="14596" max="14596" width="15.5703125" style="24" bestFit="1" customWidth="1"/>
    <col min="14597" max="14597" width="0.85546875" style="24" customWidth="1"/>
    <col min="14598" max="14598" width="16.85546875" style="24" customWidth="1"/>
    <col min="14599" max="14599" width="0.85546875" style="24" customWidth="1"/>
    <col min="14600" max="14600" width="17.140625" style="24" bestFit="1" customWidth="1"/>
    <col min="14601" max="14601" width="0.85546875" style="24" customWidth="1"/>
    <col min="14602" max="14602" width="11.5703125" style="24" customWidth="1"/>
    <col min="14603" max="14603" width="0.85546875" style="24" customWidth="1"/>
    <col min="14604" max="14604" width="11.5703125" style="24" customWidth="1"/>
    <col min="14605" max="14605" width="0.85546875" style="24" customWidth="1"/>
    <col min="14606" max="14606" width="10" style="24" bestFit="1" customWidth="1"/>
    <col min="14607" max="14607" width="0.85546875" style="24" customWidth="1"/>
    <col min="14608" max="14608" width="11.5703125" style="24" customWidth="1"/>
    <col min="14609" max="14609" width="0.85546875" style="24" customWidth="1"/>
    <col min="14610" max="14610" width="15" style="24" customWidth="1"/>
    <col min="14611" max="14611" width="0.85546875" style="24" customWidth="1"/>
    <col min="14612" max="14612" width="13.85546875" style="24" customWidth="1"/>
    <col min="14613" max="14614" width="0" style="24" hidden="1" customWidth="1"/>
    <col min="14615" max="14615" width="12.5703125" style="24" customWidth="1"/>
    <col min="14616" max="14848" width="8.85546875" style="24"/>
    <col min="14849" max="14849" width="2.5703125" style="24" customWidth="1"/>
    <col min="14850" max="14850" width="63" style="24" customWidth="1"/>
    <col min="14851" max="14851" width="8" style="24" customWidth="1"/>
    <col min="14852" max="14852" width="15.5703125" style="24" bestFit="1" customWidth="1"/>
    <col min="14853" max="14853" width="0.85546875" style="24" customWidth="1"/>
    <col min="14854" max="14854" width="16.85546875" style="24" customWidth="1"/>
    <col min="14855" max="14855" width="0.85546875" style="24" customWidth="1"/>
    <col min="14856" max="14856" width="17.140625" style="24" bestFit="1" customWidth="1"/>
    <col min="14857" max="14857" width="0.85546875" style="24" customWidth="1"/>
    <col min="14858" max="14858" width="11.5703125" style="24" customWidth="1"/>
    <col min="14859" max="14859" width="0.85546875" style="24" customWidth="1"/>
    <col min="14860" max="14860" width="11.5703125" style="24" customWidth="1"/>
    <col min="14861" max="14861" width="0.85546875" style="24" customWidth="1"/>
    <col min="14862" max="14862" width="10" style="24" bestFit="1" customWidth="1"/>
    <col min="14863" max="14863" width="0.85546875" style="24" customWidth="1"/>
    <col min="14864" max="14864" width="11.5703125" style="24" customWidth="1"/>
    <col min="14865" max="14865" width="0.85546875" style="24" customWidth="1"/>
    <col min="14866" max="14866" width="15" style="24" customWidth="1"/>
    <col min="14867" max="14867" width="0.85546875" style="24" customWidth="1"/>
    <col min="14868" max="14868" width="13.85546875" style="24" customWidth="1"/>
    <col min="14869" max="14870" width="0" style="24" hidden="1" customWidth="1"/>
    <col min="14871" max="14871" width="12.5703125" style="24" customWidth="1"/>
    <col min="14872" max="15104" width="8.85546875" style="24"/>
    <col min="15105" max="15105" width="2.5703125" style="24" customWidth="1"/>
    <col min="15106" max="15106" width="63" style="24" customWidth="1"/>
    <col min="15107" max="15107" width="8" style="24" customWidth="1"/>
    <col min="15108" max="15108" width="15.5703125" style="24" bestFit="1" customWidth="1"/>
    <col min="15109" max="15109" width="0.85546875" style="24" customWidth="1"/>
    <col min="15110" max="15110" width="16.85546875" style="24" customWidth="1"/>
    <col min="15111" max="15111" width="0.85546875" style="24" customWidth="1"/>
    <col min="15112" max="15112" width="17.140625" style="24" bestFit="1" customWidth="1"/>
    <col min="15113" max="15113" width="0.85546875" style="24" customWidth="1"/>
    <col min="15114" max="15114" width="11.5703125" style="24" customWidth="1"/>
    <col min="15115" max="15115" width="0.85546875" style="24" customWidth="1"/>
    <col min="15116" max="15116" width="11.5703125" style="24" customWidth="1"/>
    <col min="15117" max="15117" width="0.85546875" style="24" customWidth="1"/>
    <col min="15118" max="15118" width="10" style="24" bestFit="1" customWidth="1"/>
    <col min="15119" max="15119" width="0.85546875" style="24" customWidth="1"/>
    <col min="15120" max="15120" width="11.5703125" style="24" customWidth="1"/>
    <col min="15121" max="15121" width="0.85546875" style="24" customWidth="1"/>
    <col min="15122" max="15122" width="15" style="24" customWidth="1"/>
    <col min="15123" max="15123" width="0.85546875" style="24" customWidth="1"/>
    <col min="15124" max="15124" width="13.85546875" style="24" customWidth="1"/>
    <col min="15125" max="15126" width="0" style="24" hidden="1" customWidth="1"/>
    <col min="15127" max="15127" width="12.5703125" style="24" customWidth="1"/>
    <col min="15128" max="15360" width="8.85546875" style="24"/>
    <col min="15361" max="15361" width="2.5703125" style="24" customWidth="1"/>
    <col min="15362" max="15362" width="63" style="24" customWidth="1"/>
    <col min="15363" max="15363" width="8" style="24" customWidth="1"/>
    <col min="15364" max="15364" width="15.5703125" style="24" bestFit="1" customWidth="1"/>
    <col min="15365" max="15365" width="0.85546875" style="24" customWidth="1"/>
    <col min="15366" max="15366" width="16.85546875" style="24" customWidth="1"/>
    <col min="15367" max="15367" width="0.85546875" style="24" customWidth="1"/>
    <col min="15368" max="15368" width="17.140625" style="24" bestFit="1" customWidth="1"/>
    <col min="15369" max="15369" width="0.85546875" style="24" customWidth="1"/>
    <col min="15370" max="15370" width="11.5703125" style="24" customWidth="1"/>
    <col min="15371" max="15371" width="0.85546875" style="24" customWidth="1"/>
    <col min="15372" max="15372" width="11.5703125" style="24" customWidth="1"/>
    <col min="15373" max="15373" width="0.85546875" style="24" customWidth="1"/>
    <col min="15374" max="15374" width="10" style="24" bestFit="1" customWidth="1"/>
    <col min="15375" max="15375" width="0.85546875" style="24" customWidth="1"/>
    <col min="15376" max="15376" width="11.5703125" style="24" customWidth="1"/>
    <col min="15377" max="15377" width="0.85546875" style="24" customWidth="1"/>
    <col min="15378" max="15378" width="15" style="24" customWidth="1"/>
    <col min="15379" max="15379" width="0.85546875" style="24" customWidth="1"/>
    <col min="15380" max="15380" width="13.85546875" style="24" customWidth="1"/>
    <col min="15381" max="15382" width="0" style="24" hidden="1" customWidth="1"/>
    <col min="15383" max="15383" width="12.5703125" style="24" customWidth="1"/>
    <col min="15384" max="15616" width="8.85546875" style="24"/>
    <col min="15617" max="15617" width="2.5703125" style="24" customWidth="1"/>
    <col min="15618" max="15618" width="63" style="24" customWidth="1"/>
    <col min="15619" max="15619" width="8" style="24" customWidth="1"/>
    <col min="15620" max="15620" width="15.5703125" style="24" bestFit="1" customWidth="1"/>
    <col min="15621" max="15621" width="0.85546875" style="24" customWidth="1"/>
    <col min="15622" max="15622" width="16.85546875" style="24" customWidth="1"/>
    <col min="15623" max="15623" width="0.85546875" style="24" customWidth="1"/>
    <col min="15624" max="15624" width="17.140625" style="24" bestFit="1" customWidth="1"/>
    <col min="15625" max="15625" width="0.85546875" style="24" customWidth="1"/>
    <col min="15626" max="15626" width="11.5703125" style="24" customWidth="1"/>
    <col min="15627" max="15627" width="0.85546875" style="24" customWidth="1"/>
    <col min="15628" max="15628" width="11.5703125" style="24" customWidth="1"/>
    <col min="15629" max="15629" width="0.85546875" style="24" customWidth="1"/>
    <col min="15630" max="15630" width="10" style="24" bestFit="1" customWidth="1"/>
    <col min="15631" max="15631" width="0.85546875" style="24" customWidth="1"/>
    <col min="15632" max="15632" width="11.5703125" style="24" customWidth="1"/>
    <col min="15633" max="15633" width="0.85546875" style="24" customWidth="1"/>
    <col min="15634" max="15634" width="15" style="24" customWidth="1"/>
    <col min="15635" max="15635" width="0.85546875" style="24" customWidth="1"/>
    <col min="15636" max="15636" width="13.85546875" style="24" customWidth="1"/>
    <col min="15637" max="15638" width="0" style="24" hidden="1" customWidth="1"/>
    <col min="15639" max="15639" width="12.5703125" style="24" customWidth="1"/>
    <col min="15640" max="15872" width="8.85546875" style="24"/>
    <col min="15873" max="15873" width="2.5703125" style="24" customWidth="1"/>
    <col min="15874" max="15874" width="63" style="24" customWidth="1"/>
    <col min="15875" max="15875" width="8" style="24" customWidth="1"/>
    <col min="15876" max="15876" width="15.5703125" style="24" bestFit="1" customWidth="1"/>
    <col min="15877" max="15877" width="0.85546875" style="24" customWidth="1"/>
    <col min="15878" max="15878" width="16.85546875" style="24" customWidth="1"/>
    <col min="15879" max="15879" width="0.85546875" style="24" customWidth="1"/>
    <col min="15880" max="15880" width="17.140625" style="24" bestFit="1" customWidth="1"/>
    <col min="15881" max="15881" width="0.85546875" style="24" customWidth="1"/>
    <col min="15882" max="15882" width="11.5703125" style="24" customWidth="1"/>
    <col min="15883" max="15883" width="0.85546875" style="24" customWidth="1"/>
    <col min="15884" max="15884" width="11.5703125" style="24" customWidth="1"/>
    <col min="15885" max="15885" width="0.85546875" style="24" customWidth="1"/>
    <col min="15886" max="15886" width="10" style="24" bestFit="1" customWidth="1"/>
    <col min="15887" max="15887" width="0.85546875" style="24" customWidth="1"/>
    <col min="15888" max="15888" width="11.5703125" style="24" customWidth="1"/>
    <col min="15889" max="15889" width="0.85546875" style="24" customWidth="1"/>
    <col min="15890" max="15890" width="15" style="24" customWidth="1"/>
    <col min="15891" max="15891" width="0.85546875" style="24" customWidth="1"/>
    <col min="15892" max="15892" width="13.85546875" style="24" customWidth="1"/>
    <col min="15893" max="15894" width="0" style="24" hidden="1" customWidth="1"/>
    <col min="15895" max="15895" width="12.5703125" style="24" customWidth="1"/>
    <col min="15896" max="16128" width="8.85546875" style="24"/>
    <col min="16129" max="16129" width="2.5703125" style="24" customWidth="1"/>
    <col min="16130" max="16130" width="63" style="24" customWidth="1"/>
    <col min="16131" max="16131" width="8" style="24" customWidth="1"/>
    <col min="16132" max="16132" width="15.5703125" style="24" bestFit="1" customWidth="1"/>
    <col min="16133" max="16133" width="0.85546875" style="24" customWidth="1"/>
    <col min="16134" max="16134" width="16.85546875" style="24" customWidth="1"/>
    <col min="16135" max="16135" width="0.85546875" style="24" customWidth="1"/>
    <col min="16136" max="16136" width="17.140625" style="24" bestFit="1" customWidth="1"/>
    <col min="16137" max="16137" width="0.85546875" style="24" customWidth="1"/>
    <col min="16138" max="16138" width="11.5703125" style="24" customWidth="1"/>
    <col min="16139" max="16139" width="0.85546875" style="24" customWidth="1"/>
    <col min="16140" max="16140" width="11.5703125" style="24" customWidth="1"/>
    <col min="16141" max="16141" width="0.85546875" style="24" customWidth="1"/>
    <col min="16142" max="16142" width="10" style="24" bestFit="1" customWidth="1"/>
    <col min="16143" max="16143" width="0.85546875" style="24" customWidth="1"/>
    <col min="16144" max="16144" width="11.5703125" style="24" customWidth="1"/>
    <col min="16145" max="16145" width="0.85546875" style="24" customWidth="1"/>
    <col min="16146" max="16146" width="15" style="24" customWidth="1"/>
    <col min="16147" max="16147" width="0.85546875" style="24" customWidth="1"/>
    <col min="16148" max="16148" width="13.85546875" style="24" customWidth="1"/>
    <col min="16149" max="16150" width="0" style="24" hidden="1" customWidth="1"/>
    <col min="16151" max="16151" width="12.5703125" style="24" customWidth="1"/>
    <col min="16152" max="16384" width="8.85546875" style="24"/>
  </cols>
  <sheetData>
    <row r="1" spans="1:26" ht="21" customHeight="1">
      <c r="A1" s="415" t="s">
        <v>85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</row>
    <row r="2" spans="1:26" ht="21" customHeight="1">
      <c r="A2" s="415" t="s">
        <v>310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</row>
    <row r="3" spans="1:26" ht="21" customHeight="1">
      <c r="A3" s="406" t="s">
        <v>309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</row>
    <row r="4" spans="1:26" ht="21" customHeight="1">
      <c r="A4" s="421" t="s">
        <v>84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  <c r="Z4" s="421"/>
    </row>
    <row r="5" spans="1:26" ht="6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"/>
      <c r="W5" s="136"/>
      <c r="X5" s="136"/>
    </row>
    <row r="6" spans="1:26" s="7" customFormat="1" ht="21" customHeight="1">
      <c r="A6" s="319"/>
      <c r="B6" s="325"/>
      <c r="C6" s="419" t="s">
        <v>40</v>
      </c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6"/>
      <c r="X6" s="6"/>
    </row>
    <row r="7" spans="1:26" s="87" customFormat="1" ht="21" customHeight="1">
      <c r="A7" s="320"/>
      <c r="B7" s="325"/>
      <c r="C7" s="326"/>
      <c r="D7" s="327"/>
      <c r="E7" s="325"/>
      <c r="F7" s="327"/>
      <c r="G7" s="325"/>
      <c r="H7" s="420" t="s">
        <v>97</v>
      </c>
      <c r="I7" s="420"/>
      <c r="J7" s="420"/>
      <c r="K7" s="420"/>
      <c r="L7" s="420"/>
      <c r="M7" s="325"/>
      <c r="N7" s="325"/>
      <c r="O7" s="325"/>
      <c r="P7" s="420" t="s">
        <v>2</v>
      </c>
      <c r="Q7" s="420"/>
      <c r="R7" s="420"/>
      <c r="S7" s="420"/>
      <c r="T7" s="420"/>
      <c r="U7" s="325"/>
      <c r="V7" s="327"/>
      <c r="W7" s="133"/>
      <c r="X7" s="133"/>
    </row>
    <row r="8" spans="1:26" s="6" customFormat="1" ht="21" customHeight="1">
      <c r="A8" s="321"/>
      <c r="B8" s="328"/>
      <c r="C8" s="328"/>
      <c r="D8" s="325" t="s">
        <v>6</v>
      </c>
      <c r="E8" s="328"/>
      <c r="F8" s="325" t="s">
        <v>202</v>
      </c>
      <c r="G8" s="328"/>
      <c r="H8" s="328"/>
      <c r="I8" s="329"/>
      <c r="J8" s="328"/>
      <c r="K8" s="328"/>
      <c r="L8" s="325" t="s">
        <v>158</v>
      </c>
      <c r="M8" s="328"/>
      <c r="N8" s="328"/>
      <c r="O8" s="328"/>
      <c r="P8" s="325"/>
      <c r="Q8" s="328"/>
      <c r="R8" s="325" t="s">
        <v>60</v>
      </c>
      <c r="S8" s="325"/>
      <c r="T8" s="328"/>
      <c r="U8" s="328"/>
      <c r="V8" s="330" t="s">
        <v>3</v>
      </c>
      <c r="X8" s="133"/>
    </row>
    <row r="9" spans="1:26" s="87" customFormat="1" ht="21" customHeight="1">
      <c r="A9" s="56"/>
      <c r="B9" s="331"/>
      <c r="C9" s="332"/>
      <c r="D9" s="333" t="s">
        <v>27</v>
      </c>
      <c r="E9" s="334"/>
      <c r="F9" s="333" t="s">
        <v>145</v>
      </c>
      <c r="G9" s="334"/>
      <c r="H9" s="333" t="s">
        <v>25</v>
      </c>
      <c r="I9" s="327"/>
      <c r="J9" s="333" t="s">
        <v>7</v>
      </c>
      <c r="K9" s="333"/>
      <c r="L9" s="333" t="s">
        <v>203</v>
      </c>
      <c r="M9" s="333"/>
      <c r="N9" s="333"/>
      <c r="O9" s="333"/>
      <c r="P9" s="325" t="s">
        <v>59</v>
      </c>
      <c r="Q9" s="327"/>
      <c r="R9" s="325" t="s">
        <v>46</v>
      </c>
      <c r="S9" s="327"/>
      <c r="T9" s="327"/>
      <c r="U9" s="327"/>
      <c r="V9" s="330" t="s">
        <v>120</v>
      </c>
      <c r="W9" s="134"/>
      <c r="X9" s="133" t="s">
        <v>3</v>
      </c>
    </row>
    <row r="10" spans="1:26" s="87" customFormat="1" ht="21" customHeight="1">
      <c r="A10" s="56"/>
      <c r="B10" s="331"/>
      <c r="C10" s="335" t="s">
        <v>76</v>
      </c>
      <c r="D10" s="325" t="s">
        <v>28</v>
      </c>
      <c r="E10" s="329"/>
      <c r="F10" s="325" t="s">
        <v>144</v>
      </c>
      <c r="G10" s="329"/>
      <c r="H10" s="325" t="s">
        <v>29</v>
      </c>
      <c r="I10" s="327"/>
      <c r="J10" s="325" t="s">
        <v>34</v>
      </c>
      <c r="K10" s="325"/>
      <c r="L10" s="325" t="s">
        <v>34</v>
      </c>
      <c r="M10" s="325"/>
      <c r="N10" s="325" t="s">
        <v>201</v>
      </c>
      <c r="O10" s="325"/>
      <c r="P10" s="325" t="s">
        <v>26</v>
      </c>
      <c r="Q10" s="327"/>
      <c r="R10" s="325" t="s">
        <v>45</v>
      </c>
      <c r="S10" s="327"/>
      <c r="T10" s="325" t="s">
        <v>35</v>
      </c>
      <c r="U10" s="328"/>
      <c r="V10" s="330" t="s">
        <v>91</v>
      </c>
      <c r="W10" s="133"/>
      <c r="X10" s="134" t="s">
        <v>79</v>
      </c>
    </row>
    <row r="11" spans="1:26" s="113" customFormat="1" ht="21" customHeight="1">
      <c r="A11" s="322"/>
      <c r="B11" s="336"/>
      <c r="C11" s="337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114"/>
      <c r="X11" s="114"/>
    </row>
    <row r="12" spans="1:26" s="7" customFormat="1" ht="21" customHeight="1">
      <c r="A12" s="56" t="s">
        <v>155</v>
      </c>
      <c r="B12" s="339"/>
      <c r="C12" s="339"/>
      <c r="D12" s="340">
        <v>3995671</v>
      </c>
      <c r="E12" s="340"/>
      <c r="F12" s="340">
        <v>49808</v>
      </c>
      <c r="G12" s="340"/>
      <c r="H12" s="340">
        <v>85352787</v>
      </c>
      <c r="I12" s="340"/>
      <c r="J12" s="340">
        <v>36868</v>
      </c>
      <c r="K12" s="340"/>
      <c r="L12" s="340">
        <v>13215</v>
      </c>
      <c r="M12" s="340"/>
      <c r="N12" s="340">
        <v>211854</v>
      </c>
      <c r="O12" s="340"/>
      <c r="P12" s="340">
        <v>405396</v>
      </c>
      <c r="Q12" s="340"/>
      <c r="R12" s="340">
        <v>85000</v>
      </c>
      <c r="S12" s="340"/>
      <c r="T12" s="340">
        <v>7135506</v>
      </c>
      <c r="U12" s="341"/>
      <c r="V12" s="341">
        <f>SUM(D12:T12)</f>
        <v>97286105</v>
      </c>
      <c r="W12" s="3"/>
      <c r="X12" s="3"/>
    </row>
    <row r="13" spans="1:26" s="87" customFormat="1" ht="21" customHeight="1">
      <c r="A13" s="56"/>
      <c r="B13" s="327"/>
      <c r="C13" s="342"/>
      <c r="D13" s="343"/>
      <c r="E13" s="340"/>
      <c r="F13" s="343"/>
      <c r="G13" s="340"/>
      <c r="H13" s="343"/>
      <c r="I13" s="340"/>
      <c r="J13" s="343"/>
      <c r="K13" s="343"/>
      <c r="L13" s="343"/>
      <c r="M13" s="344"/>
      <c r="N13" s="345"/>
      <c r="O13" s="344"/>
      <c r="P13" s="343"/>
      <c r="Q13" s="340"/>
      <c r="R13" s="340"/>
      <c r="S13" s="340"/>
      <c r="T13" s="340"/>
      <c r="U13" s="344"/>
      <c r="V13" s="341"/>
      <c r="W13" s="117"/>
      <c r="X13" s="117"/>
    </row>
    <row r="14" spans="1:26" s="7" customFormat="1" ht="21" customHeight="1">
      <c r="A14" s="56" t="s">
        <v>142</v>
      </c>
      <c r="B14" s="339"/>
      <c r="C14" s="339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6"/>
      <c r="W14" s="117"/>
      <c r="X14" s="117"/>
    </row>
    <row r="15" spans="1:26" s="7" customFormat="1" ht="21" customHeight="1">
      <c r="A15" s="56"/>
      <c r="B15" s="347" t="s">
        <v>110</v>
      </c>
      <c r="C15" s="339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0"/>
      <c r="U15" s="348"/>
      <c r="V15" s="346"/>
      <c r="W15" s="117"/>
      <c r="X15" s="117"/>
    </row>
    <row r="16" spans="1:26" s="7" customFormat="1" ht="21" customHeight="1">
      <c r="A16" s="56"/>
      <c r="B16" s="339" t="s">
        <v>146</v>
      </c>
      <c r="C16" s="342"/>
      <c r="D16" s="349">
        <v>4743</v>
      </c>
      <c r="E16" s="350"/>
      <c r="F16" s="349">
        <v>-49808</v>
      </c>
      <c r="G16" s="350"/>
      <c r="H16" s="349">
        <v>238032</v>
      </c>
      <c r="I16" s="350"/>
      <c r="J16" s="343">
        <v>0</v>
      </c>
      <c r="K16" s="343"/>
      <c r="L16" s="343">
        <v>0</v>
      </c>
      <c r="M16" s="350"/>
      <c r="N16" s="349">
        <v>-44481</v>
      </c>
      <c r="O16" s="350"/>
      <c r="P16" s="343">
        <v>0</v>
      </c>
      <c r="Q16" s="344"/>
      <c r="R16" s="343">
        <v>0</v>
      </c>
      <c r="S16" s="344"/>
      <c r="T16" s="343">
        <v>0</v>
      </c>
      <c r="U16" s="348"/>
      <c r="V16" s="341">
        <f t="shared" ref="V16:V19" si="0">SUM(D16:T16)</f>
        <v>148486</v>
      </c>
      <c r="W16" s="117"/>
      <c r="X16" s="117"/>
    </row>
    <row r="17" spans="1:24" s="7" customFormat="1" ht="21" customHeight="1">
      <c r="A17" s="56"/>
      <c r="B17" s="339" t="s">
        <v>131</v>
      </c>
      <c r="C17" s="342"/>
      <c r="D17" s="343">
        <v>0</v>
      </c>
      <c r="E17" s="350"/>
      <c r="F17" s="349">
        <v>10827</v>
      </c>
      <c r="G17" s="350"/>
      <c r="H17" s="343">
        <v>0</v>
      </c>
      <c r="I17" s="350"/>
      <c r="J17" s="343">
        <v>0</v>
      </c>
      <c r="K17" s="343"/>
      <c r="L17" s="343">
        <v>0</v>
      </c>
      <c r="M17" s="350"/>
      <c r="N17" s="343">
        <v>0</v>
      </c>
      <c r="O17" s="350"/>
      <c r="P17" s="343">
        <v>0</v>
      </c>
      <c r="Q17" s="344"/>
      <c r="R17" s="343">
        <v>0</v>
      </c>
      <c r="S17" s="344"/>
      <c r="T17" s="343">
        <v>0</v>
      </c>
      <c r="U17" s="348"/>
      <c r="V17" s="341">
        <f t="shared" si="0"/>
        <v>10827</v>
      </c>
      <c r="W17" s="117"/>
      <c r="X17" s="117"/>
    </row>
    <row r="18" spans="1:24" s="87" customFormat="1" ht="21" customHeight="1">
      <c r="A18" s="56"/>
      <c r="B18" s="339" t="s">
        <v>201</v>
      </c>
      <c r="C18" s="342">
        <v>15.2</v>
      </c>
      <c r="D18" s="343">
        <v>0</v>
      </c>
      <c r="E18" s="351"/>
      <c r="F18" s="343">
        <v>0</v>
      </c>
      <c r="G18" s="351"/>
      <c r="H18" s="343">
        <v>0</v>
      </c>
      <c r="I18" s="351"/>
      <c r="J18" s="343">
        <v>0</v>
      </c>
      <c r="K18" s="343"/>
      <c r="L18" s="343">
        <v>0</v>
      </c>
      <c r="M18" s="350"/>
      <c r="N18" s="348">
        <v>25327</v>
      </c>
      <c r="O18" s="350"/>
      <c r="P18" s="343">
        <v>0</v>
      </c>
      <c r="Q18" s="341"/>
      <c r="R18" s="343">
        <v>0</v>
      </c>
      <c r="S18" s="341"/>
      <c r="T18" s="343">
        <v>0</v>
      </c>
      <c r="U18" s="350"/>
      <c r="V18" s="341">
        <f t="shared" si="0"/>
        <v>25327</v>
      </c>
      <c r="W18" s="117"/>
      <c r="X18" s="117"/>
    </row>
    <row r="19" spans="1:24" s="87" customFormat="1" ht="21" customHeight="1">
      <c r="A19" s="56"/>
      <c r="B19" s="339" t="s">
        <v>269</v>
      </c>
      <c r="C19" s="342">
        <v>15.2</v>
      </c>
      <c r="D19" s="343">
        <v>0</v>
      </c>
      <c r="E19" s="351"/>
      <c r="F19" s="343">
        <v>0</v>
      </c>
      <c r="G19" s="351"/>
      <c r="H19" s="343">
        <v>0</v>
      </c>
      <c r="I19" s="351"/>
      <c r="J19" s="343">
        <v>0</v>
      </c>
      <c r="K19" s="343"/>
      <c r="L19" s="348">
        <v>70786</v>
      </c>
      <c r="M19" s="350"/>
      <c r="N19" s="348">
        <v>-70786</v>
      </c>
      <c r="O19" s="350"/>
      <c r="P19" s="343">
        <v>0</v>
      </c>
      <c r="Q19" s="341"/>
      <c r="R19" s="343">
        <v>0</v>
      </c>
      <c r="S19" s="341"/>
      <c r="T19" s="343">
        <v>0</v>
      </c>
      <c r="U19" s="350"/>
      <c r="V19" s="343">
        <f t="shared" si="0"/>
        <v>0</v>
      </c>
      <c r="W19" s="117"/>
      <c r="X19" s="117"/>
    </row>
    <row r="20" spans="1:24" s="87" customFormat="1" ht="21" customHeight="1">
      <c r="A20" s="56"/>
      <c r="B20" s="339" t="s">
        <v>270</v>
      </c>
      <c r="C20" s="342">
        <v>20.100000000000001</v>
      </c>
      <c r="D20" s="343">
        <v>0</v>
      </c>
      <c r="E20" s="351"/>
      <c r="F20" s="343">
        <v>0</v>
      </c>
      <c r="G20" s="351"/>
      <c r="H20" s="343">
        <v>0</v>
      </c>
      <c r="I20" s="351"/>
      <c r="J20" s="352">
        <v>0</v>
      </c>
      <c r="K20" s="343"/>
      <c r="L20" s="352">
        <v>0</v>
      </c>
      <c r="M20" s="350"/>
      <c r="N20" s="343">
        <v>0</v>
      </c>
      <c r="O20" s="350"/>
      <c r="P20" s="352">
        <v>0</v>
      </c>
      <c r="Q20" s="340"/>
      <c r="R20" s="352">
        <v>0</v>
      </c>
      <c r="S20" s="340"/>
      <c r="T20" s="353">
        <v>-1678944</v>
      </c>
      <c r="U20" s="350"/>
      <c r="V20" s="341">
        <f>SUM(D20:T20)</f>
        <v>-1678944</v>
      </c>
      <c r="W20" s="117"/>
      <c r="X20" s="117"/>
    </row>
    <row r="21" spans="1:24" s="7" customFormat="1" ht="21" customHeight="1">
      <c r="A21" s="56" t="s">
        <v>204</v>
      </c>
      <c r="B21" s="327"/>
      <c r="C21" s="342"/>
      <c r="D21" s="354">
        <f>SUM(D16:D20)</f>
        <v>4743</v>
      </c>
      <c r="E21" s="355"/>
      <c r="F21" s="354">
        <f>SUM(F16:F20)</f>
        <v>-38981</v>
      </c>
      <c r="G21" s="355"/>
      <c r="H21" s="354">
        <f>SUM(H16:H20)</f>
        <v>238032</v>
      </c>
      <c r="I21" s="355"/>
      <c r="J21" s="356">
        <f>SUM(J16:J20)</f>
        <v>0</v>
      </c>
      <c r="K21" s="343"/>
      <c r="L21" s="354">
        <f>SUM(L16:L20)</f>
        <v>70786</v>
      </c>
      <c r="M21" s="355"/>
      <c r="N21" s="354">
        <f>SUM(N16:N20)</f>
        <v>-89940</v>
      </c>
      <c r="O21" s="355"/>
      <c r="P21" s="356">
        <f>SUM(P16:P20)</f>
        <v>0</v>
      </c>
      <c r="Q21" s="355"/>
      <c r="R21" s="356">
        <f>SUM(R16:R20)</f>
        <v>0</v>
      </c>
      <c r="S21" s="340"/>
      <c r="T21" s="354">
        <f>SUM(T16:T20)</f>
        <v>-1678944</v>
      </c>
      <c r="U21" s="340"/>
      <c r="V21" s="354">
        <f>SUM(V16:V20)</f>
        <v>-1494304</v>
      </c>
      <c r="W21" s="117"/>
      <c r="X21" s="117"/>
    </row>
    <row r="22" spans="1:24" s="87" customFormat="1" ht="21" customHeight="1">
      <c r="A22" s="56"/>
      <c r="B22" s="327"/>
      <c r="C22" s="342"/>
      <c r="D22" s="340"/>
      <c r="E22" s="340"/>
      <c r="F22" s="340"/>
      <c r="G22" s="340"/>
      <c r="H22" s="340"/>
      <c r="I22" s="340"/>
      <c r="J22" s="340"/>
      <c r="K22" s="340"/>
      <c r="L22" s="340"/>
      <c r="M22" s="344"/>
      <c r="N22" s="348"/>
      <c r="O22" s="344"/>
      <c r="P22" s="340"/>
      <c r="Q22" s="340"/>
      <c r="R22" s="340"/>
      <c r="S22" s="340"/>
      <c r="T22" s="340"/>
      <c r="U22" s="344"/>
      <c r="V22" s="341"/>
      <c r="W22" s="117"/>
      <c r="X22" s="117"/>
    </row>
    <row r="23" spans="1:24" s="7" customFormat="1" ht="21" customHeight="1">
      <c r="A23" s="45" t="s">
        <v>171</v>
      </c>
      <c r="B23" s="339"/>
      <c r="C23" s="357"/>
      <c r="D23" s="341"/>
      <c r="E23" s="340"/>
      <c r="F23" s="341"/>
      <c r="G23" s="340"/>
      <c r="H23" s="341"/>
      <c r="I23" s="340"/>
      <c r="J23" s="341"/>
      <c r="K23" s="341"/>
      <c r="L23" s="341"/>
      <c r="M23" s="341"/>
      <c r="N23" s="341"/>
      <c r="O23" s="341"/>
      <c r="P23" s="341"/>
      <c r="Q23" s="340"/>
      <c r="R23" s="341"/>
      <c r="S23" s="340"/>
      <c r="T23" s="341"/>
      <c r="U23" s="340"/>
      <c r="V23" s="341"/>
      <c r="W23" s="117"/>
      <c r="X23" s="117"/>
    </row>
    <row r="24" spans="1:24" s="7" customFormat="1" ht="21" customHeight="1">
      <c r="A24" s="310"/>
      <c r="B24" s="339" t="s">
        <v>90</v>
      </c>
      <c r="C24" s="357"/>
      <c r="D24" s="352">
        <v>0</v>
      </c>
      <c r="E24" s="351"/>
      <c r="F24" s="352">
        <v>0</v>
      </c>
      <c r="G24" s="351"/>
      <c r="H24" s="352">
        <v>0</v>
      </c>
      <c r="I24" s="351"/>
      <c r="J24" s="352">
        <v>0</v>
      </c>
      <c r="K24" s="343"/>
      <c r="L24" s="343">
        <v>0</v>
      </c>
      <c r="M24" s="355"/>
      <c r="N24" s="352">
        <v>0</v>
      </c>
      <c r="O24" s="355"/>
      <c r="P24" s="352">
        <v>0</v>
      </c>
      <c r="Q24" s="341"/>
      <c r="R24" s="352">
        <v>0</v>
      </c>
      <c r="S24" s="340"/>
      <c r="T24" s="353">
        <v>2411006</v>
      </c>
      <c r="U24" s="351"/>
      <c r="V24" s="358">
        <f>SUM(D24:T24)</f>
        <v>2411006</v>
      </c>
      <c r="W24" s="120"/>
      <c r="X24" s="137"/>
    </row>
    <row r="25" spans="1:24" s="7" customFormat="1" ht="21" customHeight="1">
      <c r="A25" s="45" t="s">
        <v>170</v>
      </c>
      <c r="B25" s="327"/>
      <c r="C25" s="357"/>
      <c r="D25" s="356">
        <f>SUM(D23:D24)</f>
        <v>0</v>
      </c>
      <c r="E25" s="349"/>
      <c r="F25" s="356">
        <v>0</v>
      </c>
      <c r="G25" s="349"/>
      <c r="H25" s="356">
        <v>0</v>
      </c>
      <c r="I25" s="349"/>
      <c r="J25" s="356">
        <v>0</v>
      </c>
      <c r="K25" s="359"/>
      <c r="L25" s="360">
        <v>0</v>
      </c>
      <c r="M25" s="361"/>
      <c r="N25" s="356">
        <v>0</v>
      </c>
      <c r="O25" s="361"/>
      <c r="P25" s="356">
        <v>0</v>
      </c>
      <c r="Q25" s="361"/>
      <c r="R25" s="356">
        <v>0</v>
      </c>
      <c r="S25" s="340"/>
      <c r="T25" s="362">
        <f>SUM(T24)</f>
        <v>2411006</v>
      </c>
      <c r="U25" s="341"/>
      <c r="V25" s="362">
        <f>SUM(V24)</f>
        <v>2411006</v>
      </c>
      <c r="W25" s="117"/>
      <c r="X25" s="138"/>
    </row>
    <row r="26" spans="1:24" s="7" customFormat="1" ht="21" customHeight="1">
      <c r="A26" s="56"/>
      <c r="B26" s="339"/>
      <c r="C26" s="357"/>
      <c r="D26" s="340"/>
      <c r="E26" s="351"/>
      <c r="F26" s="340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120"/>
      <c r="X26" s="120"/>
    </row>
    <row r="27" spans="1:24" s="7" customFormat="1" ht="20.100000000000001" customHeight="1" thickBot="1">
      <c r="A27" s="56" t="s">
        <v>268</v>
      </c>
      <c r="B27" s="339"/>
      <c r="C27" s="357"/>
      <c r="D27" s="363">
        <f>SUM(D12,D21,D25)</f>
        <v>4000414</v>
      </c>
      <c r="E27" s="341"/>
      <c r="F27" s="363">
        <f t="shared" ref="F27:V27" si="1">SUM(F12,F21,F25)</f>
        <v>10827</v>
      </c>
      <c r="G27" s="341"/>
      <c r="H27" s="363">
        <f t="shared" si="1"/>
        <v>85590819</v>
      </c>
      <c r="I27" s="341"/>
      <c r="J27" s="363">
        <f t="shared" si="1"/>
        <v>36868</v>
      </c>
      <c r="K27" s="341"/>
      <c r="L27" s="363">
        <f t="shared" si="1"/>
        <v>84001</v>
      </c>
      <c r="M27" s="341"/>
      <c r="N27" s="363">
        <f t="shared" si="1"/>
        <v>121914</v>
      </c>
      <c r="O27" s="341"/>
      <c r="P27" s="363">
        <f t="shared" si="1"/>
        <v>405396</v>
      </c>
      <c r="Q27" s="341"/>
      <c r="R27" s="363">
        <f t="shared" si="1"/>
        <v>85000</v>
      </c>
      <c r="S27" s="341"/>
      <c r="T27" s="363">
        <f t="shared" si="1"/>
        <v>7867568</v>
      </c>
      <c r="U27" s="341"/>
      <c r="V27" s="363">
        <f t="shared" si="1"/>
        <v>98202807</v>
      </c>
      <c r="W27" s="117"/>
      <c r="X27" s="139"/>
    </row>
    <row r="28" spans="1:24" s="7" customFormat="1" ht="20.100000000000001" customHeight="1" thickTop="1">
      <c r="A28" s="56"/>
      <c r="B28" s="25"/>
      <c r="C28" s="34"/>
      <c r="D28" s="323"/>
      <c r="E28" s="324"/>
      <c r="F28" s="323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4"/>
      <c r="U28" s="324"/>
      <c r="V28" s="324"/>
      <c r="W28" s="121"/>
      <c r="X28" s="121"/>
    </row>
    <row r="29" spans="1:24" s="7" customFormat="1" ht="20.100000000000001" customHeight="1">
      <c r="A29" s="87"/>
      <c r="C29" s="74"/>
      <c r="D29" s="122"/>
      <c r="E29" s="121"/>
      <c r="F29" s="122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</row>
    <row r="30" spans="1:24" s="305" customFormat="1" ht="14.25" customHeight="1">
      <c r="A30" s="87"/>
      <c r="C30" s="74"/>
      <c r="D30" s="122"/>
      <c r="E30" s="121"/>
      <c r="F30" s="122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</row>
    <row r="31" spans="1:24" s="305" customFormat="1" ht="14.25" customHeight="1">
      <c r="A31" s="87"/>
      <c r="C31" s="74"/>
      <c r="D31" s="122"/>
      <c r="E31" s="121"/>
      <c r="F31" s="122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</row>
    <row r="32" spans="1:24" s="305" customFormat="1" ht="14.25" customHeight="1">
      <c r="A32" s="87"/>
      <c r="C32" s="74"/>
      <c r="D32" s="122"/>
      <c r="E32" s="121"/>
      <c r="F32" s="122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</row>
    <row r="33" spans="1:24" s="305" customFormat="1" ht="14.25" customHeight="1">
      <c r="A33" s="87"/>
      <c r="C33" s="74"/>
      <c r="D33" s="122"/>
      <c r="E33" s="121"/>
      <c r="F33" s="122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</row>
    <row r="34" spans="1:24" s="305" customFormat="1" ht="14.25" customHeight="1">
      <c r="A34" s="87"/>
      <c r="C34" s="74"/>
      <c r="D34" s="122"/>
      <c r="E34" s="121"/>
      <c r="F34" s="122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</row>
    <row r="35" spans="1:24" s="305" customFormat="1" ht="14.25" customHeight="1">
      <c r="A35" s="87"/>
      <c r="C35" s="74"/>
      <c r="D35" s="122"/>
      <c r="E35" s="121"/>
      <c r="F35" s="122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</row>
    <row r="36" spans="1:24" s="309" customFormat="1" ht="14.25" customHeight="1">
      <c r="A36" s="87"/>
      <c r="C36" s="74"/>
      <c r="D36" s="122"/>
      <c r="E36" s="121"/>
      <c r="F36" s="122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</row>
    <row r="37" spans="1:24" s="309" customFormat="1" ht="14.25" customHeight="1">
      <c r="A37" s="87"/>
      <c r="C37" s="74"/>
      <c r="D37" s="122"/>
      <c r="E37" s="121"/>
      <c r="F37" s="122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</row>
    <row r="38" spans="1:24" s="309" customFormat="1" ht="10.5" customHeight="1">
      <c r="A38" s="87"/>
      <c r="C38" s="74"/>
      <c r="D38" s="122"/>
      <c r="E38" s="121"/>
      <c r="F38" s="122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</row>
    <row r="39" spans="1:24" s="309" customFormat="1" ht="11.25" customHeight="1">
      <c r="A39" s="87"/>
      <c r="C39" s="74"/>
      <c r="D39" s="122"/>
      <c r="E39" s="121"/>
      <c r="F39" s="122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</row>
    <row r="40" spans="1:24" s="309" customFormat="1" ht="11.25" customHeight="1">
      <c r="A40" s="87"/>
      <c r="C40" s="74"/>
      <c r="D40" s="122"/>
      <c r="E40" s="121"/>
      <c r="F40" s="122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</row>
    <row r="41" spans="1:24" s="309" customFormat="1" ht="14.25" customHeight="1">
      <c r="A41" s="87"/>
      <c r="C41" s="74"/>
      <c r="D41" s="122"/>
      <c r="E41" s="121"/>
      <c r="F41" s="122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</row>
    <row r="42" spans="1:24" s="309" customFormat="1" ht="14.25" customHeight="1">
      <c r="A42" s="87"/>
      <c r="C42" s="74"/>
      <c r="D42" s="122"/>
      <c r="E42" s="121"/>
      <c r="F42" s="122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</row>
    <row r="43" spans="1:24" s="309" customFormat="1" ht="14.25" customHeight="1">
      <c r="A43" s="87"/>
      <c r="C43" s="74"/>
      <c r="D43" s="122"/>
      <c r="E43" s="121"/>
      <c r="F43" s="122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</row>
    <row r="44" spans="1:24" s="309" customFormat="1" ht="14.25" customHeight="1">
      <c r="A44" s="87"/>
      <c r="C44" s="74"/>
      <c r="D44" s="122"/>
      <c r="E44" s="121"/>
      <c r="F44" s="122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</row>
    <row r="45" spans="1:24" s="309" customFormat="1" ht="14.25" customHeight="1">
      <c r="A45" s="87"/>
      <c r="C45" s="74"/>
      <c r="D45" s="122"/>
      <c r="E45" s="121"/>
      <c r="F45" s="122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</row>
    <row r="46" spans="1:24" s="309" customFormat="1" ht="14.25" customHeight="1">
      <c r="A46" s="87"/>
      <c r="C46" s="74"/>
      <c r="D46" s="122"/>
      <c r="E46" s="121"/>
      <c r="F46" s="122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</row>
    <row r="47" spans="1:24" s="7" customFormat="1" ht="17.25" customHeight="1">
      <c r="A47" s="87"/>
      <c r="C47" s="74"/>
      <c r="D47" s="122"/>
      <c r="E47" s="121"/>
      <c r="F47" s="122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</row>
    <row r="48" spans="1:24" s="154" customFormat="1" ht="17.25" customHeight="1">
      <c r="A48" s="87"/>
      <c r="C48" s="74"/>
      <c r="D48" s="122"/>
      <c r="E48" s="121"/>
      <c r="F48" s="122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</row>
    <row r="49" spans="1:24" s="192" customFormat="1" ht="17.25" customHeight="1">
      <c r="A49" s="87"/>
      <c r="C49" s="74"/>
      <c r="D49" s="122"/>
      <c r="E49" s="121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1"/>
      <c r="X49" s="121"/>
    </row>
    <row r="50" spans="1:24" s="192" customFormat="1" ht="17.25" customHeight="1">
      <c r="A50" s="87"/>
      <c r="C50" s="74"/>
      <c r="D50" s="122"/>
      <c r="E50" s="121"/>
      <c r="F50" s="122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</row>
    <row r="51" spans="1:24" s="192" customFormat="1" ht="17.25" customHeight="1">
      <c r="A51" s="87"/>
      <c r="C51" s="74"/>
      <c r="D51" s="122"/>
      <c r="E51" s="121"/>
      <c r="F51" s="122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</row>
    <row r="52" spans="1:24" s="192" customFormat="1" ht="17.25" customHeight="1">
      <c r="A52" s="87"/>
      <c r="C52" s="74"/>
      <c r="D52" s="122"/>
      <c r="E52" s="121"/>
      <c r="F52" s="122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</row>
    <row r="53" spans="1:24" s="212" customFormat="1" ht="17.25" customHeight="1">
      <c r="A53" s="87"/>
      <c r="C53" s="74"/>
      <c r="D53" s="122"/>
      <c r="E53" s="121"/>
      <c r="F53" s="122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</row>
    <row r="54" spans="1:24" s="212" customFormat="1" ht="17.25" customHeight="1">
      <c r="A54" s="87"/>
      <c r="C54" s="74"/>
      <c r="D54" s="122"/>
      <c r="E54" s="121"/>
      <c r="F54" s="122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</row>
    <row r="55" spans="1:24" s="212" customFormat="1" ht="17.25" customHeight="1">
      <c r="A55" s="87"/>
      <c r="C55" s="74"/>
      <c r="D55" s="122"/>
      <c r="E55" s="121"/>
      <c r="F55" s="122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</row>
    <row r="56" spans="1:24" s="212" customFormat="1" ht="17.25" customHeight="1">
      <c r="A56" s="87"/>
      <c r="C56" s="74"/>
      <c r="D56" s="122"/>
      <c r="E56" s="121"/>
      <c r="F56" s="122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</row>
    <row r="57" spans="1:24" s="7" customFormat="1" ht="20.100000000000001" customHeight="1">
      <c r="A57" s="339" t="s">
        <v>82</v>
      </c>
      <c r="C57" s="74"/>
      <c r="D57" s="122"/>
      <c r="E57" s="121"/>
      <c r="F57" s="122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</row>
    <row r="58" spans="1:24" s="7" customFormat="1" ht="20.100000000000001" customHeight="1">
      <c r="A58" s="85"/>
      <c r="C58" s="74"/>
      <c r="D58" s="122"/>
      <c r="E58" s="121"/>
      <c r="F58" s="122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</row>
    <row r="59" spans="1:24" s="7" customFormat="1" ht="20.100000000000001" customHeight="1">
      <c r="A59" s="411">
        <v>10</v>
      </c>
      <c r="B59" s="411"/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411"/>
      <c r="O59" s="411"/>
      <c r="P59" s="411"/>
      <c r="Q59" s="411"/>
      <c r="R59" s="411"/>
      <c r="S59" s="411"/>
      <c r="T59" s="411"/>
      <c r="U59" s="411"/>
      <c r="V59" s="411"/>
      <c r="W59" s="123"/>
      <c r="X59" s="123"/>
    </row>
    <row r="60" spans="1:24" ht="20.100000000000001" customHeight="1"/>
    <row r="61" spans="1:24" ht="20.100000000000001" customHeight="1"/>
    <row r="62" spans="1:24" ht="20.100000000000001" customHeight="1"/>
    <row r="63" spans="1:24" ht="20.100000000000001" customHeight="1"/>
    <row r="64" spans="1:2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</sheetData>
  <mergeCells count="8">
    <mergeCell ref="A59:V59"/>
    <mergeCell ref="C6:V6"/>
    <mergeCell ref="H7:L7"/>
    <mergeCell ref="P7:T7"/>
    <mergeCell ref="A1:Z1"/>
    <mergeCell ref="A2:Z2"/>
    <mergeCell ref="A3:Z3"/>
    <mergeCell ref="A4:Z4"/>
  </mergeCells>
  <pageMargins left="0.4" right="0.24" top="0.8" bottom="0.4" header="0.5" footer="0.25"/>
  <pageSetup paperSize="9" scale="52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66"/>
  <sheetViews>
    <sheetView view="pageBreakPreview" topLeftCell="C10" zoomScaleNormal="85" zoomScaleSheetLayoutView="100" zoomScalePageLayoutView="48" workbookViewId="0">
      <selection activeCell="R23" sqref="R23"/>
    </sheetView>
  </sheetViews>
  <sheetFormatPr defaultColWidth="8.85546875" defaultRowHeight="15"/>
  <cols>
    <col min="1" max="1" width="2.5703125" style="24" customWidth="1"/>
    <col min="2" max="2" width="80.28515625" style="24" customWidth="1"/>
    <col min="3" max="3" width="7.85546875" style="24" bestFit="1" customWidth="1"/>
    <col min="4" max="4" width="15.28515625" style="24" bestFit="1" customWidth="1"/>
    <col min="5" max="5" width="3.140625" style="24" customWidth="1"/>
    <col min="6" max="6" width="15.28515625" style="24" customWidth="1"/>
    <col min="7" max="7" width="3.140625" style="24" customWidth="1"/>
    <col min="8" max="8" width="15.28515625" style="24" customWidth="1"/>
    <col min="9" max="9" width="3.140625" style="24" customWidth="1"/>
    <col min="10" max="10" width="15.28515625" style="24" customWidth="1"/>
    <col min="11" max="11" width="3.140625" style="24" customWidth="1"/>
    <col min="12" max="12" width="15.28515625" style="24" customWidth="1"/>
    <col min="13" max="13" width="3.140625" style="24" customWidth="1"/>
    <col min="14" max="14" width="15.28515625" style="24" customWidth="1"/>
    <col min="15" max="15" width="3.140625" style="24" customWidth="1"/>
    <col min="16" max="16" width="15.28515625" style="24" customWidth="1"/>
    <col min="17" max="17" width="3.140625" style="24" customWidth="1"/>
    <col min="18" max="18" width="15.28515625" style="24" customWidth="1"/>
    <col min="19" max="19" width="3.140625" style="24" customWidth="1"/>
    <col min="20" max="20" width="15.28515625" style="24" customWidth="1"/>
    <col min="21" max="21" width="2.5703125" style="24" customWidth="1"/>
    <col min="22" max="22" width="15.28515625" style="24" customWidth="1"/>
    <col min="23" max="23" width="1" style="24" hidden="1" customWidth="1"/>
    <col min="24" max="24" width="2.42578125" style="24" hidden="1" customWidth="1"/>
    <col min="25" max="25" width="2.140625" style="24" customWidth="1"/>
    <col min="26" max="258" width="8.85546875" style="24"/>
    <col min="259" max="259" width="2.5703125" style="24" customWidth="1"/>
    <col min="260" max="260" width="63" style="24" customWidth="1"/>
    <col min="261" max="261" width="8" style="24" customWidth="1"/>
    <col min="262" max="262" width="15.5703125" style="24" bestFit="1" customWidth="1"/>
    <col min="263" max="263" width="0.85546875" style="24" customWidth="1"/>
    <col min="264" max="264" width="16.85546875" style="24" customWidth="1"/>
    <col min="265" max="265" width="0.85546875" style="24" customWidth="1"/>
    <col min="266" max="266" width="17.140625" style="24" bestFit="1" customWidth="1"/>
    <col min="267" max="267" width="0.85546875" style="24" customWidth="1"/>
    <col min="268" max="268" width="11.5703125" style="24" customWidth="1"/>
    <col min="269" max="269" width="0.85546875" style="24" customWidth="1"/>
    <col min="270" max="270" width="11.5703125" style="24" customWidth="1"/>
    <col min="271" max="271" width="0.85546875" style="24" customWidth="1"/>
    <col min="272" max="272" width="10" style="24" bestFit="1" customWidth="1"/>
    <col min="273" max="273" width="0.85546875" style="24" customWidth="1"/>
    <col min="274" max="274" width="11.5703125" style="24" customWidth="1"/>
    <col min="275" max="275" width="0.85546875" style="24" customWidth="1"/>
    <col min="276" max="276" width="15" style="24" customWidth="1"/>
    <col min="277" max="277" width="0.85546875" style="24" customWidth="1"/>
    <col min="278" max="278" width="13.85546875" style="24" customWidth="1"/>
    <col min="279" max="280" width="0" style="24" hidden="1" customWidth="1"/>
    <col min="281" max="281" width="12.5703125" style="24" customWidth="1"/>
    <col min="282" max="514" width="8.85546875" style="24"/>
    <col min="515" max="515" width="2.5703125" style="24" customWidth="1"/>
    <col min="516" max="516" width="63" style="24" customWidth="1"/>
    <col min="517" max="517" width="8" style="24" customWidth="1"/>
    <col min="518" max="518" width="15.5703125" style="24" bestFit="1" customWidth="1"/>
    <col min="519" max="519" width="0.85546875" style="24" customWidth="1"/>
    <col min="520" max="520" width="16.85546875" style="24" customWidth="1"/>
    <col min="521" max="521" width="0.85546875" style="24" customWidth="1"/>
    <col min="522" max="522" width="17.140625" style="24" bestFit="1" customWidth="1"/>
    <col min="523" max="523" width="0.85546875" style="24" customWidth="1"/>
    <col min="524" max="524" width="11.5703125" style="24" customWidth="1"/>
    <col min="525" max="525" width="0.85546875" style="24" customWidth="1"/>
    <col min="526" max="526" width="11.5703125" style="24" customWidth="1"/>
    <col min="527" max="527" width="0.85546875" style="24" customWidth="1"/>
    <col min="528" max="528" width="10" style="24" bestFit="1" customWidth="1"/>
    <col min="529" max="529" width="0.85546875" style="24" customWidth="1"/>
    <col min="530" max="530" width="11.5703125" style="24" customWidth="1"/>
    <col min="531" max="531" width="0.85546875" style="24" customWidth="1"/>
    <col min="532" max="532" width="15" style="24" customWidth="1"/>
    <col min="533" max="533" width="0.85546875" style="24" customWidth="1"/>
    <col min="534" max="534" width="13.85546875" style="24" customWidth="1"/>
    <col min="535" max="536" width="0" style="24" hidden="1" customWidth="1"/>
    <col min="537" max="537" width="12.5703125" style="24" customWidth="1"/>
    <col min="538" max="770" width="8.85546875" style="24"/>
    <col min="771" max="771" width="2.5703125" style="24" customWidth="1"/>
    <col min="772" max="772" width="63" style="24" customWidth="1"/>
    <col min="773" max="773" width="8" style="24" customWidth="1"/>
    <col min="774" max="774" width="15.5703125" style="24" bestFit="1" customWidth="1"/>
    <col min="775" max="775" width="0.85546875" style="24" customWidth="1"/>
    <col min="776" max="776" width="16.85546875" style="24" customWidth="1"/>
    <col min="777" max="777" width="0.85546875" style="24" customWidth="1"/>
    <col min="778" max="778" width="17.140625" style="24" bestFit="1" customWidth="1"/>
    <col min="779" max="779" width="0.85546875" style="24" customWidth="1"/>
    <col min="780" max="780" width="11.5703125" style="24" customWidth="1"/>
    <col min="781" max="781" width="0.85546875" style="24" customWidth="1"/>
    <col min="782" max="782" width="11.5703125" style="24" customWidth="1"/>
    <col min="783" max="783" width="0.85546875" style="24" customWidth="1"/>
    <col min="784" max="784" width="10" style="24" bestFit="1" customWidth="1"/>
    <col min="785" max="785" width="0.85546875" style="24" customWidth="1"/>
    <col min="786" max="786" width="11.5703125" style="24" customWidth="1"/>
    <col min="787" max="787" width="0.85546875" style="24" customWidth="1"/>
    <col min="788" max="788" width="15" style="24" customWidth="1"/>
    <col min="789" max="789" width="0.85546875" style="24" customWidth="1"/>
    <col min="790" max="790" width="13.85546875" style="24" customWidth="1"/>
    <col min="791" max="792" width="0" style="24" hidden="1" customWidth="1"/>
    <col min="793" max="793" width="12.5703125" style="24" customWidth="1"/>
    <col min="794" max="1026" width="8.85546875" style="24"/>
    <col min="1027" max="1027" width="2.5703125" style="24" customWidth="1"/>
    <col min="1028" max="1028" width="63" style="24" customWidth="1"/>
    <col min="1029" max="1029" width="8" style="24" customWidth="1"/>
    <col min="1030" max="1030" width="15.5703125" style="24" bestFit="1" customWidth="1"/>
    <col min="1031" max="1031" width="0.85546875" style="24" customWidth="1"/>
    <col min="1032" max="1032" width="16.85546875" style="24" customWidth="1"/>
    <col min="1033" max="1033" width="0.85546875" style="24" customWidth="1"/>
    <col min="1034" max="1034" width="17.140625" style="24" bestFit="1" customWidth="1"/>
    <col min="1035" max="1035" width="0.85546875" style="24" customWidth="1"/>
    <col min="1036" max="1036" width="11.5703125" style="24" customWidth="1"/>
    <col min="1037" max="1037" width="0.85546875" style="24" customWidth="1"/>
    <col min="1038" max="1038" width="11.5703125" style="24" customWidth="1"/>
    <col min="1039" max="1039" width="0.85546875" style="24" customWidth="1"/>
    <col min="1040" max="1040" width="10" style="24" bestFit="1" customWidth="1"/>
    <col min="1041" max="1041" width="0.85546875" style="24" customWidth="1"/>
    <col min="1042" max="1042" width="11.5703125" style="24" customWidth="1"/>
    <col min="1043" max="1043" width="0.85546875" style="24" customWidth="1"/>
    <col min="1044" max="1044" width="15" style="24" customWidth="1"/>
    <col min="1045" max="1045" width="0.85546875" style="24" customWidth="1"/>
    <col min="1046" max="1046" width="13.85546875" style="24" customWidth="1"/>
    <col min="1047" max="1048" width="0" style="24" hidden="1" customWidth="1"/>
    <col min="1049" max="1049" width="12.5703125" style="24" customWidth="1"/>
    <col min="1050" max="1282" width="8.85546875" style="24"/>
    <col min="1283" max="1283" width="2.5703125" style="24" customWidth="1"/>
    <col min="1284" max="1284" width="63" style="24" customWidth="1"/>
    <col min="1285" max="1285" width="8" style="24" customWidth="1"/>
    <col min="1286" max="1286" width="15.5703125" style="24" bestFit="1" customWidth="1"/>
    <col min="1287" max="1287" width="0.85546875" style="24" customWidth="1"/>
    <col min="1288" max="1288" width="16.85546875" style="24" customWidth="1"/>
    <col min="1289" max="1289" width="0.85546875" style="24" customWidth="1"/>
    <col min="1290" max="1290" width="17.140625" style="24" bestFit="1" customWidth="1"/>
    <col min="1291" max="1291" width="0.85546875" style="24" customWidth="1"/>
    <col min="1292" max="1292" width="11.5703125" style="24" customWidth="1"/>
    <col min="1293" max="1293" width="0.85546875" style="24" customWidth="1"/>
    <col min="1294" max="1294" width="11.5703125" style="24" customWidth="1"/>
    <col min="1295" max="1295" width="0.85546875" style="24" customWidth="1"/>
    <col min="1296" max="1296" width="10" style="24" bestFit="1" customWidth="1"/>
    <col min="1297" max="1297" width="0.85546875" style="24" customWidth="1"/>
    <col min="1298" max="1298" width="11.5703125" style="24" customWidth="1"/>
    <col min="1299" max="1299" width="0.85546875" style="24" customWidth="1"/>
    <col min="1300" max="1300" width="15" style="24" customWidth="1"/>
    <col min="1301" max="1301" width="0.85546875" style="24" customWidth="1"/>
    <col min="1302" max="1302" width="13.85546875" style="24" customWidth="1"/>
    <col min="1303" max="1304" width="0" style="24" hidden="1" customWidth="1"/>
    <col min="1305" max="1305" width="12.5703125" style="24" customWidth="1"/>
    <col min="1306" max="1538" width="8.85546875" style="24"/>
    <col min="1539" max="1539" width="2.5703125" style="24" customWidth="1"/>
    <col min="1540" max="1540" width="63" style="24" customWidth="1"/>
    <col min="1541" max="1541" width="8" style="24" customWidth="1"/>
    <col min="1542" max="1542" width="15.5703125" style="24" bestFit="1" customWidth="1"/>
    <col min="1543" max="1543" width="0.85546875" style="24" customWidth="1"/>
    <col min="1544" max="1544" width="16.85546875" style="24" customWidth="1"/>
    <col min="1545" max="1545" width="0.85546875" style="24" customWidth="1"/>
    <col min="1546" max="1546" width="17.140625" style="24" bestFit="1" customWidth="1"/>
    <col min="1547" max="1547" width="0.85546875" style="24" customWidth="1"/>
    <col min="1548" max="1548" width="11.5703125" style="24" customWidth="1"/>
    <col min="1549" max="1549" width="0.85546875" style="24" customWidth="1"/>
    <col min="1550" max="1550" width="11.5703125" style="24" customWidth="1"/>
    <col min="1551" max="1551" width="0.85546875" style="24" customWidth="1"/>
    <col min="1552" max="1552" width="10" style="24" bestFit="1" customWidth="1"/>
    <col min="1553" max="1553" width="0.85546875" style="24" customWidth="1"/>
    <col min="1554" max="1554" width="11.5703125" style="24" customWidth="1"/>
    <col min="1555" max="1555" width="0.85546875" style="24" customWidth="1"/>
    <col min="1556" max="1556" width="15" style="24" customWidth="1"/>
    <col min="1557" max="1557" width="0.85546875" style="24" customWidth="1"/>
    <col min="1558" max="1558" width="13.85546875" style="24" customWidth="1"/>
    <col min="1559" max="1560" width="0" style="24" hidden="1" customWidth="1"/>
    <col min="1561" max="1561" width="12.5703125" style="24" customWidth="1"/>
    <col min="1562" max="1794" width="8.85546875" style="24"/>
    <col min="1795" max="1795" width="2.5703125" style="24" customWidth="1"/>
    <col min="1796" max="1796" width="63" style="24" customWidth="1"/>
    <col min="1797" max="1797" width="8" style="24" customWidth="1"/>
    <col min="1798" max="1798" width="15.5703125" style="24" bestFit="1" customWidth="1"/>
    <col min="1799" max="1799" width="0.85546875" style="24" customWidth="1"/>
    <col min="1800" max="1800" width="16.85546875" style="24" customWidth="1"/>
    <col min="1801" max="1801" width="0.85546875" style="24" customWidth="1"/>
    <col min="1802" max="1802" width="17.140625" style="24" bestFit="1" customWidth="1"/>
    <col min="1803" max="1803" width="0.85546875" style="24" customWidth="1"/>
    <col min="1804" max="1804" width="11.5703125" style="24" customWidth="1"/>
    <col min="1805" max="1805" width="0.85546875" style="24" customWidth="1"/>
    <col min="1806" max="1806" width="11.5703125" style="24" customWidth="1"/>
    <col min="1807" max="1807" width="0.85546875" style="24" customWidth="1"/>
    <col min="1808" max="1808" width="10" style="24" bestFit="1" customWidth="1"/>
    <col min="1809" max="1809" width="0.85546875" style="24" customWidth="1"/>
    <col min="1810" max="1810" width="11.5703125" style="24" customWidth="1"/>
    <col min="1811" max="1811" width="0.85546875" style="24" customWidth="1"/>
    <col min="1812" max="1812" width="15" style="24" customWidth="1"/>
    <col min="1813" max="1813" width="0.85546875" style="24" customWidth="1"/>
    <col min="1814" max="1814" width="13.85546875" style="24" customWidth="1"/>
    <col min="1815" max="1816" width="0" style="24" hidden="1" customWidth="1"/>
    <col min="1817" max="1817" width="12.5703125" style="24" customWidth="1"/>
    <col min="1818" max="2050" width="8.85546875" style="24"/>
    <col min="2051" max="2051" width="2.5703125" style="24" customWidth="1"/>
    <col min="2052" max="2052" width="63" style="24" customWidth="1"/>
    <col min="2053" max="2053" width="8" style="24" customWidth="1"/>
    <col min="2054" max="2054" width="15.5703125" style="24" bestFit="1" customWidth="1"/>
    <col min="2055" max="2055" width="0.85546875" style="24" customWidth="1"/>
    <col min="2056" max="2056" width="16.85546875" style="24" customWidth="1"/>
    <col min="2057" max="2057" width="0.85546875" style="24" customWidth="1"/>
    <col min="2058" max="2058" width="17.140625" style="24" bestFit="1" customWidth="1"/>
    <col min="2059" max="2059" width="0.85546875" style="24" customWidth="1"/>
    <col min="2060" max="2060" width="11.5703125" style="24" customWidth="1"/>
    <col min="2061" max="2061" width="0.85546875" style="24" customWidth="1"/>
    <col min="2062" max="2062" width="11.5703125" style="24" customWidth="1"/>
    <col min="2063" max="2063" width="0.85546875" style="24" customWidth="1"/>
    <col min="2064" max="2064" width="10" style="24" bestFit="1" customWidth="1"/>
    <col min="2065" max="2065" width="0.85546875" style="24" customWidth="1"/>
    <col min="2066" max="2066" width="11.5703125" style="24" customWidth="1"/>
    <col min="2067" max="2067" width="0.85546875" style="24" customWidth="1"/>
    <col min="2068" max="2068" width="15" style="24" customWidth="1"/>
    <col min="2069" max="2069" width="0.85546875" style="24" customWidth="1"/>
    <col min="2070" max="2070" width="13.85546875" style="24" customWidth="1"/>
    <col min="2071" max="2072" width="0" style="24" hidden="1" customWidth="1"/>
    <col min="2073" max="2073" width="12.5703125" style="24" customWidth="1"/>
    <col min="2074" max="2306" width="8.85546875" style="24"/>
    <col min="2307" max="2307" width="2.5703125" style="24" customWidth="1"/>
    <col min="2308" max="2308" width="63" style="24" customWidth="1"/>
    <col min="2309" max="2309" width="8" style="24" customWidth="1"/>
    <col min="2310" max="2310" width="15.5703125" style="24" bestFit="1" customWidth="1"/>
    <col min="2311" max="2311" width="0.85546875" style="24" customWidth="1"/>
    <col min="2312" max="2312" width="16.85546875" style="24" customWidth="1"/>
    <col min="2313" max="2313" width="0.85546875" style="24" customWidth="1"/>
    <col min="2314" max="2314" width="17.140625" style="24" bestFit="1" customWidth="1"/>
    <col min="2315" max="2315" width="0.85546875" style="24" customWidth="1"/>
    <col min="2316" max="2316" width="11.5703125" style="24" customWidth="1"/>
    <col min="2317" max="2317" width="0.85546875" style="24" customWidth="1"/>
    <col min="2318" max="2318" width="11.5703125" style="24" customWidth="1"/>
    <col min="2319" max="2319" width="0.85546875" style="24" customWidth="1"/>
    <col min="2320" max="2320" width="10" style="24" bestFit="1" customWidth="1"/>
    <col min="2321" max="2321" width="0.85546875" style="24" customWidth="1"/>
    <col min="2322" max="2322" width="11.5703125" style="24" customWidth="1"/>
    <col min="2323" max="2323" width="0.85546875" style="24" customWidth="1"/>
    <col min="2324" max="2324" width="15" style="24" customWidth="1"/>
    <col min="2325" max="2325" width="0.85546875" style="24" customWidth="1"/>
    <col min="2326" max="2326" width="13.85546875" style="24" customWidth="1"/>
    <col min="2327" max="2328" width="0" style="24" hidden="1" customWidth="1"/>
    <col min="2329" max="2329" width="12.5703125" style="24" customWidth="1"/>
    <col min="2330" max="2562" width="8.85546875" style="24"/>
    <col min="2563" max="2563" width="2.5703125" style="24" customWidth="1"/>
    <col min="2564" max="2564" width="63" style="24" customWidth="1"/>
    <col min="2565" max="2565" width="8" style="24" customWidth="1"/>
    <col min="2566" max="2566" width="15.5703125" style="24" bestFit="1" customWidth="1"/>
    <col min="2567" max="2567" width="0.85546875" style="24" customWidth="1"/>
    <col min="2568" max="2568" width="16.85546875" style="24" customWidth="1"/>
    <col min="2569" max="2569" width="0.85546875" style="24" customWidth="1"/>
    <col min="2570" max="2570" width="17.140625" style="24" bestFit="1" customWidth="1"/>
    <col min="2571" max="2571" width="0.85546875" style="24" customWidth="1"/>
    <col min="2572" max="2572" width="11.5703125" style="24" customWidth="1"/>
    <col min="2573" max="2573" width="0.85546875" style="24" customWidth="1"/>
    <col min="2574" max="2574" width="11.5703125" style="24" customWidth="1"/>
    <col min="2575" max="2575" width="0.85546875" style="24" customWidth="1"/>
    <col min="2576" max="2576" width="10" style="24" bestFit="1" customWidth="1"/>
    <col min="2577" max="2577" width="0.85546875" style="24" customWidth="1"/>
    <col min="2578" max="2578" width="11.5703125" style="24" customWidth="1"/>
    <col min="2579" max="2579" width="0.85546875" style="24" customWidth="1"/>
    <col min="2580" max="2580" width="15" style="24" customWidth="1"/>
    <col min="2581" max="2581" width="0.85546875" style="24" customWidth="1"/>
    <col min="2582" max="2582" width="13.85546875" style="24" customWidth="1"/>
    <col min="2583" max="2584" width="0" style="24" hidden="1" customWidth="1"/>
    <col min="2585" max="2585" width="12.5703125" style="24" customWidth="1"/>
    <col min="2586" max="2818" width="8.85546875" style="24"/>
    <col min="2819" max="2819" width="2.5703125" style="24" customWidth="1"/>
    <col min="2820" max="2820" width="63" style="24" customWidth="1"/>
    <col min="2821" max="2821" width="8" style="24" customWidth="1"/>
    <col min="2822" max="2822" width="15.5703125" style="24" bestFit="1" customWidth="1"/>
    <col min="2823" max="2823" width="0.85546875" style="24" customWidth="1"/>
    <col min="2824" max="2824" width="16.85546875" style="24" customWidth="1"/>
    <col min="2825" max="2825" width="0.85546875" style="24" customWidth="1"/>
    <col min="2826" max="2826" width="17.140625" style="24" bestFit="1" customWidth="1"/>
    <col min="2827" max="2827" width="0.85546875" style="24" customWidth="1"/>
    <col min="2828" max="2828" width="11.5703125" style="24" customWidth="1"/>
    <col min="2829" max="2829" width="0.85546875" style="24" customWidth="1"/>
    <col min="2830" max="2830" width="11.5703125" style="24" customWidth="1"/>
    <col min="2831" max="2831" width="0.85546875" style="24" customWidth="1"/>
    <col min="2832" max="2832" width="10" style="24" bestFit="1" customWidth="1"/>
    <col min="2833" max="2833" width="0.85546875" style="24" customWidth="1"/>
    <col min="2834" max="2834" width="11.5703125" style="24" customWidth="1"/>
    <col min="2835" max="2835" width="0.85546875" style="24" customWidth="1"/>
    <col min="2836" max="2836" width="15" style="24" customWidth="1"/>
    <col min="2837" max="2837" width="0.85546875" style="24" customWidth="1"/>
    <col min="2838" max="2838" width="13.85546875" style="24" customWidth="1"/>
    <col min="2839" max="2840" width="0" style="24" hidden="1" customWidth="1"/>
    <col min="2841" max="2841" width="12.5703125" style="24" customWidth="1"/>
    <col min="2842" max="3074" width="8.85546875" style="24"/>
    <col min="3075" max="3075" width="2.5703125" style="24" customWidth="1"/>
    <col min="3076" max="3076" width="63" style="24" customWidth="1"/>
    <col min="3077" max="3077" width="8" style="24" customWidth="1"/>
    <col min="3078" max="3078" width="15.5703125" style="24" bestFit="1" customWidth="1"/>
    <col min="3079" max="3079" width="0.85546875" style="24" customWidth="1"/>
    <col min="3080" max="3080" width="16.85546875" style="24" customWidth="1"/>
    <col min="3081" max="3081" width="0.85546875" style="24" customWidth="1"/>
    <col min="3082" max="3082" width="17.140625" style="24" bestFit="1" customWidth="1"/>
    <col min="3083" max="3083" width="0.85546875" style="24" customWidth="1"/>
    <col min="3084" max="3084" width="11.5703125" style="24" customWidth="1"/>
    <col min="3085" max="3085" width="0.85546875" style="24" customWidth="1"/>
    <col min="3086" max="3086" width="11.5703125" style="24" customWidth="1"/>
    <col min="3087" max="3087" width="0.85546875" style="24" customWidth="1"/>
    <col min="3088" max="3088" width="10" style="24" bestFit="1" customWidth="1"/>
    <col min="3089" max="3089" width="0.85546875" style="24" customWidth="1"/>
    <col min="3090" max="3090" width="11.5703125" style="24" customWidth="1"/>
    <col min="3091" max="3091" width="0.85546875" style="24" customWidth="1"/>
    <col min="3092" max="3092" width="15" style="24" customWidth="1"/>
    <col min="3093" max="3093" width="0.85546875" style="24" customWidth="1"/>
    <col min="3094" max="3094" width="13.85546875" style="24" customWidth="1"/>
    <col min="3095" max="3096" width="0" style="24" hidden="1" customWidth="1"/>
    <col min="3097" max="3097" width="12.5703125" style="24" customWidth="1"/>
    <col min="3098" max="3330" width="8.85546875" style="24"/>
    <col min="3331" max="3331" width="2.5703125" style="24" customWidth="1"/>
    <col min="3332" max="3332" width="63" style="24" customWidth="1"/>
    <col min="3333" max="3333" width="8" style="24" customWidth="1"/>
    <col min="3334" max="3334" width="15.5703125" style="24" bestFit="1" customWidth="1"/>
    <col min="3335" max="3335" width="0.85546875" style="24" customWidth="1"/>
    <col min="3336" max="3336" width="16.85546875" style="24" customWidth="1"/>
    <col min="3337" max="3337" width="0.85546875" style="24" customWidth="1"/>
    <col min="3338" max="3338" width="17.140625" style="24" bestFit="1" customWidth="1"/>
    <col min="3339" max="3339" width="0.85546875" style="24" customWidth="1"/>
    <col min="3340" max="3340" width="11.5703125" style="24" customWidth="1"/>
    <col min="3341" max="3341" width="0.85546875" style="24" customWidth="1"/>
    <col min="3342" max="3342" width="11.5703125" style="24" customWidth="1"/>
    <col min="3343" max="3343" width="0.85546875" style="24" customWidth="1"/>
    <col min="3344" max="3344" width="10" style="24" bestFit="1" customWidth="1"/>
    <col min="3345" max="3345" width="0.85546875" style="24" customWidth="1"/>
    <col min="3346" max="3346" width="11.5703125" style="24" customWidth="1"/>
    <col min="3347" max="3347" width="0.85546875" style="24" customWidth="1"/>
    <col min="3348" max="3348" width="15" style="24" customWidth="1"/>
    <col min="3349" max="3349" width="0.85546875" style="24" customWidth="1"/>
    <col min="3350" max="3350" width="13.85546875" style="24" customWidth="1"/>
    <col min="3351" max="3352" width="0" style="24" hidden="1" customWidth="1"/>
    <col min="3353" max="3353" width="12.5703125" style="24" customWidth="1"/>
    <col min="3354" max="3586" width="8.85546875" style="24"/>
    <col min="3587" max="3587" width="2.5703125" style="24" customWidth="1"/>
    <col min="3588" max="3588" width="63" style="24" customWidth="1"/>
    <col min="3589" max="3589" width="8" style="24" customWidth="1"/>
    <col min="3590" max="3590" width="15.5703125" style="24" bestFit="1" customWidth="1"/>
    <col min="3591" max="3591" width="0.85546875" style="24" customWidth="1"/>
    <col min="3592" max="3592" width="16.85546875" style="24" customWidth="1"/>
    <col min="3593" max="3593" width="0.85546875" style="24" customWidth="1"/>
    <col min="3594" max="3594" width="17.140625" style="24" bestFit="1" customWidth="1"/>
    <col min="3595" max="3595" width="0.85546875" style="24" customWidth="1"/>
    <col min="3596" max="3596" width="11.5703125" style="24" customWidth="1"/>
    <col min="3597" max="3597" width="0.85546875" style="24" customWidth="1"/>
    <col min="3598" max="3598" width="11.5703125" style="24" customWidth="1"/>
    <col min="3599" max="3599" width="0.85546875" style="24" customWidth="1"/>
    <col min="3600" max="3600" width="10" style="24" bestFit="1" customWidth="1"/>
    <col min="3601" max="3601" width="0.85546875" style="24" customWidth="1"/>
    <col min="3602" max="3602" width="11.5703125" style="24" customWidth="1"/>
    <col min="3603" max="3603" width="0.85546875" style="24" customWidth="1"/>
    <col min="3604" max="3604" width="15" style="24" customWidth="1"/>
    <col min="3605" max="3605" width="0.85546875" style="24" customWidth="1"/>
    <col min="3606" max="3606" width="13.85546875" style="24" customWidth="1"/>
    <col min="3607" max="3608" width="0" style="24" hidden="1" customWidth="1"/>
    <col min="3609" max="3609" width="12.5703125" style="24" customWidth="1"/>
    <col min="3610" max="3842" width="8.85546875" style="24"/>
    <col min="3843" max="3843" width="2.5703125" style="24" customWidth="1"/>
    <col min="3844" max="3844" width="63" style="24" customWidth="1"/>
    <col min="3845" max="3845" width="8" style="24" customWidth="1"/>
    <col min="3846" max="3846" width="15.5703125" style="24" bestFit="1" customWidth="1"/>
    <col min="3847" max="3847" width="0.85546875" style="24" customWidth="1"/>
    <col min="3848" max="3848" width="16.85546875" style="24" customWidth="1"/>
    <col min="3849" max="3849" width="0.85546875" style="24" customWidth="1"/>
    <col min="3850" max="3850" width="17.140625" style="24" bestFit="1" customWidth="1"/>
    <col min="3851" max="3851" width="0.85546875" style="24" customWidth="1"/>
    <col min="3852" max="3852" width="11.5703125" style="24" customWidth="1"/>
    <col min="3853" max="3853" width="0.85546875" style="24" customWidth="1"/>
    <col min="3854" max="3854" width="11.5703125" style="24" customWidth="1"/>
    <col min="3855" max="3855" width="0.85546875" style="24" customWidth="1"/>
    <col min="3856" max="3856" width="10" style="24" bestFit="1" customWidth="1"/>
    <col min="3857" max="3857" width="0.85546875" style="24" customWidth="1"/>
    <col min="3858" max="3858" width="11.5703125" style="24" customWidth="1"/>
    <col min="3859" max="3859" width="0.85546875" style="24" customWidth="1"/>
    <col min="3860" max="3860" width="15" style="24" customWidth="1"/>
    <col min="3861" max="3861" width="0.85546875" style="24" customWidth="1"/>
    <col min="3862" max="3862" width="13.85546875" style="24" customWidth="1"/>
    <col min="3863" max="3864" width="0" style="24" hidden="1" customWidth="1"/>
    <col min="3865" max="3865" width="12.5703125" style="24" customWidth="1"/>
    <col min="3866" max="4098" width="8.85546875" style="24"/>
    <col min="4099" max="4099" width="2.5703125" style="24" customWidth="1"/>
    <col min="4100" max="4100" width="63" style="24" customWidth="1"/>
    <col min="4101" max="4101" width="8" style="24" customWidth="1"/>
    <col min="4102" max="4102" width="15.5703125" style="24" bestFit="1" customWidth="1"/>
    <col min="4103" max="4103" width="0.85546875" style="24" customWidth="1"/>
    <col min="4104" max="4104" width="16.85546875" style="24" customWidth="1"/>
    <col min="4105" max="4105" width="0.85546875" style="24" customWidth="1"/>
    <col min="4106" max="4106" width="17.140625" style="24" bestFit="1" customWidth="1"/>
    <col min="4107" max="4107" width="0.85546875" style="24" customWidth="1"/>
    <col min="4108" max="4108" width="11.5703125" style="24" customWidth="1"/>
    <col min="4109" max="4109" width="0.85546875" style="24" customWidth="1"/>
    <col min="4110" max="4110" width="11.5703125" style="24" customWidth="1"/>
    <col min="4111" max="4111" width="0.85546875" style="24" customWidth="1"/>
    <col min="4112" max="4112" width="10" style="24" bestFit="1" customWidth="1"/>
    <col min="4113" max="4113" width="0.85546875" style="24" customWidth="1"/>
    <col min="4114" max="4114" width="11.5703125" style="24" customWidth="1"/>
    <col min="4115" max="4115" width="0.85546875" style="24" customWidth="1"/>
    <col min="4116" max="4116" width="15" style="24" customWidth="1"/>
    <col min="4117" max="4117" width="0.85546875" style="24" customWidth="1"/>
    <col min="4118" max="4118" width="13.85546875" style="24" customWidth="1"/>
    <col min="4119" max="4120" width="0" style="24" hidden="1" customWidth="1"/>
    <col min="4121" max="4121" width="12.5703125" style="24" customWidth="1"/>
    <col min="4122" max="4354" width="8.85546875" style="24"/>
    <col min="4355" max="4355" width="2.5703125" style="24" customWidth="1"/>
    <col min="4356" max="4356" width="63" style="24" customWidth="1"/>
    <col min="4357" max="4357" width="8" style="24" customWidth="1"/>
    <col min="4358" max="4358" width="15.5703125" style="24" bestFit="1" customWidth="1"/>
    <col min="4359" max="4359" width="0.85546875" style="24" customWidth="1"/>
    <col min="4360" max="4360" width="16.85546875" style="24" customWidth="1"/>
    <col min="4361" max="4361" width="0.85546875" style="24" customWidth="1"/>
    <col min="4362" max="4362" width="17.140625" style="24" bestFit="1" customWidth="1"/>
    <col min="4363" max="4363" width="0.85546875" style="24" customWidth="1"/>
    <col min="4364" max="4364" width="11.5703125" style="24" customWidth="1"/>
    <col min="4365" max="4365" width="0.85546875" style="24" customWidth="1"/>
    <col min="4366" max="4366" width="11.5703125" style="24" customWidth="1"/>
    <col min="4367" max="4367" width="0.85546875" style="24" customWidth="1"/>
    <col min="4368" max="4368" width="10" style="24" bestFit="1" customWidth="1"/>
    <col min="4369" max="4369" width="0.85546875" style="24" customWidth="1"/>
    <col min="4370" max="4370" width="11.5703125" style="24" customWidth="1"/>
    <col min="4371" max="4371" width="0.85546875" style="24" customWidth="1"/>
    <col min="4372" max="4372" width="15" style="24" customWidth="1"/>
    <col min="4373" max="4373" width="0.85546875" style="24" customWidth="1"/>
    <col min="4374" max="4374" width="13.85546875" style="24" customWidth="1"/>
    <col min="4375" max="4376" width="0" style="24" hidden="1" customWidth="1"/>
    <col min="4377" max="4377" width="12.5703125" style="24" customWidth="1"/>
    <col min="4378" max="4610" width="8.85546875" style="24"/>
    <col min="4611" max="4611" width="2.5703125" style="24" customWidth="1"/>
    <col min="4612" max="4612" width="63" style="24" customWidth="1"/>
    <col min="4613" max="4613" width="8" style="24" customWidth="1"/>
    <col min="4614" max="4614" width="15.5703125" style="24" bestFit="1" customWidth="1"/>
    <col min="4615" max="4615" width="0.85546875" style="24" customWidth="1"/>
    <col min="4616" max="4616" width="16.85546875" style="24" customWidth="1"/>
    <col min="4617" max="4617" width="0.85546875" style="24" customWidth="1"/>
    <col min="4618" max="4618" width="17.140625" style="24" bestFit="1" customWidth="1"/>
    <col min="4619" max="4619" width="0.85546875" style="24" customWidth="1"/>
    <col min="4620" max="4620" width="11.5703125" style="24" customWidth="1"/>
    <col min="4621" max="4621" width="0.85546875" style="24" customWidth="1"/>
    <col min="4622" max="4622" width="11.5703125" style="24" customWidth="1"/>
    <col min="4623" max="4623" width="0.85546875" style="24" customWidth="1"/>
    <col min="4624" max="4624" width="10" style="24" bestFit="1" customWidth="1"/>
    <col min="4625" max="4625" width="0.85546875" style="24" customWidth="1"/>
    <col min="4626" max="4626" width="11.5703125" style="24" customWidth="1"/>
    <col min="4627" max="4627" width="0.85546875" style="24" customWidth="1"/>
    <col min="4628" max="4628" width="15" style="24" customWidth="1"/>
    <col min="4629" max="4629" width="0.85546875" style="24" customWidth="1"/>
    <col min="4630" max="4630" width="13.85546875" style="24" customWidth="1"/>
    <col min="4631" max="4632" width="0" style="24" hidden="1" customWidth="1"/>
    <col min="4633" max="4633" width="12.5703125" style="24" customWidth="1"/>
    <col min="4634" max="4866" width="8.85546875" style="24"/>
    <col min="4867" max="4867" width="2.5703125" style="24" customWidth="1"/>
    <col min="4868" max="4868" width="63" style="24" customWidth="1"/>
    <col min="4869" max="4869" width="8" style="24" customWidth="1"/>
    <col min="4870" max="4870" width="15.5703125" style="24" bestFit="1" customWidth="1"/>
    <col min="4871" max="4871" width="0.85546875" style="24" customWidth="1"/>
    <col min="4872" max="4872" width="16.85546875" style="24" customWidth="1"/>
    <col min="4873" max="4873" width="0.85546875" style="24" customWidth="1"/>
    <col min="4874" max="4874" width="17.140625" style="24" bestFit="1" customWidth="1"/>
    <col min="4875" max="4875" width="0.85546875" style="24" customWidth="1"/>
    <col min="4876" max="4876" width="11.5703125" style="24" customWidth="1"/>
    <col min="4877" max="4877" width="0.85546875" style="24" customWidth="1"/>
    <col min="4878" max="4878" width="11.5703125" style="24" customWidth="1"/>
    <col min="4879" max="4879" width="0.85546875" style="24" customWidth="1"/>
    <col min="4880" max="4880" width="10" style="24" bestFit="1" customWidth="1"/>
    <col min="4881" max="4881" width="0.85546875" style="24" customWidth="1"/>
    <col min="4882" max="4882" width="11.5703125" style="24" customWidth="1"/>
    <col min="4883" max="4883" width="0.85546875" style="24" customWidth="1"/>
    <col min="4884" max="4884" width="15" style="24" customWidth="1"/>
    <col min="4885" max="4885" width="0.85546875" style="24" customWidth="1"/>
    <col min="4886" max="4886" width="13.85546875" style="24" customWidth="1"/>
    <col min="4887" max="4888" width="0" style="24" hidden="1" customWidth="1"/>
    <col min="4889" max="4889" width="12.5703125" style="24" customWidth="1"/>
    <col min="4890" max="5122" width="8.85546875" style="24"/>
    <col min="5123" max="5123" width="2.5703125" style="24" customWidth="1"/>
    <col min="5124" max="5124" width="63" style="24" customWidth="1"/>
    <col min="5125" max="5125" width="8" style="24" customWidth="1"/>
    <col min="5126" max="5126" width="15.5703125" style="24" bestFit="1" customWidth="1"/>
    <col min="5127" max="5127" width="0.85546875" style="24" customWidth="1"/>
    <col min="5128" max="5128" width="16.85546875" style="24" customWidth="1"/>
    <col min="5129" max="5129" width="0.85546875" style="24" customWidth="1"/>
    <col min="5130" max="5130" width="17.140625" style="24" bestFit="1" customWidth="1"/>
    <col min="5131" max="5131" width="0.85546875" style="24" customWidth="1"/>
    <col min="5132" max="5132" width="11.5703125" style="24" customWidth="1"/>
    <col min="5133" max="5133" width="0.85546875" style="24" customWidth="1"/>
    <col min="5134" max="5134" width="11.5703125" style="24" customWidth="1"/>
    <col min="5135" max="5135" width="0.85546875" style="24" customWidth="1"/>
    <col min="5136" max="5136" width="10" style="24" bestFit="1" customWidth="1"/>
    <col min="5137" max="5137" width="0.85546875" style="24" customWidth="1"/>
    <col min="5138" max="5138" width="11.5703125" style="24" customWidth="1"/>
    <col min="5139" max="5139" width="0.85546875" style="24" customWidth="1"/>
    <col min="5140" max="5140" width="15" style="24" customWidth="1"/>
    <col min="5141" max="5141" width="0.85546875" style="24" customWidth="1"/>
    <col min="5142" max="5142" width="13.85546875" style="24" customWidth="1"/>
    <col min="5143" max="5144" width="0" style="24" hidden="1" customWidth="1"/>
    <col min="5145" max="5145" width="12.5703125" style="24" customWidth="1"/>
    <col min="5146" max="5378" width="8.85546875" style="24"/>
    <col min="5379" max="5379" width="2.5703125" style="24" customWidth="1"/>
    <col min="5380" max="5380" width="63" style="24" customWidth="1"/>
    <col min="5381" max="5381" width="8" style="24" customWidth="1"/>
    <col min="5382" max="5382" width="15.5703125" style="24" bestFit="1" customWidth="1"/>
    <col min="5383" max="5383" width="0.85546875" style="24" customWidth="1"/>
    <col min="5384" max="5384" width="16.85546875" style="24" customWidth="1"/>
    <col min="5385" max="5385" width="0.85546875" style="24" customWidth="1"/>
    <col min="5386" max="5386" width="17.140625" style="24" bestFit="1" customWidth="1"/>
    <col min="5387" max="5387" width="0.85546875" style="24" customWidth="1"/>
    <col min="5388" max="5388" width="11.5703125" style="24" customWidth="1"/>
    <col min="5389" max="5389" width="0.85546875" style="24" customWidth="1"/>
    <col min="5390" max="5390" width="11.5703125" style="24" customWidth="1"/>
    <col min="5391" max="5391" width="0.85546875" style="24" customWidth="1"/>
    <col min="5392" max="5392" width="10" style="24" bestFit="1" customWidth="1"/>
    <col min="5393" max="5393" width="0.85546875" style="24" customWidth="1"/>
    <col min="5394" max="5394" width="11.5703125" style="24" customWidth="1"/>
    <col min="5395" max="5395" width="0.85546875" style="24" customWidth="1"/>
    <col min="5396" max="5396" width="15" style="24" customWidth="1"/>
    <col min="5397" max="5397" width="0.85546875" style="24" customWidth="1"/>
    <col min="5398" max="5398" width="13.85546875" style="24" customWidth="1"/>
    <col min="5399" max="5400" width="0" style="24" hidden="1" customWidth="1"/>
    <col min="5401" max="5401" width="12.5703125" style="24" customWidth="1"/>
    <col min="5402" max="5634" width="8.85546875" style="24"/>
    <col min="5635" max="5635" width="2.5703125" style="24" customWidth="1"/>
    <col min="5636" max="5636" width="63" style="24" customWidth="1"/>
    <col min="5637" max="5637" width="8" style="24" customWidth="1"/>
    <col min="5638" max="5638" width="15.5703125" style="24" bestFit="1" customWidth="1"/>
    <col min="5639" max="5639" width="0.85546875" style="24" customWidth="1"/>
    <col min="5640" max="5640" width="16.85546875" style="24" customWidth="1"/>
    <col min="5641" max="5641" width="0.85546875" style="24" customWidth="1"/>
    <col min="5642" max="5642" width="17.140625" style="24" bestFit="1" customWidth="1"/>
    <col min="5643" max="5643" width="0.85546875" style="24" customWidth="1"/>
    <col min="5644" max="5644" width="11.5703125" style="24" customWidth="1"/>
    <col min="5645" max="5645" width="0.85546875" style="24" customWidth="1"/>
    <col min="5646" max="5646" width="11.5703125" style="24" customWidth="1"/>
    <col min="5647" max="5647" width="0.85546875" style="24" customWidth="1"/>
    <col min="5648" max="5648" width="10" style="24" bestFit="1" customWidth="1"/>
    <col min="5649" max="5649" width="0.85546875" style="24" customWidth="1"/>
    <col min="5650" max="5650" width="11.5703125" style="24" customWidth="1"/>
    <col min="5651" max="5651" width="0.85546875" style="24" customWidth="1"/>
    <col min="5652" max="5652" width="15" style="24" customWidth="1"/>
    <col min="5653" max="5653" width="0.85546875" style="24" customWidth="1"/>
    <col min="5654" max="5654" width="13.85546875" style="24" customWidth="1"/>
    <col min="5655" max="5656" width="0" style="24" hidden="1" customWidth="1"/>
    <col min="5657" max="5657" width="12.5703125" style="24" customWidth="1"/>
    <col min="5658" max="5890" width="8.85546875" style="24"/>
    <col min="5891" max="5891" width="2.5703125" style="24" customWidth="1"/>
    <col min="5892" max="5892" width="63" style="24" customWidth="1"/>
    <col min="5893" max="5893" width="8" style="24" customWidth="1"/>
    <col min="5894" max="5894" width="15.5703125" style="24" bestFit="1" customWidth="1"/>
    <col min="5895" max="5895" width="0.85546875" style="24" customWidth="1"/>
    <col min="5896" max="5896" width="16.85546875" style="24" customWidth="1"/>
    <col min="5897" max="5897" width="0.85546875" style="24" customWidth="1"/>
    <col min="5898" max="5898" width="17.140625" style="24" bestFit="1" customWidth="1"/>
    <col min="5899" max="5899" width="0.85546875" style="24" customWidth="1"/>
    <col min="5900" max="5900" width="11.5703125" style="24" customWidth="1"/>
    <col min="5901" max="5901" width="0.85546875" style="24" customWidth="1"/>
    <col min="5902" max="5902" width="11.5703125" style="24" customWidth="1"/>
    <col min="5903" max="5903" width="0.85546875" style="24" customWidth="1"/>
    <col min="5904" max="5904" width="10" style="24" bestFit="1" customWidth="1"/>
    <col min="5905" max="5905" width="0.85546875" style="24" customWidth="1"/>
    <col min="5906" max="5906" width="11.5703125" style="24" customWidth="1"/>
    <col min="5907" max="5907" width="0.85546875" style="24" customWidth="1"/>
    <col min="5908" max="5908" width="15" style="24" customWidth="1"/>
    <col min="5909" max="5909" width="0.85546875" style="24" customWidth="1"/>
    <col min="5910" max="5910" width="13.85546875" style="24" customWidth="1"/>
    <col min="5911" max="5912" width="0" style="24" hidden="1" customWidth="1"/>
    <col min="5913" max="5913" width="12.5703125" style="24" customWidth="1"/>
    <col min="5914" max="6146" width="8.85546875" style="24"/>
    <col min="6147" max="6147" width="2.5703125" style="24" customWidth="1"/>
    <col min="6148" max="6148" width="63" style="24" customWidth="1"/>
    <col min="6149" max="6149" width="8" style="24" customWidth="1"/>
    <col min="6150" max="6150" width="15.5703125" style="24" bestFit="1" customWidth="1"/>
    <col min="6151" max="6151" width="0.85546875" style="24" customWidth="1"/>
    <col min="6152" max="6152" width="16.85546875" style="24" customWidth="1"/>
    <col min="6153" max="6153" width="0.85546875" style="24" customWidth="1"/>
    <col min="6154" max="6154" width="17.140625" style="24" bestFit="1" customWidth="1"/>
    <col min="6155" max="6155" width="0.85546875" style="24" customWidth="1"/>
    <col min="6156" max="6156" width="11.5703125" style="24" customWidth="1"/>
    <col min="6157" max="6157" width="0.85546875" style="24" customWidth="1"/>
    <col min="6158" max="6158" width="11.5703125" style="24" customWidth="1"/>
    <col min="6159" max="6159" width="0.85546875" style="24" customWidth="1"/>
    <col min="6160" max="6160" width="10" style="24" bestFit="1" customWidth="1"/>
    <col min="6161" max="6161" width="0.85546875" style="24" customWidth="1"/>
    <col min="6162" max="6162" width="11.5703125" style="24" customWidth="1"/>
    <col min="6163" max="6163" width="0.85546875" style="24" customWidth="1"/>
    <col min="6164" max="6164" width="15" style="24" customWidth="1"/>
    <col min="6165" max="6165" width="0.85546875" style="24" customWidth="1"/>
    <col min="6166" max="6166" width="13.85546875" style="24" customWidth="1"/>
    <col min="6167" max="6168" width="0" style="24" hidden="1" customWidth="1"/>
    <col min="6169" max="6169" width="12.5703125" style="24" customWidth="1"/>
    <col min="6170" max="6402" width="8.85546875" style="24"/>
    <col min="6403" max="6403" width="2.5703125" style="24" customWidth="1"/>
    <col min="6404" max="6404" width="63" style="24" customWidth="1"/>
    <col min="6405" max="6405" width="8" style="24" customWidth="1"/>
    <col min="6406" max="6406" width="15.5703125" style="24" bestFit="1" customWidth="1"/>
    <col min="6407" max="6407" width="0.85546875" style="24" customWidth="1"/>
    <col min="6408" max="6408" width="16.85546875" style="24" customWidth="1"/>
    <col min="6409" max="6409" width="0.85546875" style="24" customWidth="1"/>
    <col min="6410" max="6410" width="17.140625" style="24" bestFit="1" customWidth="1"/>
    <col min="6411" max="6411" width="0.85546875" style="24" customWidth="1"/>
    <col min="6412" max="6412" width="11.5703125" style="24" customWidth="1"/>
    <col min="6413" max="6413" width="0.85546875" style="24" customWidth="1"/>
    <col min="6414" max="6414" width="11.5703125" style="24" customWidth="1"/>
    <col min="6415" max="6415" width="0.85546875" style="24" customWidth="1"/>
    <col min="6416" max="6416" width="10" style="24" bestFit="1" customWidth="1"/>
    <col min="6417" max="6417" width="0.85546875" style="24" customWidth="1"/>
    <col min="6418" max="6418" width="11.5703125" style="24" customWidth="1"/>
    <col min="6419" max="6419" width="0.85546875" style="24" customWidth="1"/>
    <col min="6420" max="6420" width="15" style="24" customWidth="1"/>
    <col min="6421" max="6421" width="0.85546875" style="24" customWidth="1"/>
    <col min="6422" max="6422" width="13.85546875" style="24" customWidth="1"/>
    <col min="6423" max="6424" width="0" style="24" hidden="1" customWidth="1"/>
    <col min="6425" max="6425" width="12.5703125" style="24" customWidth="1"/>
    <col min="6426" max="6658" width="8.85546875" style="24"/>
    <col min="6659" max="6659" width="2.5703125" style="24" customWidth="1"/>
    <col min="6660" max="6660" width="63" style="24" customWidth="1"/>
    <col min="6661" max="6661" width="8" style="24" customWidth="1"/>
    <col min="6662" max="6662" width="15.5703125" style="24" bestFit="1" customWidth="1"/>
    <col min="6663" max="6663" width="0.85546875" style="24" customWidth="1"/>
    <col min="6664" max="6664" width="16.85546875" style="24" customWidth="1"/>
    <col min="6665" max="6665" width="0.85546875" style="24" customWidth="1"/>
    <col min="6666" max="6666" width="17.140625" style="24" bestFit="1" customWidth="1"/>
    <col min="6667" max="6667" width="0.85546875" style="24" customWidth="1"/>
    <col min="6668" max="6668" width="11.5703125" style="24" customWidth="1"/>
    <col min="6669" max="6669" width="0.85546875" style="24" customWidth="1"/>
    <col min="6670" max="6670" width="11.5703125" style="24" customWidth="1"/>
    <col min="6671" max="6671" width="0.85546875" style="24" customWidth="1"/>
    <col min="6672" max="6672" width="10" style="24" bestFit="1" customWidth="1"/>
    <col min="6673" max="6673" width="0.85546875" style="24" customWidth="1"/>
    <col min="6674" max="6674" width="11.5703125" style="24" customWidth="1"/>
    <col min="6675" max="6675" width="0.85546875" style="24" customWidth="1"/>
    <col min="6676" max="6676" width="15" style="24" customWidth="1"/>
    <col min="6677" max="6677" width="0.85546875" style="24" customWidth="1"/>
    <col min="6678" max="6678" width="13.85546875" style="24" customWidth="1"/>
    <col min="6679" max="6680" width="0" style="24" hidden="1" customWidth="1"/>
    <col min="6681" max="6681" width="12.5703125" style="24" customWidth="1"/>
    <col min="6682" max="6914" width="8.85546875" style="24"/>
    <col min="6915" max="6915" width="2.5703125" style="24" customWidth="1"/>
    <col min="6916" max="6916" width="63" style="24" customWidth="1"/>
    <col min="6917" max="6917" width="8" style="24" customWidth="1"/>
    <col min="6918" max="6918" width="15.5703125" style="24" bestFit="1" customWidth="1"/>
    <col min="6919" max="6919" width="0.85546875" style="24" customWidth="1"/>
    <col min="6920" max="6920" width="16.85546875" style="24" customWidth="1"/>
    <col min="6921" max="6921" width="0.85546875" style="24" customWidth="1"/>
    <col min="6922" max="6922" width="17.140625" style="24" bestFit="1" customWidth="1"/>
    <col min="6923" max="6923" width="0.85546875" style="24" customWidth="1"/>
    <col min="6924" max="6924" width="11.5703125" style="24" customWidth="1"/>
    <col min="6925" max="6925" width="0.85546875" style="24" customWidth="1"/>
    <col min="6926" max="6926" width="11.5703125" style="24" customWidth="1"/>
    <col min="6927" max="6927" width="0.85546875" style="24" customWidth="1"/>
    <col min="6928" max="6928" width="10" style="24" bestFit="1" customWidth="1"/>
    <col min="6929" max="6929" width="0.85546875" style="24" customWidth="1"/>
    <col min="6930" max="6930" width="11.5703125" style="24" customWidth="1"/>
    <col min="6931" max="6931" width="0.85546875" style="24" customWidth="1"/>
    <col min="6932" max="6932" width="15" style="24" customWidth="1"/>
    <col min="6933" max="6933" width="0.85546875" style="24" customWidth="1"/>
    <col min="6934" max="6934" width="13.85546875" style="24" customWidth="1"/>
    <col min="6935" max="6936" width="0" style="24" hidden="1" customWidth="1"/>
    <col min="6937" max="6937" width="12.5703125" style="24" customWidth="1"/>
    <col min="6938" max="7170" width="8.85546875" style="24"/>
    <col min="7171" max="7171" width="2.5703125" style="24" customWidth="1"/>
    <col min="7172" max="7172" width="63" style="24" customWidth="1"/>
    <col min="7173" max="7173" width="8" style="24" customWidth="1"/>
    <col min="7174" max="7174" width="15.5703125" style="24" bestFit="1" customWidth="1"/>
    <col min="7175" max="7175" width="0.85546875" style="24" customWidth="1"/>
    <col min="7176" max="7176" width="16.85546875" style="24" customWidth="1"/>
    <col min="7177" max="7177" width="0.85546875" style="24" customWidth="1"/>
    <col min="7178" max="7178" width="17.140625" style="24" bestFit="1" customWidth="1"/>
    <col min="7179" max="7179" width="0.85546875" style="24" customWidth="1"/>
    <col min="7180" max="7180" width="11.5703125" style="24" customWidth="1"/>
    <col min="7181" max="7181" width="0.85546875" style="24" customWidth="1"/>
    <col min="7182" max="7182" width="11.5703125" style="24" customWidth="1"/>
    <col min="7183" max="7183" width="0.85546875" style="24" customWidth="1"/>
    <col min="7184" max="7184" width="10" style="24" bestFit="1" customWidth="1"/>
    <col min="7185" max="7185" width="0.85546875" style="24" customWidth="1"/>
    <col min="7186" max="7186" width="11.5703125" style="24" customWidth="1"/>
    <col min="7187" max="7187" width="0.85546875" style="24" customWidth="1"/>
    <col min="7188" max="7188" width="15" style="24" customWidth="1"/>
    <col min="7189" max="7189" width="0.85546875" style="24" customWidth="1"/>
    <col min="7190" max="7190" width="13.85546875" style="24" customWidth="1"/>
    <col min="7191" max="7192" width="0" style="24" hidden="1" customWidth="1"/>
    <col min="7193" max="7193" width="12.5703125" style="24" customWidth="1"/>
    <col min="7194" max="7426" width="8.85546875" style="24"/>
    <col min="7427" max="7427" width="2.5703125" style="24" customWidth="1"/>
    <col min="7428" max="7428" width="63" style="24" customWidth="1"/>
    <col min="7429" max="7429" width="8" style="24" customWidth="1"/>
    <col min="7430" max="7430" width="15.5703125" style="24" bestFit="1" customWidth="1"/>
    <col min="7431" max="7431" width="0.85546875" style="24" customWidth="1"/>
    <col min="7432" max="7432" width="16.85546875" style="24" customWidth="1"/>
    <col min="7433" max="7433" width="0.85546875" style="24" customWidth="1"/>
    <col min="7434" max="7434" width="17.140625" style="24" bestFit="1" customWidth="1"/>
    <col min="7435" max="7435" width="0.85546875" style="24" customWidth="1"/>
    <col min="7436" max="7436" width="11.5703125" style="24" customWidth="1"/>
    <col min="7437" max="7437" width="0.85546875" style="24" customWidth="1"/>
    <col min="7438" max="7438" width="11.5703125" style="24" customWidth="1"/>
    <col min="7439" max="7439" width="0.85546875" style="24" customWidth="1"/>
    <col min="7440" max="7440" width="10" style="24" bestFit="1" customWidth="1"/>
    <col min="7441" max="7441" width="0.85546875" style="24" customWidth="1"/>
    <col min="7442" max="7442" width="11.5703125" style="24" customWidth="1"/>
    <col min="7443" max="7443" width="0.85546875" style="24" customWidth="1"/>
    <col min="7444" max="7444" width="15" style="24" customWidth="1"/>
    <col min="7445" max="7445" width="0.85546875" style="24" customWidth="1"/>
    <col min="7446" max="7446" width="13.85546875" style="24" customWidth="1"/>
    <col min="7447" max="7448" width="0" style="24" hidden="1" customWidth="1"/>
    <col min="7449" max="7449" width="12.5703125" style="24" customWidth="1"/>
    <col min="7450" max="7682" width="8.85546875" style="24"/>
    <col min="7683" max="7683" width="2.5703125" style="24" customWidth="1"/>
    <col min="7684" max="7684" width="63" style="24" customWidth="1"/>
    <col min="7685" max="7685" width="8" style="24" customWidth="1"/>
    <col min="7686" max="7686" width="15.5703125" style="24" bestFit="1" customWidth="1"/>
    <col min="7687" max="7687" width="0.85546875" style="24" customWidth="1"/>
    <col min="7688" max="7688" width="16.85546875" style="24" customWidth="1"/>
    <col min="7689" max="7689" width="0.85546875" style="24" customWidth="1"/>
    <col min="7690" max="7690" width="17.140625" style="24" bestFit="1" customWidth="1"/>
    <col min="7691" max="7691" width="0.85546875" style="24" customWidth="1"/>
    <col min="7692" max="7692" width="11.5703125" style="24" customWidth="1"/>
    <col min="7693" max="7693" width="0.85546875" style="24" customWidth="1"/>
    <col min="7694" max="7694" width="11.5703125" style="24" customWidth="1"/>
    <col min="7695" max="7695" width="0.85546875" style="24" customWidth="1"/>
    <col min="7696" max="7696" width="10" style="24" bestFit="1" customWidth="1"/>
    <col min="7697" max="7697" width="0.85546875" style="24" customWidth="1"/>
    <col min="7698" max="7698" width="11.5703125" style="24" customWidth="1"/>
    <col min="7699" max="7699" width="0.85546875" style="24" customWidth="1"/>
    <col min="7700" max="7700" width="15" style="24" customWidth="1"/>
    <col min="7701" max="7701" width="0.85546875" style="24" customWidth="1"/>
    <col min="7702" max="7702" width="13.85546875" style="24" customWidth="1"/>
    <col min="7703" max="7704" width="0" style="24" hidden="1" customWidth="1"/>
    <col min="7705" max="7705" width="12.5703125" style="24" customWidth="1"/>
    <col min="7706" max="7938" width="8.85546875" style="24"/>
    <col min="7939" max="7939" width="2.5703125" style="24" customWidth="1"/>
    <col min="7940" max="7940" width="63" style="24" customWidth="1"/>
    <col min="7941" max="7941" width="8" style="24" customWidth="1"/>
    <col min="7942" max="7942" width="15.5703125" style="24" bestFit="1" customWidth="1"/>
    <col min="7943" max="7943" width="0.85546875" style="24" customWidth="1"/>
    <col min="7944" max="7944" width="16.85546875" style="24" customWidth="1"/>
    <col min="7945" max="7945" width="0.85546875" style="24" customWidth="1"/>
    <col min="7946" max="7946" width="17.140625" style="24" bestFit="1" customWidth="1"/>
    <col min="7947" max="7947" width="0.85546875" style="24" customWidth="1"/>
    <col min="7948" max="7948" width="11.5703125" style="24" customWidth="1"/>
    <col min="7949" max="7949" width="0.85546875" style="24" customWidth="1"/>
    <col min="7950" max="7950" width="11.5703125" style="24" customWidth="1"/>
    <col min="7951" max="7951" width="0.85546875" style="24" customWidth="1"/>
    <col min="7952" max="7952" width="10" style="24" bestFit="1" customWidth="1"/>
    <col min="7953" max="7953" width="0.85546875" style="24" customWidth="1"/>
    <col min="7954" max="7954" width="11.5703125" style="24" customWidth="1"/>
    <col min="7955" max="7955" width="0.85546875" style="24" customWidth="1"/>
    <col min="7956" max="7956" width="15" style="24" customWidth="1"/>
    <col min="7957" max="7957" width="0.85546875" style="24" customWidth="1"/>
    <col min="7958" max="7958" width="13.85546875" style="24" customWidth="1"/>
    <col min="7959" max="7960" width="0" style="24" hidden="1" customWidth="1"/>
    <col min="7961" max="7961" width="12.5703125" style="24" customWidth="1"/>
    <col min="7962" max="8194" width="8.85546875" style="24"/>
    <col min="8195" max="8195" width="2.5703125" style="24" customWidth="1"/>
    <col min="8196" max="8196" width="63" style="24" customWidth="1"/>
    <col min="8197" max="8197" width="8" style="24" customWidth="1"/>
    <col min="8198" max="8198" width="15.5703125" style="24" bestFit="1" customWidth="1"/>
    <col min="8199" max="8199" width="0.85546875" style="24" customWidth="1"/>
    <col min="8200" max="8200" width="16.85546875" style="24" customWidth="1"/>
    <col min="8201" max="8201" width="0.85546875" style="24" customWidth="1"/>
    <col min="8202" max="8202" width="17.140625" style="24" bestFit="1" customWidth="1"/>
    <col min="8203" max="8203" width="0.85546875" style="24" customWidth="1"/>
    <col min="8204" max="8204" width="11.5703125" style="24" customWidth="1"/>
    <col min="8205" max="8205" width="0.85546875" style="24" customWidth="1"/>
    <col min="8206" max="8206" width="11.5703125" style="24" customWidth="1"/>
    <col min="8207" max="8207" width="0.85546875" style="24" customWidth="1"/>
    <col min="8208" max="8208" width="10" style="24" bestFit="1" customWidth="1"/>
    <col min="8209" max="8209" width="0.85546875" style="24" customWidth="1"/>
    <col min="8210" max="8210" width="11.5703125" style="24" customWidth="1"/>
    <col min="8211" max="8211" width="0.85546875" style="24" customWidth="1"/>
    <col min="8212" max="8212" width="15" style="24" customWidth="1"/>
    <col min="8213" max="8213" width="0.85546875" style="24" customWidth="1"/>
    <col min="8214" max="8214" width="13.85546875" style="24" customWidth="1"/>
    <col min="8215" max="8216" width="0" style="24" hidden="1" customWidth="1"/>
    <col min="8217" max="8217" width="12.5703125" style="24" customWidth="1"/>
    <col min="8218" max="8450" width="8.85546875" style="24"/>
    <col min="8451" max="8451" width="2.5703125" style="24" customWidth="1"/>
    <col min="8452" max="8452" width="63" style="24" customWidth="1"/>
    <col min="8453" max="8453" width="8" style="24" customWidth="1"/>
    <col min="8454" max="8454" width="15.5703125" style="24" bestFit="1" customWidth="1"/>
    <col min="8455" max="8455" width="0.85546875" style="24" customWidth="1"/>
    <col min="8456" max="8456" width="16.85546875" style="24" customWidth="1"/>
    <col min="8457" max="8457" width="0.85546875" style="24" customWidth="1"/>
    <col min="8458" max="8458" width="17.140625" style="24" bestFit="1" customWidth="1"/>
    <col min="8459" max="8459" width="0.85546875" style="24" customWidth="1"/>
    <col min="8460" max="8460" width="11.5703125" style="24" customWidth="1"/>
    <col min="8461" max="8461" width="0.85546875" style="24" customWidth="1"/>
    <col min="8462" max="8462" width="11.5703125" style="24" customWidth="1"/>
    <col min="8463" max="8463" width="0.85546875" style="24" customWidth="1"/>
    <col min="8464" max="8464" width="10" style="24" bestFit="1" customWidth="1"/>
    <col min="8465" max="8465" width="0.85546875" style="24" customWidth="1"/>
    <col min="8466" max="8466" width="11.5703125" style="24" customWidth="1"/>
    <col min="8467" max="8467" width="0.85546875" style="24" customWidth="1"/>
    <col min="8468" max="8468" width="15" style="24" customWidth="1"/>
    <col min="8469" max="8469" width="0.85546875" style="24" customWidth="1"/>
    <col min="8470" max="8470" width="13.85546875" style="24" customWidth="1"/>
    <col min="8471" max="8472" width="0" style="24" hidden="1" customWidth="1"/>
    <col min="8473" max="8473" width="12.5703125" style="24" customWidth="1"/>
    <col min="8474" max="8706" width="8.85546875" style="24"/>
    <col min="8707" max="8707" width="2.5703125" style="24" customWidth="1"/>
    <col min="8708" max="8708" width="63" style="24" customWidth="1"/>
    <col min="8709" max="8709" width="8" style="24" customWidth="1"/>
    <col min="8710" max="8710" width="15.5703125" style="24" bestFit="1" customWidth="1"/>
    <col min="8711" max="8711" width="0.85546875" style="24" customWidth="1"/>
    <col min="8712" max="8712" width="16.85546875" style="24" customWidth="1"/>
    <col min="8713" max="8713" width="0.85546875" style="24" customWidth="1"/>
    <col min="8714" max="8714" width="17.140625" style="24" bestFit="1" customWidth="1"/>
    <col min="8715" max="8715" width="0.85546875" style="24" customWidth="1"/>
    <col min="8716" max="8716" width="11.5703125" style="24" customWidth="1"/>
    <col min="8717" max="8717" width="0.85546875" style="24" customWidth="1"/>
    <col min="8718" max="8718" width="11.5703125" style="24" customWidth="1"/>
    <col min="8719" max="8719" width="0.85546875" style="24" customWidth="1"/>
    <col min="8720" max="8720" width="10" style="24" bestFit="1" customWidth="1"/>
    <col min="8721" max="8721" width="0.85546875" style="24" customWidth="1"/>
    <col min="8722" max="8722" width="11.5703125" style="24" customWidth="1"/>
    <col min="8723" max="8723" width="0.85546875" style="24" customWidth="1"/>
    <col min="8724" max="8724" width="15" style="24" customWidth="1"/>
    <col min="8725" max="8725" width="0.85546875" style="24" customWidth="1"/>
    <col min="8726" max="8726" width="13.85546875" style="24" customWidth="1"/>
    <col min="8727" max="8728" width="0" style="24" hidden="1" customWidth="1"/>
    <col min="8729" max="8729" width="12.5703125" style="24" customWidth="1"/>
    <col min="8730" max="8962" width="8.85546875" style="24"/>
    <col min="8963" max="8963" width="2.5703125" style="24" customWidth="1"/>
    <col min="8964" max="8964" width="63" style="24" customWidth="1"/>
    <col min="8965" max="8965" width="8" style="24" customWidth="1"/>
    <col min="8966" max="8966" width="15.5703125" style="24" bestFit="1" customWidth="1"/>
    <col min="8967" max="8967" width="0.85546875" style="24" customWidth="1"/>
    <col min="8968" max="8968" width="16.85546875" style="24" customWidth="1"/>
    <col min="8969" max="8969" width="0.85546875" style="24" customWidth="1"/>
    <col min="8970" max="8970" width="17.140625" style="24" bestFit="1" customWidth="1"/>
    <col min="8971" max="8971" width="0.85546875" style="24" customWidth="1"/>
    <col min="8972" max="8972" width="11.5703125" style="24" customWidth="1"/>
    <col min="8973" max="8973" width="0.85546875" style="24" customWidth="1"/>
    <col min="8974" max="8974" width="11.5703125" style="24" customWidth="1"/>
    <col min="8975" max="8975" width="0.85546875" style="24" customWidth="1"/>
    <col min="8976" max="8976" width="10" style="24" bestFit="1" customWidth="1"/>
    <col min="8977" max="8977" width="0.85546875" style="24" customWidth="1"/>
    <col min="8978" max="8978" width="11.5703125" style="24" customWidth="1"/>
    <col min="8979" max="8979" width="0.85546875" style="24" customWidth="1"/>
    <col min="8980" max="8980" width="15" style="24" customWidth="1"/>
    <col min="8981" max="8981" width="0.85546875" style="24" customWidth="1"/>
    <col min="8982" max="8982" width="13.85546875" style="24" customWidth="1"/>
    <col min="8983" max="8984" width="0" style="24" hidden="1" customWidth="1"/>
    <col min="8985" max="8985" width="12.5703125" style="24" customWidth="1"/>
    <col min="8986" max="9218" width="8.85546875" style="24"/>
    <col min="9219" max="9219" width="2.5703125" style="24" customWidth="1"/>
    <col min="9220" max="9220" width="63" style="24" customWidth="1"/>
    <col min="9221" max="9221" width="8" style="24" customWidth="1"/>
    <col min="9222" max="9222" width="15.5703125" style="24" bestFit="1" customWidth="1"/>
    <col min="9223" max="9223" width="0.85546875" style="24" customWidth="1"/>
    <col min="9224" max="9224" width="16.85546875" style="24" customWidth="1"/>
    <col min="9225" max="9225" width="0.85546875" style="24" customWidth="1"/>
    <col min="9226" max="9226" width="17.140625" style="24" bestFit="1" customWidth="1"/>
    <col min="9227" max="9227" width="0.85546875" style="24" customWidth="1"/>
    <col min="9228" max="9228" width="11.5703125" style="24" customWidth="1"/>
    <col min="9229" max="9229" width="0.85546875" style="24" customWidth="1"/>
    <col min="9230" max="9230" width="11.5703125" style="24" customWidth="1"/>
    <col min="9231" max="9231" width="0.85546875" style="24" customWidth="1"/>
    <col min="9232" max="9232" width="10" style="24" bestFit="1" customWidth="1"/>
    <col min="9233" max="9233" width="0.85546875" style="24" customWidth="1"/>
    <col min="9234" max="9234" width="11.5703125" style="24" customWidth="1"/>
    <col min="9235" max="9235" width="0.85546875" style="24" customWidth="1"/>
    <col min="9236" max="9236" width="15" style="24" customWidth="1"/>
    <col min="9237" max="9237" width="0.85546875" style="24" customWidth="1"/>
    <col min="9238" max="9238" width="13.85546875" style="24" customWidth="1"/>
    <col min="9239" max="9240" width="0" style="24" hidden="1" customWidth="1"/>
    <col min="9241" max="9241" width="12.5703125" style="24" customWidth="1"/>
    <col min="9242" max="9474" width="8.85546875" style="24"/>
    <col min="9475" max="9475" width="2.5703125" style="24" customWidth="1"/>
    <col min="9476" max="9476" width="63" style="24" customWidth="1"/>
    <col min="9477" max="9477" width="8" style="24" customWidth="1"/>
    <col min="9478" max="9478" width="15.5703125" style="24" bestFit="1" customWidth="1"/>
    <col min="9479" max="9479" width="0.85546875" style="24" customWidth="1"/>
    <col min="9480" max="9480" width="16.85546875" style="24" customWidth="1"/>
    <col min="9481" max="9481" width="0.85546875" style="24" customWidth="1"/>
    <col min="9482" max="9482" width="17.140625" style="24" bestFit="1" customWidth="1"/>
    <col min="9483" max="9483" width="0.85546875" style="24" customWidth="1"/>
    <col min="9484" max="9484" width="11.5703125" style="24" customWidth="1"/>
    <col min="9485" max="9485" width="0.85546875" style="24" customWidth="1"/>
    <col min="9486" max="9486" width="11.5703125" style="24" customWidth="1"/>
    <col min="9487" max="9487" width="0.85546875" style="24" customWidth="1"/>
    <col min="9488" max="9488" width="10" style="24" bestFit="1" customWidth="1"/>
    <col min="9489" max="9489" width="0.85546875" style="24" customWidth="1"/>
    <col min="9490" max="9490" width="11.5703125" style="24" customWidth="1"/>
    <col min="9491" max="9491" width="0.85546875" style="24" customWidth="1"/>
    <col min="9492" max="9492" width="15" style="24" customWidth="1"/>
    <col min="9493" max="9493" width="0.85546875" style="24" customWidth="1"/>
    <col min="9494" max="9494" width="13.85546875" style="24" customWidth="1"/>
    <col min="9495" max="9496" width="0" style="24" hidden="1" customWidth="1"/>
    <col min="9497" max="9497" width="12.5703125" style="24" customWidth="1"/>
    <col min="9498" max="9730" width="8.85546875" style="24"/>
    <col min="9731" max="9731" width="2.5703125" style="24" customWidth="1"/>
    <col min="9732" max="9732" width="63" style="24" customWidth="1"/>
    <col min="9733" max="9733" width="8" style="24" customWidth="1"/>
    <col min="9734" max="9734" width="15.5703125" style="24" bestFit="1" customWidth="1"/>
    <col min="9735" max="9735" width="0.85546875" style="24" customWidth="1"/>
    <col min="9736" max="9736" width="16.85546875" style="24" customWidth="1"/>
    <col min="9737" max="9737" width="0.85546875" style="24" customWidth="1"/>
    <col min="9738" max="9738" width="17.140625" style="24" bestFit="1" customWidth="1"/>
    <col min="9739" max="9739" width="0.85546875" style="24" customWidth="1"/>
    <col min="9740" max="9740" width="11.5703125" style="24" customWidth="1"/>
    <col min="9741" max="9741" width="0.85546875" style="24" customWidth="1"/>
    <col min="9742" max="9742" width="11.5703125" style="24" customWidth="1"/>
    <col min="9743" max="9743" width="0.85546875" style="24" customWidth="1"/>
    <col min="9744" max="9744" width="10" style="24" bestFit="1" customWidth="1"/>
    <col min="9745" max="9745" width="0.85546875" style="24" customWidth="1"/>
    <col min="9746" max="9746" width="11.5703125" style="24" customWidth="1"/>
    <col min="9747" max="9747" width="0.85546875" style="24" customWidth="1"/>
    <col min="9748" max="9748" width="15" style="24" customWidth="1"/>
    <col min="9749" max="9749" width="0.85546875" style="24" customWidth="1"/>
    <col min="9750" max="9750" width="13.85546875" style="24" customWidth="1"/>
    <col min="9751" max="9752" width="0" style="24" hidden="1" customWidth="1"/>
    <col min="9753" max="9753" width="12.5703125" style="24" customWidth="1"/>
    <col min="9754" max="9986" width="8.85546875" style="24"/>
    <col min="9987" max="9987" width="2.5703125" style="24" customWidth="1"/>
    <col min="9988" max="9988" width="63" style="24" customWidth="1"/>
    <col min="9989" max="9989" width="8" style="24" customWidth="1"/>
    <col min="9990" max="9990" width="15.5703125" style="24" bestFit="1" customWidth="1"/>
    <col min="9991" max="9991" width="0.85546875" style="24" customWidth="1"/>
    <col min="9992" max="9992" width="16.85546875" style="24" customWidth="1"/>
    <col min="9993" max="9993" width="0.85546875" style="24" customWidth="1"/>
    <col min="9994" max="9994" width="17.140625" style="24" bestFit="1" customWidth="1"/>
    <col min="9995" max="9995" width="0.85546875" style="24" customWidth="1"/>
    <col min="9996" max="9996" width="11.5703125" style="24" customWidth="1"/>
    <col min="9997" max="9997" width="0.85546875" style="24" customWidth="1"/>
    <col min="9998" max="9998" width="11.5703125" style="24" customWidth="1"/>
    <col min="9999" max="9999" width="0.85546875" style="24" customWidth="1"/>
    <col min="10000" max="10000" width="10" style="24" bestFit="1" customWidth="1"/>
    <col min="10001" max="10001" width="0.85546875" style="24" customWidth="1"/>
    <col min="10002" max="10002" width="11.5703125" style="24" customWidth="1"/>
    <col min="10003" max="10003" width="0.85546875" style="24" customWidth="1"/>
    <col min="10004" max="10004" width="15" style="24" customWidth="1"/>
    <col min="10005" max="10005" width="0.85546875" style="24" customWidth="1"/>
    <col min="10006" max="10006" width="13.85546875" style="24" customWidth="1"/>
    <col min="10007" max="10008" width="0" style="24" hidden="1" customWidth="1"/>
    <col min="10009" max="10009" width="12.5703125" style="24" customWidth="1"/>
    <col min="10010" max="10242" width="8.85546875" style="24"/>
    <col min="10243" max="10243" width="2.5703125" style="24" customWidth="1"/>
    <col min="10244" max="10244" width="63" style="24" customWidth="1"/>
    <col min="10245" max="10245" width="8" style="24" customWidth="1"/>
    <col min="10246" max="10246" width="15.5703125" style="24" bestFit="1" customWidth="1"/>
    <col min="10247" max="10247" width="0.85546875" style="24" customWidth="1"/>
    <col min="10248" max="10248" width="16.85546875" style="24" customWidth="1"/>
    <col min="10249" max="10249" width="0.85546875" style="24" customWidth="1"/>
    <col min="10250" max="10250" width="17.140625" style="24" bestFit="1" customWidth="1"/>
    <col min="10251" max="10251" width="0.85546875" style="24" customWidth="1"/>
    <col min="10252" max="10252" width="11.5703125" style="24" customWidth="1"/>
    <col min="10253" max="10253" width="0.85546875" style="24" customWidth="1"/>
    <col min="10254" max="10254" width="11.5703125" style="24" customWidth="1"/>
    <col min="10255" max="10255" width="0.85546875" style="24" customWidth="1"/>
    <col min="10256" max="10256" width="10" style="24" bestFit="1" customWidth="1"/>
    <col min="10257" max="10257" width="0.85546875" style="24" customWidth="1"/>
    <col min="10258" max="10258" width="11.5703125" style="24" customWidth="1"/>
    <col min="10259" max="10259" width="0.85546875" style="24" customWidth="1"/>
    <col min="10260" max="10260" width="15" style="24" customWidth="1"/>
    <col min="10261" max="10261" width="0.85546875" style="24" customWidth="1"/>
    <col min="10262" max="10262" width="13.85546875" style="24" customWidth="1"/>
    <col min="10263" max="10264" width="0" style="24" hidden="1" customWidth="1"/>
    <col min="10265" max="10265" width="12.5703125" style="24" customWidth="1"/>
    <col min="10266" max="10498" width="8.85546875" style="24"/>
    <col min="10499" max="10499" width="2.5703125" style="24" customWidth="1"/>
    <col min="10500" max="10500" width="63" style="24" customWidth="1"/>
    <col min="10501" max="10501" width="8" style="24" customWidth="1"/>
    <col min="10502" max="10502" width="15.5703125" style="24" bestFit="1" customWidth="1"/>
    <col min="10503" max="10503" width="0.85546875" style="24" customWidth="1"/>
    <col min="10504" max="10504" width="16.85546875" style="24" customWidth="1"/>
    <col min="10505" max="10505" width="0.85546875" style="24" customWidth="1"/>
    <col min="10506" max="10506" width="17.140625" style="24" bestFit="1" customWidth="1"/>
    <col min="10507" max="10507" width="0.85546875" style="24" customWidth="1"/>
    <col min="10508" max="10508" width="11.5703125" style="24" customWidth="1"/>
    <col min="10509" max="10509" width="0.85546875" style="24" customWidth="1"/>
    <col min="10510" max="10510" width="11.5703125" style="24" customWidth="1"/>
    <col min="10511" max="10511" width="0.85546875" style="24" customWidth="1"/>
    <col min="10512" max="10512" width="10" style="24" bestFit="1" customWidth="1"/>
    <col min="10513" max="10513" width="0.85546875" style="24" customWidth="1"/>
    <col min="10514" max="10514" width="11.5703125" style="24" customWidth="1"/>
    <col min="10515" max="10515" width="0.85546875" style="24" customWidth="1"/>
    <col min="10516" max="10516" width="15" style="24" customWidth="1"/>
    <col min="10517" max="10517" width="0.85546875" style="24" customWidth="1"/>
    <col min="10518" max="10518" width="13.85546875" style="24" customWidth="1"/>
    <col min="10519" max="10520" width="0" style="24" hidden="1" customWidth="1"/>
    <col min="10521" max="10521" width="12.5703125" style="24" customWidth="1"/>
    <col min="10522" max="10754" width="8.85546875" style="24"/>
    <col min="10755" max="10755" width="2.5703125" style="24" customWidth="1"/>
    <col min="10756" max="10756" width="63" style="24" customWidth="1"/>
    <col min="10757" max="10757" width="8" style="24" customWidth="1"/>
    <col min="10758" max="10758" width="15.5703125" style="24" bestFit="1" customWidth="1"/>
    <col min="10759" max="10759" width="0.85546875" style="24" customWidth="1"/>
    <col min="10760" max="10760" width="16.85546875" style="24" customWidth="1"/>
    <col min="10761" max="10761" width="0.85546875" style="24" customWidth="1"/>
    <col min="10762" max="10762" width="17.140625" style="24" bestFit="1" customWidth="1"/>
    <col min="10763" max="10763" width="0.85546875" style="24" customWidth="1"/>
    <col min="10764" max="10764" width="11.5703125" style="24" customWidth="1"/>
    <col min="10765" max="10765" width="0.85546875" style="24" customWidth="1"/>
    <col min="10766" max="10766" width="11.5703125" style="24" customWidth="1"/>
    <col min="10767" max="10767" width="0.85546875" style="24" customWidth="1"/>
    <col min="10768" max="10768" width="10" style="24" bestFit="1" customWidth="1"/>
    <col min="10769" max="10769" width="0.85546875" style="24" customWidth="1"/>
    <col min="10770" max="10770" width="11.5703125" style="24" customWidth="1"/>
    <col min="10771" max="10771" width="0.85546875" style="24" customWidth="1"/>
    <col min="10772" max="10772" width="15" style="24" customWidth="1"/>
    <col min="10773" max="10773" width="0.85546875" style="24" customWidth="1"/>
    <col min="10774" max="10774" width="13.85546875" style="24" customWidth="1"/>
    <col min="10775" max="10776" width="0" style="24" hidden="1" customWidth="1"/>
    <col min="10777" max="10777" width="12.5703125" style="24" customWidth="1"/>
    <col min="10778" max="11010" width="8.85546875" style="24"/>
    <col min="11011" max="11011" width="2.5703125" style="24" customWidth="1"/>
    <col min="11012" max="11012" width="63" style="24" customWidth="1"/>
    <col min="11013" max="11013" width="8" style="24" customWidth="1"/>
    <col min="11014" max="11014" width="15.5703125" style="24" bestFit="1" customWidth="1"/>
    <col min="11015" max="11015" width="0.85546875" style="24" customWidth="1"/>
    <col min="11016" max="11016" width="16.85546875" style="24" customWidth="1"/>
    <col min="11017" max="11017" width="0.85546875" style="24" customWidth="1"/>
    <col min="11018" max="11018" width="17.140625" style="24" bestFit="1" customWidth="1"/>
    <col min="11019" max="11019" width="0.85546875" style="24" customWidth="1"/>
    <col min="11020" max="11020" width="11.5703125" style="24" customWidth="1"/>
    <col min="11021" max="11021" width="0.85546875" style="24" customWidth="1"/>
    <col min="11022" max="11022" width="11.5703125" style="24" customWidth="1"/>
    <col min="11023" max="11023" width="0.85546875" style="24" customWidth="1"/>
    <col min="11024" max="11024" width="10" style="24" bestFit="1" customWidth="1"/>
    <col min="11025" max="11025" width="0.85546875" style="24" customWidth="1"/>
    <col min="11026" max="11026" width="11.5703125" style="24" customWidth="1"/>
    <col min="11027" max="11027" width="0.85546875" style="24" customWidth="1"/>
    <col min="11028" max="11028" width="15" style="24" customWidth="1"/>
    <col min="11029" max="11029" width="0.85546875" style="24" customWidth="1"/>
    <col min="11030" max="11030" width="13.85546875" style="24" customWidth="1"/>
    <col min="11031" max="11032" width="0" style="24" hidden="1" customWidth="1"/>
    <col min="11033" max="11033" width="12.5703125" style="24" customWidth="1"/>
    <col min="11034" max="11266" width="8.85546875" style="24"/>
    <col min="11267" max="11267" width="2.5703125" style="24" customWidth="1"/>
    <col min="11268" max="11268" width="63" style="24" customWidth="1"/>
    <col min="11269" max="11269" width="8" style="24" customWidth="1"/>
    <col min="11270" max="11270" width="15.5703125" style="24" bestFit="1" customWidth="1"/>
    <col min="11271" max="11271" width="0.85546875" style="24" customWidth="1"/>
    <col min="11272" max="11272" width="16.85546875" style="24" customWidth="1"/>
    <col min="11273" max="11273" width="0.85546875" style="24" customWidth="1"/>
    <col min="11274" max="11274" width="17.140625" style="24" bestFit="1" customWidth="1"/>
    <col min="11275" max="11275" width="0.85546875" style="24" customWidth="1"/>
    <col min="11276" max="11276" width="11.5703125" style="24" customWidth="1"/>
    <col min="11277" max="11277" width="0.85546875" style="24" customWidth="1"/>
    <col min="11278" max="11278" width="11.5703125" style="24" customWidth="1"/>
    <col min="11279" max="11279" width="0.85546875" style="24" customWidth="1"/>
    <col min="11280" max="11280" width="10" style="24" bestFit="1" customWidth="1"/>
    <col min="11281" max="11281" width="0.85546875" style="24" customWidth="1"/>
    <col min="11282" max="11282" width="11.5703125" style="24" customWidth="1"/>
    <col min="11283" max="11283" width="0.85546875" style="24" customWidth="1"/>
    <col min="11284" max="11284" width="15" style="24" customWidth="1"/>
    <col min="11285" max="11285" width="0.85546875" style="24" customWidth="1"/>
    <col min="11286" max="11286" width="13.85546875" style="24" customWidth="1"/>
    <col min="11287" max="11288" width="0" style="24" hidden="1" customWidth="1"/>
    <col min="11289" max="11289" width="12.5703125" style="24" customWidth="1"/>
    <col min="11290" max="11522" width="8.85546875" style="24"/>
    <col min="11523" max="11523" width="2.5703125" style="24" customWidth="1"/>
    <col min="11524" max="11524" width="63" style="24" customWidth="1"/>
    <col min="11525" max="11525" width="8" style="24" customWidth="1"/>
    <col min="11526" max="11526" width="15.5703125" style="24" bestFit="1" customWidth="1"/>
    <col min="11527" max="11527" width="0.85546875" style="24" customWidth="1"/>
    <col min="11528" max="11528" width="16.85546875" style="24" customWidth="1"/>
    <col min="11529" max="11529" width="0.85546875" style="24" customWidth="1"/>
    <col min="11530" max="11530" width="17.140625" style="24" bestFit="1" customWidth="1"/>
    <col min="11531" max="11531" width="0.85546875" style="24" customWidth="1"/>
    <col min="11532" max="11532" width="11.5703125" style="24" customWidth="1"/>
    <col min="11533" max="11533" width="0.85546875" style="24" customWidth="1"/>
    <col min="11534" max="11534" width="11.5703125" style="24" customWidth="1"/>
    <col min="11535" max="11535" width="0.85546875" style="24" customWidth="1"/>
    <col min="11536" max="11536" width="10" style="24" bestFit="1" customWidth="1"/>
    <col min="11537" max="11537" width="0.85546875" style="24" customWidth="1"/>
    <col min="11538" max="11538" width="11.5703125" style="24" customWidth="1"/>
    <col min="11539" max="11539" width="0.85546875" style="24" customWidth="1"/>
    <col min="11540" max="11540" width="15" style="24" customWidth="1"/>
    <col min="11541" max="11541" width="0.85546875" style="24" customWidth="1"/>
    <col min="11542" max="11542" width="13.85546875" style="24" customWidth="1"/>
    <col min="11543" max="11544" width="0" style="24" hidden="1" customWidth="1"/>
    <col min="11545" max="11545" width="12.5703125" style="24" customWidth="1"/>
    <col min="11546" max="11778" width="8.85546875" style="24"/>
    <col min="11779" max="11779" width="2.5703125" style="24" customWidth="1"/>
    <col min="11780" max="11780" width="63" style="24" customWidth="1"/>
    <col min="11781" max="11781" width="8" style="24" customWidth="1"/>
    <col min="11782" max="11782" width="15.5703125" style="24" bestFit="1" customWidth="1"/>
    <col min="11783" max="11783" width="0.85546875" style="24" customWidth="1"/>
    <col min="11784" max="11784" width="16.85546875" style="24" customWidth="1"/>
    <col min="11785" max="11785" width="0.85546875" style="24" customWidth="1"/>
    <col min="11786" max="11786" width="17.140625" style="24" bestFit="1" customWidth="1"/>
    <col min="11787" max="11787" width="0.85546875" style="24" customWidth="1"/>
    <col min="11788" max="11788" width="11.5703125" style="24" customWidth="1"/>
    <col min="11789" max="11789" width="0.85546875" style="24" customWidth="1"/>
    <col min="11790" max="11790" width="11.5703125" style="24" customWidth="1"/>
    <col min="11791" max="11791" width="0.85546875" style="24" customWidth="1"/>
    <col min="11792" max="11792" width="10" style="24" bestFit="1" customWidth="1"/>
    <col min="11793" max="11793" width="0.85546875" style="24" customWidth="1"/>
    <col min="11794" max="11794" width="11.5703125" style="24" customWidth="1"/>
    <col min="11795" max="11795" width="0.85546875" style="24" customWidth="1"/>
    <col min="11796" max="11796" width="15" style="24" customWidth="1"/>
    <col min="11797" max="11797" width="0.85546875" style="24" customWidth="1"/>
    <col min="11798" max="11798" width="13.85546875" style="24" customWidth="1"/>
    <col min="11799" max="11800" width="0" style="24" hidden="1" customWidth="1"/>
    <col min="11801" max="11801" width="12.5703125" style="24" customWidth="1"/>
    <col min="11802" max="12034" width="8.85546875" style="24"/>
    <col min="12035" max="12035" width="2.5703125" style="24" customWidth="1"/>
    <col min="12036" max="12036" width="63" style="24" customWidth="1"/>
    <col min="12037" max="12037" width="8" style="24" customWidth="1"/>
    <col min="12038" max="12038" width="15.5703125" style="24" bestFit="1" customWidth="1"/>
    <col min="12039" max="12039" width="0.85546875" style="24" customWidth="1"/>
    <col min="12040" max="12040" width="16.85546875" style="24" customWidth="1"/>
    <col min="12041" max="12041" width="0.85546875" style="24" customWidth="1"/>
    <col min="12042" max="12042" width="17.140625" style="24" bestFit="1" customWidth="1"/>
    <col min="12043" max="12043" width="0.85546875" style="24" customWidth="1"/>
    <col min="12044" max="12044" width="11.5703125" style="24" customWidth="1"/>
    <col min="12045" max="12045" width="0.85546875" style="24" customWidth="1"/>
    <col min="12046" max="12046" width="11.5703125" style="24" customWidth="1"/>
    <col min="12047" max="12047" width="0.85546875" style="24" customWidth="1"/>
    <col min="12048" max="12048" width="10" style="24" bestFit="1" customWidth="1"/>
    <col min="12049" max="12049" width="0.85546875" style="24" customWidth="1"/>
    <col min="12050" max="12050" width="11.5703125" style="24" customWidth="1"/>
    <col min="12051" max="12051" width="0.85546875" style="24" customWidth="1"/>
    <col min="12052" max="12052" width="15" style="24" customWidth="1"/>
    <col min="12053" max="12053" width="0.85546875" style="24" customWidth="1"/>
    <col min="12054" max="12054" width="13.85546875" style="24" customWidth="1"/>
    <col min="12055" max="12056" width="0" style="24" hidden="1" customWidth="1"/>
    <col min="12057" max="12057" width="12.5703125" style="24" customWidth="1"/>
    <col min="12058" max="12290" width="8.85546875" style="24"/>
    <col min="12291" max="12291" width="2.5703125" style="24" customWidth="1"/>
    <col min="12292" max="12292" width="63" style="24" customWidth="1"/>
    <col min="12293" max="12293" width="8" style="24" customWidth="1"/>
    <col min="12294" max="12294" width="15.5703125" style="24" bestFit="1" customWidth="1"/>
    <col min="12295" max="12295" width="0.85546875" style="24" customWidth="1"/>
    <col min="12296" max="12296" width="16.85546875" style="24" customWidth="1"/>
    <col min="12297" max="12297" width="0.85546875" style="24" customWidth="1"/>
    <col min="12298" max="12298" width="17.140625" style="24" bestFit="1" customWidth="1"/>
    <col min="12299" max="12299" width="0.85546875" style="24" customWidth="1"/>
    <col min="12300" max="12300" width="11.5703125" style="24" customWidth="1"/>
    <col min="12301" max="12301" width="0.85546875" style="24" customWidth="1"/>
    <col min="12302" max="12302" width="11.5703125" style="24" customWidth="1"/>
    <col min="12303" max="12303" width="0.85546875" style="24" customWidth="1"/>
    <col min="12304" max="12304" width="10" style="24" bestFit="1" customWidth="1"/>
    <col min="12305" max="12305" width="0.85546875" style="24" customWidth="1"/>
    <col min="12306" max="12306" width="11.5703125" style="24" customWidth="1"/>
    <col min="12307" max="12307" width="0.85546875" style="24" customWidth="1"/>
    <col min="12308" max="12308" width="15" style="24" customWidth="1"/>
    <col min="12309" max="12309" width="0.85546875" style="24" customWidth="1"/>
    <col min="12310" max="12310" width="13.85546875" style="24" customWidth="1"/>
    <col min="12311" max="12312" width="0" style="24" hidden="1" customWidth="1"/>
    <col min="12313" max="12313" width="12.5703125" style="24" customWidth="1"/>
    <col min="12314" max="12546" width="8.85546875" style="24"/>
    <col min="12547" max="12547" width="2.5703125" style="24" customWidth="1"/>
    <col min="12548" max="12548" width="63" style="24" customWidth="1"/>
    <col min="12549" max="12549" width="8" style="24" customWidth="1"/>
    <col min="12550" max="12550" width="15.5703125" style="24" bestFit="1" customWidth="1"/>
    <col min="12551" max="12551" width="0.85546875" style="24" customWidth="1"/>
    <col min="12552" max="12552" width="16.85546875" style="24" customWidth="1"/>
    <col min="12553" max="12553" width="0.85546875" style="24" customWidth="1"/>
    <col min="12554" max="12554" width="17.140625" style="24" bestFit="1" customWidth="1"/>
    <col min="12555" max="12555" width="0.85546875" style="24" customWidth="1"/>
    <col min="12556" max="12556" width="11.5703125" style="24" customWidth="1"/>
    <col min="12557" max="12557" width="0.85546875" style="24" customWidth="1"/>
    <col min="12558" max="12558" width="11.5703125" style="24" customWidth="1"/>
    <col min="12559" max="12559" width="0.85546875" style="24" customWidth="1"/>
    <col min="12560" max="12560" width="10" style="24" bestFit="1" customWidth="1"/>
    <col min="12561" max="12561" width="0.85546875" style="24" customWidth="1"/>
    <col min="12562" max="12562" width="11.5703125" style="24" customWidth="1"/>
    <col min="12563" max="12563" width="0.85546875" style="24" customWidth="1"/>
    <col min="12564" max="12564" width="15" style="24" customWidth="1"/>
    <col min="12565" max="12565" width="0.85546875" style="24" customWidth="1"/>
    <col min="12566" max="12566" width="13.85546875" style="24" customWidth="1"/>
    <col min="12567" max="12568" width="0" style="24" hidden="1" customWidth="1"/>
    <col min="12569" max="12569" width="12.5703125" style="24" customWidth="1"/>
    <col min="12570" max="12802" width="8.85546875" style="24"/>
    <col min="12803" max="12803" width="2.5703125" style="24" customWidth="1"/>
    <col min="12804" max="12804" width="63" style="24" customWidth="1"/>
    <col min="12805" max="12805" width="8" style="24" customWidth="1"/>
    <col min="12806" max="12806" width="15.5703125" style="24" bestFit="1" customWidth="1"/>
    <col min="12807" max="12807" width="0.85546875" style="24" customWidth="1"/>
    <col min="12808" max="12808" width="16.85546875" style="24" customWidth="1"/>
    <col min="12809" max="12809" width="0.85546875" style="24" customWidth="1"/>
    <col min="12810" max="12810" width="17.140625" style="24" bestFit="1" customWidth="1"/>
    <col min="12811" max="12811" width="0.85546875" style="24" customWidth="1"/>
    <col min="12812" max="12812" width="11.5703125" style="24" customWidth="1"/>
    <col min="12813" max="12813" width="0.85546875" style="24" customWidth="1"/>
    <col min="12814" max="12814" width="11.5703125" style="24" customWidth="1"/>
    <col min="12815" max="12815" width="0.85546875" style="24" customWidth="1"/>
    <col min="12816" max="12816" width="10" style="24" bestFit="1" customWidth="1"/>
    <col min="12817" max="12817" width="0.85546875" style="24" customWidth="1"/>
    <col min="12818" max="12818" width="11.5703125" style="24" customWidth="1"/>
    <col min="12819" max="12819" width="0.85546875" style="24" customWidth="1"/>
    <col min="12820" max="12820" width="15" style="24" customWidth="1"/>
    <col min="12821" max="12821" width="0.85546875" style="24" customWidth="1"/>
    <col min="12822" max="12822" width="13.85546875" style="24" customWidth="1"/>
    <col min="12823" max="12824" width="0" style="24" hidden="1" customWidth="1"/>
    <col min="12825" max="12825" width="12.5703125" style="24" customWidth="1"/>
    <col min="12826" max="13058" width="8.85546875" style="24"/>
    <col min="13059" max="13059" width="2.5703125" style="24" customWidth="1"/>
    <col min="13060" max="13060" width="63" style="24" customWidth="1"/>
    <col min="13061" max="13061" width="8" style="24" customWidth="1"/>
    <col min="13062" max="13062" width="15.5703125" style="24" bestFit="1" customWidth="1"/>
    <col min="13063" max="13063" width="0.85546875" style="24" customWidth="1"/>
    <col min="13064" max="13064" width="16.85546875" style="24" customWidth="1"/>
    <col min="13065" max="13065" width="0.85546875" style="24" customWidth="1"/>
    <col min="13066" max="13066" width="17.140625" style="24" bestFit="1" customWidth="1"/>
    <col min="13067" max="13067" width="0.85546875" style="24" customWidth="1"/>
    <col min="13068" max="13068" width="11.5703125" style="24" customWidth="1"/>
    <col min="13069" max="13069" width="0.85546875" style="24" customWidth="1"/>
    <col min="13070" max="13070" width="11.5703125" style="24" customWidth="1"/>
    <col min="13071" max="13071" width="0.85546875" style="24" customWidth="1"/>
    <col min="13072" max="13072" width="10" style="24" bestFit="1" customWidth="1"/>
    <col min="13073" max="13073" width="0.85546875" style="24" customWidth="1"/>
    <col min="13074" max="13074" width="11.5703125" style="24" customWidth="1"/>
    <col min="13075" max="13075" width="0.85546875" style="24" customWidth="1"/>
    <col min="13076" max="13076" width="15" style="24" customWidth="1"/>
    <col min="13077" max="13077" width="0.85546875" style="24" customWidth="1"/>
    <col min="13078" max="13078" width="13.85546875" style="24" customWidth="1"/>
    <col min="13079" max="13080" width="0" style="24" hidden="1" customWidth="1"/>
    <col min="13081" max="13081" width="12.5703125" style="24" customWidth="1"/>
    <col min="13082" max="13314" width="8.85546875" style="24"/>
    <col min="13315" max="13315" width="2.5703125" style="24" customWidth="1"/>
    <col min="13316" max="13316" width="63" style="24" customWidth="1"/>
    <col min="13317" max="13317" width="8" style="24" customWidth="1"/>
    <col min="13318" max="13318" width="15.5703125" style="24" bestFit="1" customWidth="1"/>
    <col min="13319" max="13319" width="0.85546875" style="24" customWidth="1"/>
    <col min="13320" max="13320" width="16.85546875" style="24" customWidth="1"/>
    <col min="13321" max="13321" width="0.85546875" style="24" customWidth="1"/>
    <col min="13322" max="13322" width="17.140625" style="24" bestFit="1" customWidth="1"/>
    <col min="13323" max="13323" width="0.85546875" style="24" customWidth="1"/>
    <col min="13324" max="13324" width="11.5703125" style="24" customWidth="1"/>
    <col min="13325" max="13325" width="0.85546875" style="24" customWidth="1"/>
    <col min="13326" max="13326" width="11.5703125" style="24" customWidth="1"/>
    <col min="13327" max="13327" width="0.85546875" style="24" customWidth="1"/>
    <col min="13328" max="13328" width="10" style="24" bestFit="1" customWidth="1"/>
    <col min="13329" max="13329" width="0.85546875" style="24" customWidth="1"/>
    <col min="13330" max="13330" width="11.5703125" style="24" customWidth="1"/>
    <col min="13331" max="13331" width="0.85546875" style="24" customWidth="1"/>
    <col min="13332" max="13332" width="15" style="24" customWidth="1"/>
    <col min="13333" max="13333" width="0.85546875" style="24" customWidth="1"/>
    <col min="13334" max="13334" width="13.85546875" style="24" customWidth="1"/>
    <col min="13335" max="13336" width="0" style="24" hidden="1" customWidth="1"/>
    <col min="13337" max="13337" width="12.5703125" style="24" customWidth="1"/>
    <col min="13338" max="13570" width="8.85546875" style="24"/>
    <col min="13571" max="13571" width="2.5703125" style="24" customWidth="1"/>
    <col min="13572" max="13572" width="63" style="24" customWidth="1"/>
    <col min="13573" max="13573" width="8" style="24" customWidth="1"/>
    <col min="13574" max="13574" width="15.5703125" style="24" bestFit="1" customWidth="1"/>
    <col min="13575" max="13575" width="0.85546875" style="24" customWidth="1"/>
    <col min="13576" max="13576" width="16.85546875" style="24" customWidth="1"/>
    <col min="13577" max="13577" width="0.85546875" style="24" customWidth="1"/>
    <col min="13578" max="13578" width="17.140625" style="24" bestFit="1" customWidth="1"/>
    <col min="13579" max="13579" width="0.85546875" style="24" customWidth="1"/>
    <col min="13580" max="13580" width="11.5703125" style="24" customWidth="1"/>
    <col min="13581" max="13581" width="0.85546875" style="24" customWidth="1"/>
    <col min="13582" max="13582" width="11.5703125" style="24" customWidth="1"/>
    <col min="13583" max="13583" width="0.85546875" style="24" customWidth="1"/>
    <col min="13584" max="13584" width="10" style="24" bestFit="1" customWidth="1"/>
    <col min="13585" max="13585" width="0.85546875" style="24" customWidth="1"/>
    <col min="13586" max="13586" width="11.5703125" style="24" customWidth="1"/>
    <col min="13587" max="13587" width="0.85546875" style="24" customWidth="1"/>
    <col min="13588" max="13588" width="15" style="24" customWidth="1"/>
    <col min="13589" max="13589" width="0.85546875" style="24" customWidth="1"/>
    <col min="13590" max="13590" width="13.85546875" style="24" customWidth="1"/>
    <col min="13591" max="13592" width="0" style="24" hidden="1" customWidth="1"/>
    <col min="13593" max="13593" width="12.5703125" style="24" customWidth="1"/>
    <col min="13594" max="13826" width="8.85546875" style="24"/>
    <col min="13827" max="13827" width="2.5703125" style="24" customWidth="1"/>
    <col min="13828" max="13828" width="63" style="24" customWidth="1"/>
    <col min="13829" max="13829" width="8" style="24" customWidth="1"/>
    <col min="13830" max="13830" width="15.5703125" style="24" bestFit="1" customWidth="1"/>
    <col min="13831" max="13831" width="0.85546875" style="24" customWidth="1"/>
    <col min="13832" max="13832" width="16.85546875" style="24" customWidth="1"/>
    <col min="13833" max="13833" width="0.85546875" style="24" customWidth="1"/>
    <col min="13834" max="13834" width="17.140625" style="24" bestFit="1" customWidth="1"/>
    <col min="13835" max="13835" width="0.85546875" style="24" customWidth="1"/>
    <col min="13836" max="13836" width="11.5703125" style="24" customWidth="1"/>
    <col min="13837" max="13837" width="0.85546875" style="24" customWidth="1"/>
    <col min="13838" max="13838" width="11.5703125" style="24" customWidth="1"/>
    <col min="13839" max="13839" width="0.85546875" style="24" customWidth="1"/>
    <col min="13840" max="13840" width="10" style="24" bestFit="1" customWidth="1"/>
    <col min="13841" max="13841" width="0.85546875" style="24" customWidth="1"/>
    <col min="13842" max="13842" width="11.5703125" style="24" customWidth="1"/>
    <col min="13843" max="13843" width="0.85546875" style="24" customWidth="1"/>
    <col min="13844" max="13844" width="15" style="24" customWidth="1"/>
    <col min="13845" max="13845" width="0.85546875" style="24" customWidth="1"/>
    <col min="13846" max="13846" width="13.85546875" style="24" customWidth="1"/>
    <col min="13847" max="13848" width="0" style="24" hidden="1" customWidth="1"/>
    <col min="13849" max="13849" width="12.5703125" style="24" customWidth="1"/>
    <col min="13850" max="14082" width="8.85546875" style="24"/>
    <col min="14083" max="14083" width="2.5703125" style="24" customWidth="1"/>
    <col min="14084" max="14084" width="63" style="24" customWidth="1"/>
    <col min="14085" max="14085" width="8" style="24" customWidth="1"/>
    <col min="14086" max="14086" width="15.5703125" style="24" bestFit="1" customWidth="1"/>
    <col min="14087" max="14087" width="0.85546875" style="24" customWidth="1"/>
    <col min="14088" max="14088" width="16.85546875" style="24" customWidth="1"/>
    <col min="14089" max="14089" width="0.85546875" style="24" customWidth="1"/>
    <col min="14090" max="14090" width="17.140625" style="24" bestFit="1" customWidth="1"/>
    <col min="14091" max="14091" width="0.85546875" style="24" customWidth="1"/>
    <col min="14092" max="14092" width="11.5703125" style="24" customWidth="1"/>
    <col min="14093" max="14093" width="0.85546875" style="24" customWidth="1"/>
    <col min="14094" max="14094" width="11.5703125" style="24" customWidth="1"/>
    <col min="14095" max="14095" width="0.85546875" style="24" customWidth="1"/>
    <col min="14096" max="14096" width="10" style="24" bestFit="1" customWidth="1"/>
    <col min="14097" max="14097" width="0.85546875" style="24" customWidth="1"/>
    <col min="14098" max="14098" width="11.5703125" style="24" customWidth="1"/>
    <col min="14099" max="14099" width="0.85546875" style="24" customWidth="1"/>
    <col min="14100" max="14100" width="15" style="24" customWidth="1"/>
    <col min="14101" max="14101" width="0.85546875" style="24" customWidth="1"/>
    <col min="14102" max="14102" width="13.85546875" style="24" customWidth="1"/>
    <col min="14103" max="14104" width="0" style="24" hidden="1" customWidth="1"/>
    <col min="14105" max="14105" width="12.5703125" style="24" customWidth="1"/>
    <col min="14106" max="14338" width="8.85546875" style="24"/>
    <col min="14339" max="14339" width="2.5703125" style="24" customWidth="1"/>
    <col min="14340" max="14340" width="63" style="24" customWidth="1"/>
    <col min="14341" max="14341" width="8" style="24" customWidth="1"/>
    <col min="14342" max="14342" width="15.5703125" style="24" bestFit="1" customWidth="1"/>
    <col min="14343" max="14343" width="0.85546875" style="24" customWidth="1"/>
    <col min="14344" max="14344" width="16.85546875" style="24" customWidth="1"/>
    <col min="14345" max="14345" width="0.85546875" style="24" customWidth="1"/>
    <col min="14346" max="14346" width="17.140625" style="24" bestFit="1" customWidth="1"/>
    <col min="14347" max="14347" width="0.85546875" style="24" customWidth="1"/>
    <col min="14348" max="14348" width="11.5703125" style="24" customWidth="1"/>
    <col min="14349" max="14349" width="0.85546875" style="24" customWidth="1"/>
    <col min="14350" max="14350" width="11.5703125" style="24" customWidth="1"/>
    <col min="14351" max="14351" width="0.85546875" style="24" customWidth="1"/>
    <col min="14352" max="14352" width="10" style="24" bestFit="1" customWidth="1"/>
    <col min="14353" max="14353" width="0.85546875" style="24" customWidth="1"/>
    <col min="14354" max="14354" width="11.5703125" style="24" customWidth="1"/>
    <col min="14355" max="14355" width="0.85546875" style="24" customWidth="1"/>
    <col min="14356" max="14356" width="15" style="24" customWidth="1"/>
    <col min="14357" max="14357" width="0.85546875" style="24" customWidth="1"/>
    <col min="14358" max="14358" width="13.85546875" style="24" customWidth="1"/>
    <col min="14359" max="14360" width="0" style="24" hidden="1" customWidth="1"/>
    <col min="14361" max="14361" width="12.5703125" style="24" customWidth="1"/>
    <col min="14362" max="14594" width="8.85546875" style="24"/>
    <col min="14595" max="14595" width="2.5703125" style="24" customWidth="1"/>
    <col min="14596" max="14596" width="63" style="24" customWidth="1"/>
    <col min="14597" max="14597" width="8" style="24" customWidth="1"/>
    <col min="14598" max="14598" width="15.5703125" style="24" bestFit="1" customWidth="1"/>
    <col min="14599" max="14599" width="0.85546875" style="24" customWidth="1"/>
    <col min="14600" max="14600" width="16.85546875" style="24" customWidth="1"/>
    <col min="14601" max="14601" width="0.85546875" style="24" customWidth="1"/>
    <col min="14602" max="14602" width="17.140625" style="24" bestFit="1" customWidth="1"/>
    <col min="14603" max="14603" width="0.85546875" style="24" customWidth="1"/>
    <col min="14604" max="14604" width="11.5703125" style="24" customWidth="1"/>
    <col min="14605" max="14605" width="0.85546875" style="24" customWidth="1"/>
    <col min="14606" max="14606" width="11.5703125" style="24" customWidth="1"/>
    <col min="14607" max="14607" width="0.85546875" style="24" customWidth="1"/>
    <col min="14608" max="14608" width="10" style="24" bestFit="1" customWidth="1"/>
    <col min="14609" max="14609" width="0.85546875" style="24" customWidth="1"/>
    <col min="14610" max="14610" width="11.5703125" style="24" customWidth="1"/>
    <col min="14611" max="14611" width="0.85546875" style="24" customWidth="1"/>
    <col min="14612" max="14612" width="15" style="24" customWidth="1"/>
    <col min="14613" max="14613" width="0.85546875" style="24" customWidth="1"/>
    <col min="14614" max="14614" width="13.85546875" style="24" customWidth="1"/>
    <col min="14615" max="14616" width="0" style="24" hidden="1" customWidth="1"/>
    <col min="14617" max="14617" width="12.5703125" style="24" customWidth="1"/>
    <col min="14618" max="14850" width="8.85546875" style="24"/>
    <col min="14851" max="14851" width="2.5703125" style="24" customWidth="1"/>
    <col min="14852" max="14852" width="63" style="24" customWidth="1"/>
    <col min="14853" max="14853" width="8" style="24" customWidth="1"/>
    <col min="14854" max="14854" width="15.5703125" style="24" bestFit="1" customWidth="1"/>
    <col min="14855" max="14855" width="0.85546875" style="24" customWidth="1"/>
    <col min="14856" max="14856" width="16.85546875" style="24" customWidth="1"/>
    <col min="14857" max="14857" width="0.85546875" style="24" customWidth="1"/>
    <col min="14858" max="14858" width="17.140625" style="24" bestFit="1" customWidth="1"/>
    <col min="14859" max="14859" width="0.85546875" style="24" customWidth="1"/>
    <col min="14860" max="14860" width="11.5703125" style="24" customWidth="1"/>
    <col min="14861" max="14861" width="0.85546875" style="24" customWidth="1"/>
    <col min="14862" max="14862" width="11.5703125" style="24" customWidth="1"/>
    <col min="14863" max="14863" width="0.85546875" style="24" customWidth="1"/>
    <col min="14864" max="14864" width="10" style="24" bestFit="1" customWidth="1"/>
    <col min="14865" max="14865" width="0.85546875" style="24" customWidth="1"/>
    <col min="14866" max="14866" width="11.5703125" style="24" customWidth="1"/>
    <col min="14867" max="14867" width="0.85546875" style="24" customWidth="1"/>
    <col min="14868" max="14868" width="15" style="24" customWidth="1"/>
    <col min="14869" max="14869" width="0.85546875" style="24" customWidth="1"/>
    <col min="14870" max="14870" width="13.85546875" style="24" customWidth="1"/>
    <col min="14871" max="14872" width="0" style="24" hidden="1" customWidth="1"/>
    <col min="14873" max="14873" width="12.5703125" style="24" customWidth="1"/>
    <col min="14874" max="15106" width="8.85546875" style="24"/>
    <col min="15107" max="15107" width="2.5703125" style="24" customWidth="1"/>
    <col min="15108" max="15108" width="63" style="24" customWidth="1"/>
    <col min="15109" max="15109" width="8" style="24" customWidth="1"/>
    <col min="15110" max="15110" width="15.5703125" style="24" bestFit="1" customWidth="1"/>
    <col min="15111" max="15111" width="0.85546875" style="24" customWidth="1"/>
    <col min="15112" max="15112" width="16.85546875" style="24" customWidth="1"/>
    <col min="15113" max="15113" width="0.85546875" style="24" customWidth="1"/>
    <col min="15114" max="15114" width="17.140625" style="24" bestFit="1" customWidth="1"/>
    <col min="15115" max="15115" width="0.85546875" style="24" customWidth="1"/>
    <col min="15116" max="15116" width="11.5703125" style="24" customWidth="1"/>
    <col min="15117" max="15117" width="0.85546875" style="24" customWidth="1"/>
    <col min="15118" max="15118" width="11.5703125" style="24" customWidth="1"/>
    <col min="15119" max="15119" width="0.85546875" style="24" customWidth="1"/>
    <col min="15120" max="15120" width="10" style="24" bestFit="1" customWidth="1"/>
    <col min="15121" max="15121" width="0.85546875" style="24" customWidth="1"/>
    <col min="15122" max="15122" width="11.5703125" style="24" customWidth="1"/>
    <col min="15123" max="15123" width="0.85546875" style="24" customWidth="1"/>
    <col min="15124" max="15124" width="15" style="24" customWidth="1"/>
    <col min="15125" max="15125" width="0.85546875" style="24" customWidth="1"/>
    <col min="15126" max="15126" width="13.85546875" style="24" customWidth="1"/>
    <col min="15127" max="15128" width="0" style="24" hidden="1" customWidth="1"/>
    <col min="15129" max="15129" width="12.5703125" style="24" customWidth="1"/>
    <col min="15130" max="15362" width="8.85546875" style="24"/>
    <col min="15363" max="15363" width="2.5703125" style="24" customWidth="1"/>
    <col min="15364" max="15364" width="63" style="24" customWidth="1"/>
    <col min="15365" max="15365" width="8" style="24" customWidth="1"/>
    <col min="15366" max="15366" width="15.5703125" style="24" bestFit="1" customWidth="1"/>
    <col min="15367" max="15367" width="0.85546875" style="24" customWidth="1"/>
    <col min="15368" max="15368" width="16.85546875" style="24" customWidth="1"/>
    <col min="15369" max="15369" width="0.85546875" style="24" customWidth="1"/>
    <col min="15370" max="15370" width="17.140625" style="24" bestFit="1" customWidth="1"/>
    <col min="15371" max="15371" width="0.85546875" style="24" customWidth="1"/>
    <col min="15372" max="15372" width="11.5703125" style="24" customWidth="1"/>
    <col min="15373" max="15373" width="0.85546875" style="24" customWidth="1"/>
    <col min="15374" max="15374" width="11.5703125" style="24" customWidth="1"/>
    <col min="15375" max="15375" width="0.85546875" style="24" customWidth="1"/>
    <col min="15376" max="15376" width="10" style="24" bestFit="1" customWidth="1"/>
    <col min="15377" max="15377" width="0.85546875" style="24" customWidth="1"/>
    <col min="15378" max="15378" width="11.5703125" style="24" customWidth="1"/>
    <col min="15379" max="15379" width="0.85546875" style="24" customWidth="1"/>
    <col min="15380" max="15380" width="15" style="24" customWidth="1"/>
    <col min="15381" max="15381" width="0.85546875" style="24" customWidth="1"/>
    <col min="15382" max="15382" width="13.85546875" style="24" customWidth="1"/>
    <col min="15383" max="15384" width="0" style="24" hidden="1" customWidth="1"/>
    <col min="15385" max="15385" width="12.5703125" style="24" customWidth="1"/>
    <col min="15386" max="15618" width="8.85546875" style="24"/>
    <col min="15619" max="15619" width="2.5703125" style="24" customWidth="1"/>
    <col min="15620" max="15620" width="63" style="24" customWidth="1"/>
    <col min="15621" max="15621" width="8" style="24" customWidth="1"/>
    <col min="15622" max="15622" width="15.5703125" style="24" bestFit="1" customWidth="1"/>
    <col min="15623" max="15623" width="0.85546875" style="24" customWidth="1"/>
    <col min="15624" max="15624" width="16.85546875" style="24" customWidth="1"/>
    <col min="15625" max="15625" width="0.85546875" style="24" customWidth="1"/>
    <col min="15626" max="15626" width="17.140625" style="24" bestFit="1" customWidth="1"/>
    <col min="15627" max="15627" width="0.85546875" style="24" customWidth="1"/>
    <col min="15628" max="15628" width="11.5703125" style="24" customWidth="1"/>
    <col min="15629" max="15629" width="0.85546875" style="24" customWidth="1"/>
    <col min="15630" max="15630" width="11.5703125" style="24" customWidth="1"/>
    <col min="15631" max="15631" width="0.85546875" style="24" customWidth="1"/>
    <col min="15632" max="15632" width="10" style="24" bestFit="1" customWidth="1"/>
    <col min="15633" max="15633" width="0.85546875" style="24" customWidth="1"/>
    <col min="15634" max="15634" width="11.5703125" style="24" customWidth="1"/>
    <col min="15635" max="15635" width="0.85546875" style="24" customWidth="1"/>
    <col min="15636" max="15636" width="15" style="24" customWidth="1"/>
    <col min="15637" max="15637" width="0.85546875" style="24" customWidth="1"/>
    <col min="15638" max="15638" width="13.85546875" style="24" customWidth="1"/>
    <col min="15639" max="15640" width="0" style="24" hidden="1" customWidth="1"/>
    <col min="15641" max="15641" width="12.5703125" style="24" customWidth="1"/>
    <col min="15642" max="15874" width="8.85546875" style="24"/>
    <col min="15875" max="15875" width="2.5703125" style="24" customWidth="1"/>
    <col min="15876" max="15876" width="63" style="24" customWidth="1"/>
    <col min="15877" max="15877" width="8" style="24" customWidth="1"/>
    <col min="15878" max="15878" width="15.5703125" style="24" bestFit="1" customWidth="1"/>
    <col min="15879" max="15879" width="0.85546875" style="24" customWidth="1"/>
    <col min="15880" max="15880" width="16.85546875" style="24" customWidth="1"/>
    <col min="15881" max="15881" width="0.85546875" style="24" customWidth="1"/>
    <col min="15882" max="15882" width="17.140625" style="24" bestFit="1" customWidth="1"/>
    <col min="15883" max="15883" width="0.85546875" style="24" customWidth="1"/>
    <col min="15884" max="15884" width="11.5703125" style="24" customWidth="1"/>
    <col min="15885" max="15885" width="0.85546875" style="24" customWidth="1"/>
    <col min="15886" max="15886" width="11.5703125" style="24" customWidth="1"/>
    <col min="15887" max="15887" width="0.85546875" style="24" customWidth="1"/>
    <col min="15888" max="15888" width="10" style="24" bestFit="1" customWidth="1"/>
    <col min="15889" max="15889" width="0.85546875" style="24" customWidth="1"/>
    <col min="15890" max="15890" width="11.5703125" style="24" customWidth="1"/>
    <col min="15891" max="15891" width="0.85546875" style="24" customWidth="1"/>
    <col min="15892" max="15892" width="15" style="24" customWidth="1"/>
    <col min="15893" max="15893" width="0.85546875" style="24" customWidth="1"/>
    <col min="15894" max="15894" width="13.85546875" style="24" customWidth="1"/>
    <col min="15895" max="15896" width="0" style="24" hidden="1" customWidth="1"/>
    <col min="15897" max="15897" width="12.5703125" style="24" customWidth="1"/>
    <col min="15898" max="16130" width="8.85546875" style="24"/>
    <col min="16131" max="16131" width="2.5703125" style="24" customWidth="1"/>
    <col min="16132" max="16132" width="63" style="24" customWidth="1"/>
    <col min="16133" max="16133" width="8" style="24" customWidth="1"/>
    <col min="16134" max="16134" width="15.5703125" style="24" bestFit="1" customWidth="1"/>
    <col min="16135" max="16135" width="0.85546875" style="24" customWidth="1"/>
    <col min="16136" max="16136" width="16.85546875" style="24" customWidth="1"/>
    <col min="16137" max="16137" width="0.85546875" style="24" customWidth="1"/>
    <col min="16138" max="16138" width="17.140625" style="24" bestFit="1" customWidth="1"/>
    <col min="16139" max="16139" width="0.85546875" style="24" customWidth="1"/>
    <col min="16140" max="16140" width="11.5703125" style="24" customWidth="1"/>
    <col min="16141" max="16141" width="0.85546875" style="24" customWidth="1"/>
    <col min="16142" max="16142" width="11.5703125" style="24" customWidth="1"/>
    <col min="16143" max="16143" width="0.85546875" style="24" customWidth="1"/>
    <col min="16144" max="16144" width="10" style="24" bestFit="1" customWidth="1"/>
    <col min="16145" max="16145" width="0.85546875" style="24" customWidth="1"/>
    <col min="16146" max="16146" width="11.5703125" style="24" customWidth="1"/>
    <col min="16147" max="16147" width="0.85546875" style="24" customWidth="1"/>
    <col min="16148" max="16148" width="15" style="24" customWidth="1"/>
    <col min="16149" max="16149" width="0.85546875" style="24" customWidth="1"/>
    <col min="16150" max="16150" width="13.85546875" style="24" customWidth="1"/>
    <col min="16151" max="16152" width="0" style="24" hidden="1" customWidth="1"/>
    <col min="16153" max="16153" width="12.5703125" style="24" customWidth="1"/>
    <col min="16154" max="16384" width="8.85546875" style="24"/>
  </cols>
  <sheetData>
    <row r="1" spans="1:25" ht="21" customHeight="1">
      <c r="A1" s="415" t="s">
        <v>85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</row>
    <row r="2" spans="1:25" ht="21" customHeight="1">
      <c r="A2" s="415" t="s">
        <v>310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</row>
    <row r="3" spans="1:25" ht="21" customHeight="1">
      <c r="A3" s="406" t="s">
        <v>309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</row>
    <row r="4" spans="1:25" ht="21" customHeight="1">
      <c r="A4" s="421" t="s">
        <v>84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</row>
    <row r="5" spans="1:25" ht="6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"/>
      <c r="W5" s="136"/>
      <c r="X5" s="136"/>
      <c r="Y5" s="136"/>
    </row>
    <row r="6" spans="1:25" s="7" customFormat="1" ht="21" customHeight="1">
      <c r="A6" s="364"/>
      <c r="B6" s="325"/>
      <c r="C6" s="419" t="s">
        <v>40</v>
      </c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6"/>
      <c r="X6" s="6"/>
      <c r="Y6" s="6"/>
    </row>
    <row r="7" spans="1:25" s="87" customFormat="1" ht="21" customHeight="1">
      <c r="A7" s="325"/>
      <c r="B7" s="325"/>
      <c r="C7" s="326"/>
      <c r="D7" s="327"/>
      <c r="E7" s="325"/>
      <c r="F7" s="327"/>
      <c r="G7" s="325"/>
      <c r="H7" s="420" t="s">
        <v>97</v>
      </c>
      <c r="I7" s="420"/>
      <c r="J7" s="420"/>
      <c r="K7" s="420"/>
      <c r="L7" s="420"/>
      <c r="M7" s="325"/>
      <c r="N7" s="325"/>
      <c r="O7" s="325"/>
      <c r="P7" s="420" t="s">
        <v>2</v>
      </c>
      <c r="Q7" s="420"/>
      <c r="R7" s="420"/>
      <c r="S7" s="420"/>
      <c r="T7" s="420"/>
      <c r="U7" s="325"/>
      <c r="V7" s="327"/>
      <c r="W7" s="133"/>
      <c r="X7" s="133"/>
    </row>
    <row r="8" spans="1:25" s="6" customFormat="1" ht="21" customHeight="1">
      <c r="A8" s="365"/>
      <c r="B8" s="328"/>
      <c r="C8" s="328"/>
      <c r="D8" s="325" t="s">
        <v>6</v>
      </c>
      <c r="E8" s="328"/>
      <c r="F8" s="325" t="s">
        <v>202</v>
      </c>
      <c r="G8" s="328"/>
      <c r="H8" s="328"/>
      <c r="I8" s="329"/>
      <c r="J8" s="328"/>
      <c r="K8" s="328"/>
      <c r="L8" s="325" t="s">
        <v>158</v>
      </c>
      <c r="M8" s="328"/>
      <c r="N8" s="328"/>
      <c r="O8" s="328"/>
      <c r="P8" s="325"/>
      <c r="Q8" s="328"/>
      <c r="R8" s="325" t="s">
        <v>60</v>
      </c>
      <c r="S8" s="325"/>
      <c r="T8" s="328"/>
      <c r="U8" s="328"/>
      <c r="V8" s="330" t="s">
        <v>3</v>
      </c>
      <c r="X8" s="133"/>
    </row>
    <row r="9" spans="1:25" s="87" customFormat="1" ht="21" customHeight="1">
      <c r="A9" s="327"/>
      <c r="B9" s="331"/>
      <c r="C9" s="332"/>
      <c r="D9" s="333" t="s">
        <v>27</v>
      </c>
      <c r="E9" s="334"/>
      <c r="F9" s="333" t="s">
        <v>145</v>
      </c>
      <c r="G9" s="334"/>
      <c r="H9" s="333" t="s">
        <v>25</v>
      </c>
      <c r="I9" s="327"/>
      <c r="J9" s="333" t="s">
        <v>7</v>
      </c>
      <c r="K9" s="333"/>
      <c r="L9" s="333" t="s">
        <v>203</v>
      </c>
      <c r="M9" s="333"/>
      <c r="N9" s="333"/>
      <c r="O9" s="333"/>
      <c r="P9" s="325" t="s">
        <v>59</v>
      </c>
      <c r="Q9" s="327"/>
      <c r="R9" s="325" t="s">
        <v>46</v>
      </c>
      <c r="S9" s="327"/>
      <c r="T9" s="327"/>
      <c r="U9" s="327"/>
      <c r="V9" s="330" t="s">
        <v>120</v>
      </c>
      <c r="W9" s="134"/>
      <c r="X9" s="133" t="s">
        <v>3</v>
      </c>
    </row>
    <row r="10" spans="1:25" s="87" customFormat="1" ht="21" customHeight="1">
      <c r="A10" s="327"/>
      <c r="B10" s="331"/>
      <c r="C10" s="366" t="s">
        <v>76</v>
      </c>
      <c r="D10" s="325" t="s">
        <v>28</v>
      </c>
      <c r="E10" s="329"/>
      <c r="F10" s="325" t="s">
        <v>144</v>
      </c>
      <c r="G10" s="329"/>
      <c r="H10" s="325" t="s">
        <v>29</v>
      </c>
      <c r="I10" s="327"/>
      <c r="J10" s="325" t="s">
        <v>34</v>
      </c>
      <c r="K10" s="325"/>
      <c r="L10" s="325" t="s">
        <v>34</v>
      </c>
      <c r="M10" s="325"/>
      <c r="N10" s="325" t="s">
        <v>201</v>
      </c>
      <c r="O10" s="325"/>
      <c r="P10" s="325" t="s">
        <v>26</v>
      </c>
      <c r="Q10" s="327"/>
      <c r="R10" s="325" t="s">
        <v>45</v>
      </c>
      <c r="S10" s="327"/>
      <c r="T10" s="325" t="s">
        <v>35</v>
      </c>
      <c r="U10" s="328"/>
      <c r="V10" s="330" t="s">
        <v>91</v>
      </c>
      <c r="W10" s="133"/>
      <c r="X10" s="134" t="s">
        <v>79</v>
      </c>
    </row>
    <row r="11" spans="1:25" s="113" customFormat="1" ht="21" customHeight="1">
      <c r="A11" s="367"/>
      <c r="B11" s="336"/>
      <c r="C11" s="337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114"/>
      <c r="X11" s="114"/>
    </row>
    <row r="12" spans="1:25" s="194" customFormat="1" ht="21" customHeight="1">
      <c r="A12" s="327" t="s">
        <v>248</v>
      </c>
      <c r="B12" s="339"/>
      <c r="C12" s="339"/>
      <c r="D12" s="340">
        <v>4002695</v>
      </c>
      <c r="E12" s="340"/>
      <c r="F12" s="340">
        <v>2996</v>
      </c>
      <c r="G12" s="340"/>
      <c r="H12" s="340">
        <v>85699395</v>
      </c>
      <c r="I12" s="340"/>
      <c r="J12" s="340">
        <v>36868</v>
      </c>
      <c r="K12" s="340"/>
      <c r="L12" s="355">
        <v>84001</v>
      </c>
      <c r="M12" s="340"/>
      <c r="N12" s="340">
        <v>116963</v>
      </c>
      <c r="O12" s="340"/>
      <c r="P12" s="340">
        <v>405396</v>
      </c>
      <c r="Q12" s="340"/>
      <c r="R12" s="340">
        <v>85000</v>
      </c>
      <c r="S12" s="340"/>
      <c r="T12" s="340">
        <v>8024630</v>
      </c>
      <c r="U12" s="341"/>
      <c r="V12" s="341">
        <f>SUM(D12:T12)</f>
        <v>98457944</v>
      </c>
      <c r="W12" s="3"/>
      <c r="X12" s="3"/>
    </row>
    <row r="13" spans="1:25" s="87" customFormat="1" ht="21" customHeight="1">
      <c r="A13" s="327"/>
      <c r="B13" s="327"/>
      <c r="C13" s="342"/>
      <c r="D13" s="343"/>
      <c r="E13" s="340"/>
      <c r="F13" s="343"/>
      <c r="G13" s="340"/>
      <c r="H13" s="343"/>
      <c r="I13" s="340"/>
      <c r="J13" s="343"/>
      <c r="K13" s="343"/>
      <c r="L13" s="343"/>
      <c r="M13" s="344"/>
      <c r="N13" s="345"/>
      <c r="O13" s="344"/>
      <c r="P13" s="343"/>
      <c r="Q13" s="340"/>
      <c r="R13" s="340"/>
      <c r="S13" s="340"/>
      <c r="T13" s="340"/>
      <c r="U13" s="344"/>
      <c r="V13" s="341"/>
      <c r="W13" s="117"/>
      <c r="X13" s="117"/>
    </row>
    <row r="14" spans="1:25" s="194" customFormat="1" ht="21" customHeight="1">
      <c r="A14" s="327" t="s">
        <v>142</v>
      </c>
      <c r="B14" s="339"/>
      <c r="C14" s="339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6"/>
      <c r="W14" s="117"/>
      <c r="X14" s="117"/>
    </row>
    <row r="15" spans="1:25" s="194" customFormat="1" ht="21" customHeight="1">
      <c r="A15" s="327"/>
      <c r="B15" s="347" t="s">
        <v>110</v>
      </c>
      <c r="C15" s="339"/>
      <c r="D15" s="348"/>
      <c r="E15" s="348"/>
      <c r="F15" s="348"/>
      <c r="G15" s="348"/>
      <c r="H15" s="348"/>
      <c r="I15" s="348"/>
      <c r="J15" s="345"/>
      <c r="K15" s="348"/>
      <c r="L15" s="348"/>
      <c r="M15" s="348"/>
      <c r="N15" s="348"/>
      <c r="O15" s="348"/>
      <c r="P15" s="348"/>
      <c r="Q15" s="348"/>
      <c r="R15" s="348"/>
      <c r="S15" s="348"/>
      <c r="T15" s="340"/>
      <c r="U15" s="348"/>
      <c r="V15" s="346"/>
      <c r="W15" s="117"/>
      <c r="X15" s="117"/>
    </row>
    <row r="16" spans="1:25" s="194" customFormat="1" ht="21" customHeight="1">
      <c r="A16" s="327"/>
      <c r="B16" s="339" t="s">
        <v>146</v>
      </c>
      <c r="C16" s="342">
        <v>15.1</v>
      </c>
      <c r="D16" s="349">
        <f>'[1]SE-62 (Separate)'!C16</f>
        <v>2353</v>
      </c>
      <c r="E16" s="350"/>
      <c r="F16" s="349">
        <f>'[1]SE-62 (Separate)'!E16</f>
        <v>-2996</v>
      </c>
      <c r="G16" s="350"/>
      <c r="H16" s="349">
        <f>'[1]SE-62 (Separate)'!G16</f>
        <v>106048</v>
      </c>
      <c r="I16" s="350"/>
      <c r="J16" s="343">
        <v>0</v>
      </c>
      <c r="K16" s="359"/>
      <c r="L16" s="343">
        <v>0</v>
      </c>
      <c r="M16" s="350"/>
      <c r="N16" s="349">
        <f>'[1]SE-62 (Separate)'!M16</f>
        <v>-21312</v>
      </c>
      <c r="O16" s="350"/>
      <c r="P16" s="343">
        <v>0</v>
      </c>
      <c r="Q16" s="350"/>
      <c r="R16" s="343">
        <v>0</v>
      </c>
      <c r="S16" s="350"/>
      <c r="T16" s="343">
        <v>0</v>
      </c>
      <c r="U16" s="348"/>
      <c r="V16" s="341">
        <f t="shared" ref="V16:V21" si="0">SUM(D16:T16)</f>
        <v>84093</v>
      </c>
      <c r="W16" s="117"/>
      <c r="X16" s="117"/>
    </row>
    <row r="17" spans="1:24" s="194" customFormat="1" ht="21" customHeight="1">
      <c r="A17" s="327"/>
      <c r="B17" s="339" t="s">
        <v>131</v>
      </c>
      <c r="C17" s="339"/>
      <c r="D17" s="359">
        <v>0</v>
      </c>
      <c r="E17" s="350"/>
      <c r="F17" s="349">
        <f>'[1]SE-62 (Separate)'!E17</f>
        <v>16094</v>
      </c>
      <c r="G17" s="350"/>
      <c r="H17" s="343">
        <v>0</v>
      </c>
      <c r="I17" s="350"/>
      <c r="J17" s="343">
        <v>0</v>
      </c>
      <c r="K17" s="359"/>
      <c r="L17" s="343">
        <v>0</v>
      </c>
      <c r="M17" s="350"/>
      <c r="N17" s="359">
        <v>0</v>
      </c>
      <c r="O17" s="350"/>
      <c r="P17" s="343">
        <v>0</v>
      </c>
      <c r="Q17" s="350"/>
      <c r="R17" s="343">
        <v>0</v>
      </c>
      <c r="S17" s="350"/>
      <c r="T17" s="343">
        <v>0</v>
      </c>
      <c r="U17" s="348"/>
      <c r="V17" s="341">
        <f t="shared" si="0"/>
        <v>16094</v>
      </c>
      <c r="W17" s="117"/>
      <c r="X17" s="117"/>
    </row>
    <row r="18" spans="1:24" s="87" customFormat="1" ht="21" customHeight="1">
      <c r="A18" s="327"/>
      <c r="B18" s="339" t="s">
        <v>201</v>
      </c>
      <c r="C18" s="342">
        <v>15.2</v>
      </c>
      <c r="D18" s="359">
        <v>0</v>
      </c>
      <c r="E18" s="351"/>
      <c r="F18" s="359">
        <v>0</v>
      </c>
      <c r="G18" s="351"/>
      <c r="H18" s="343">
        <v>0</v>
      </c>
      <c r="I18" s="351"/>
      <c r="J18" s="343">
        <v>0</v>
      </c>
      <c r="K18" s="359"/>
      <c r="L18" s="343">
        <v>0</v>
      </c>
      <c r="M18" s="350"/>
      <c r="N18" s="349">
        <f>'[1]SE-62 (Separate)'!M18</f>
        <v>29649</v>
      </c>
      <c r="O18" s="350"/>
      <c r="P18" s="343">
        <v>0</v>
      </c>
      <c r="Q18" s="351"/>
      <c r="R18" s="343">
        <v>0</v>
      </c>
      <c r="S18" s="351"/>
      <c r="T18" s="343">
        <v>0</v>
      </c>
      <c r="U18" s="350"/>
      <c r="V18" s="341">
        <f t="shared" si="0"/>
        <v>29649</v>
      </c>
      <c r="W18" s="117"/>
      <c r="X18" s="117"/>
    </row>
    <row r="19" spans="1:24" s="87" customFormat="1" ht="21" customHeight="1">
      <c r="A19" s="327"/>
      <c r="B19" s="339" t="s">
        <v>269</v>
      </c>
      <c r="C19" s="342">
        <v>15.2</v>
      </c>
      <c r="D19" s="343">
        <v>0</v>
      </c>
      <c r="E19" s="351"/>
      <c r="F19" s="343">
        <v>0</v>
      </c>
      <c r="G19" s="351"/>
      <c r="H19" s="343">
        <v>0</v>
      </c>
      <c r="I19" s="351"/>
      <c r="J19" s="343">
        <v>0</v>
      </c>
      <c r="K19" s="359"/>
      <c r="L19" s="349">
        <f>'[1]SE-62 (Separate)'!K19</f>
        <v>5455</v>
      </c>
      <c r="M19" s="350"/>
      <c r="N19" s="349">
        <f>'[1]SE-62 (Separate)'!M19</f>
        <v>-5455</v>
      </c>
      <c r="O19" s="350"/>
      <c r="P19" s="343">
        <v>0</v>
      </c>
      <c r="Q19" s="351"/>
      <c r="R19" s="343">
        <v>0</v>
      </c>
      <c r="S19" s="351"/>
      <c r="T19" s="343">
        <v>0</v>
      </c>
      <c r="U19" s="350"/>
      <c r="V19" s="359">
        <f t="shared" si="0"/>
        <v>0</v>
      </c>
      <c r="W19" s="117"/>
      <c r="X19" s="117"/>
    </row>
    <row r="20" spans="1:24" s="87" customFormat="1" ht="21" customHeight="1">
      <c r="A20" s="327"/>
      <c r="B20" s="339" t="s">
        <v>277</v>
      </c>
      <c r="C20" s="342">
        <v>20.2</v>
      </c>
      <c r="D20" s="343">
        <v>0</v>
      </c>
      <c r="E20" s="351"/>
      <c r="F20" s="343">
        <v>0</v>
      </c>
      <c r="G20" s="351"/>
      <c r="H20" s="343">
        <v>0</v>
      </c>
      <c r="I20" s="351"/>
      <c r="J20" s="343">
        <v>0</v>
      </c>
      <c r="K20" s="359"/>
      <c r="L20" s="343">
        <v>0</v>
      </c>
      <c r="M20" s="351"/>
      <c r="N20" s="343">
        <v>0</v>
      </c>
      <c r="O20" s="351"/>
      <c r="P20" s="343">
        <v>0</v>
      </c>
      <c r="Q20" s="351"/>
      <c r="R20" s="343">
        <v>0</v>
      </c>
      <c r="S20" s="351"/>
      <c r="T20" s="349">
        <f>'[1]SE-62 (Separate)'!S20</f>
        <v>-2201574</v>
      </c>
      <c r="U20" s="350"/>
      <c r="V20" s="341">
        <f t="shared" si="0"/>
        <v>-2201574</v>
      </c>
      <c r="W20" s="117"/>
      <c r="X20" s="117"/>
    </row>
    <row r="21" spans="1:24" s="87" customFormat="1" ht="21" customHeight="1">
      <c r="A21" s="327"/>
      <c r="B21" s="339" t="s">
        <v>263</v>
      </c>
      <c r="C21" s="342"/>
      <c r="D21" s="356">
        <v>0</v>
      </c>
      <c r="E21" s="351"/>
      <c r="F21" s="356">
        <v>0</v>
      </c>
      <c r="G21" s="351"/>
      <c r="H21" s="352">
        <v>0</v>
      </c>
      <c r="I21" s="351"/>
      <c r="J21" s="352">
        <v>0</v>
      </c>
      <c r="K21" s="359"/>
      <c r="L21" s="352">
        <v>0</v>
      </c>
      <c r="M21" s="350"/>
      <c r="N21" s="356">
        <v>0</v>
      </c>
      <c r="O21" s="350"/>
      <c r="P21" s="368">
        <f>'[1]SE-62 (Separate)'!O21</f>
        <v>6067</v>
      </c>
      <c r="Q21" s="351"/>
      <c r="R21" s="352">
        <v>0</v>
      </c>
      <c r="S21" s="351"/>
      <c r="T21" s="368">
        <f>'[1]SE-62 (Separate)'!S21</f>
        <v>-6067</v>
      </c>
      <c r="U21" s="350"/>
      <c r="V21" s="356">
        <f t="shared" si="0"/>
        <v>0</v>
      </c>
      <c r="W21" s="117"/>
      <c r="X21" s="117"/>
    </row>
    <row r="22" spans="1:24" s="339" customFormat="1" ht="21" customHeight="1">
      <c r="A22" s="327" t="s">
        <v>204</v>
      </c>
      <c r="B22" s="327"/>
      <c r="C22" s="342"/>
      <c r="D22" s="398">
        <f>SUM(D16:D21)</f>
        <v>2353</v>
      </c>
      <c r="E22" s="355"/>
      <c r="F22" s="398">
        <f>SUM(F16:F21)</f>
        <v>13098</v>
      </c>
      <c r="G22" s="355"/>
      <c r="H22" s="398">
        <f>SUM(H16:H21)</f>
        <v>106048</v>
      </c>
      <c r="I22" s="355"/>
      <c r="J22" s="356">
        <v>0</v>
      </c>
      <c r="K22" s="355"/>
      <c r="L22" s="398">
        <f>SUM(L16:L21)</f>
        <v>5455</v>
      </c>
      <c r="M22" s="355"/>
      <c r="N22" s="398">
        <f>SUM(N16:N21)</f>
        <v>2882</v>
      </c>
      <c r="O22" s="355"/>
      <c r="P22" s="398">
        <f>SUM(P16:P21)</f>
        <v>6067</v>
      </c>
      <c r="Q22" s="355"/>
      <c r="R22" s="356">
        <v>0</v>
      </c>
      <c r="S22" s="340"/>
      <c r="T22" s="369">
        <f>SUM(T16:T21)</f>
        <v>-2207641</v>
      </c>
      <c r="U22" s="355"/>
      <c r="V22" s="369">
        <f>SUM(V16:V21)</f>
        <v>-2071738</v>
      </c>
      <c r="W22" s="397"/>
      <c r="X22" s="397"/>
    </row>
    <row r="23" spans="1:24" s="87" customFormat="1" ht="21" customHeight="1">
      <c r="A23" s="327"/>
      <c r="B23" s="327"/>
      <c r="C23" s="342"/>
      <c r="D23" s="340"/>
      <c r="E23" s="340"/>
      <c r="F23" s="340"/>
      <c r="G23" s="340"/>
      <c r="H23" s="340"/>
      <c r="I23" s="340"/>
      <c r="J23" s="340"/>
      <c r="K23" s="340"/>
      <c r="L23" s="340"/>
      <c r="M23" s="344"/>
      <c r="N23" s="348"/>
      <c r="O23" s="344"/>
      <c r="P23" s="340"/>
      <c r="Q23" s="340"/>
      <c r="R23" s="340"/>
      <c r="S23" s="340"/>
      <c r="T23" s="340"/>
      <c r="U23" s="344"/>
      <c r="V23" s="341"/>
      <c r="W23" s="117"/>
      <c r="X23" s="117"/>
    </row>
    <row r="24" spans="1:24" s="7" customFormat="1" ht="21" customHeight="1">
      <c r="A24" s="370" t="s">
        <v>171</v>
      </c>
      <c r="B24" s="339"/>
      <c r="C24" s="357"/>
      <c r="D24" s="341"/>
      <c r="E24" s="340"/>
      <c r="F24" s="341"/>
      <c r="G24" s="340"/>
      <c r="H24" s="341"/>
      <c r="I24" s="340"/>
      <c r="J24" s="341"/>
      <c r="K24" s="341"/>
      <c r="L24" s="341"/>
      <c r="M24" s="341"/>
      <c r="N24" s="341"/>
      <c r="O24" s="341"/>
      <c r="P24" s="341"/>
      <c r="Q24" s="340"/>
      <c r="R24" s="341"/>
      <c r="S24" s="340"/>
      <c r="T24" s="341"/>
      <c r="U24" s="340"/>
      <c r="V24" s="341"/>
      <c r="W24" s="117"/>
      <c r="X24" s="117"/>
    </row>
    <row r="25" spans="1:24" s="7" customFormat="1" ht="21" customHeight="1">
      <c r="A25" s="371"/>
      <c r="B25" s="339" t="s">
        <v>90</v>
      </c>
      <c r="C25" s="357"/>
      <c r="D25" s="359">
        <v>0</v>
      </c>
      <c r="E25" s="351"/>
      <c r="F25" s="359">
        <v>0</v>
      </c>
      <c r="G25" s="351"/>
      <c r="H25" s="343">
        <v>0</v>
      </c>
      <c r="I25" s="351"/>
      <c r="J25" s="343">
        <v>0</v>
      </c>
      <c r="K25" s="359"/>
      <c r="L25" s="343">
        <v>0</v>
      </c>
      <c r="M25" s="361"/>
      <c r="N25" s="359">
        <v>0</v>
      </c>
      <c r="O25" s="350"/>
      <c r="P25" s="343">
        <v>0</v>
      </c>
      <c r="Q25" s="350"/>
      <c r="R25" s="343">
        <v>0</v>
      </c>
      <c r="S25" s="341"/>
      <c r="T25" s="361">
        <f>'[1]SE-62 (Separate)'!S25</f>
        <v>1643023.6</v>
      </c>
      <c r="U25" s="346"/>
      <c r="V25" s="372">
        <f t="shared" ref="V25:V26" si="1">SUM(D25:T25)</f>
        <v>1643023.6</v>
      </c>
      <c r="W25" s="120"/>
      <c r="X25" s="137"/>
    </row>
    <row r="26" spans="1:24" s="283" customFormat="1" ht="21" customHeight="1">
      <c r="A26" s="371"/>
      <c r="B26" s="339" t="s">
        <v>196</v>
      </c>
      <c r="C26" s="357"/>
      <c r="D26" s="356">
        <v>0</v>
      </c>
      <c r="E26" s="351"/>
      <c r="F26" s="356">
        <v>0</v>
      </c>
      <c r="G26" s="351"/>
      <c r="H26" s="352">
        <v>0</v>
      </c>
      <c r="I26" s="351"/>
      <c r="J26" s="352">
        <v>0</v>
      </c>
      <c r="K26" s="359"/>
      <c r="L26" s="352">
        <v>0</v>
      </c>
      <c r="M26" s="350"/>
      <c r="N26" s="356">
        <v>0</v>
      </c>
      <c r="O26" s="361"/>
      <c r="P26" s="356">
        <v>0</v>
      </c>
      <c r="Q26" s="361"/>
      <c r="R26" s="356">
        <v>0</v>
      </c>
      <c r="S26" s="340"/>
      <c r="T26" s="368">
        <f>'PL 6 Months'!I74</f>
        <v>-21736.799999999999</v>
      </c>
      <c r="U26" s="351"/>
      <c r="V26" s="373">
        <f t="shared" si="1"/>
        <v>-21736.799999999999</v>
      </c>
      <c r="W26" s="120"/>
      <c r="X26" s="137"/>
    </row>
    <row r="27" spans="1:24" s="7" customFormat="1" ht="21" customHeight="1">
      <c r="A27" s="370" t="s">
        <v>170</v>
      </c>
      <c r="B27" s="327"/>
      <c r="C27" s="357"/>
      <c r="D27" s="356">
        <f>SUM(D25:D26)</f>
        <v>0</v>
      </c>
      <c r="E27" s="343"/>
      <c r="F27" s="356">
        <f>SUM(F25:F26)</f>
        <v>0</v>
      </c>
      <c r="G27" s="343"/>
      <c r="H27" s="356">
        <f>SUM(H25:H26)</f>
        <v>0</v>
      </c>
      <c r="I27" s="343"/>
      <c r="J27" s="356">
        <f>SUM(J25:J26)</f>
        <v>0</v>
      </c>
      <c r="K27" s="343"/>
      <c r="L27" s="356">
        <f>SUM(L25:L26)</f>
        <v>0</v>
      </c>
      <c r="M27" s="343"/>
      <c r="N27" s="356">
        <f>SUM(N25:N26)</f>
        <v>0</v>
      </c>
      <c r="O27" s="343"/>
      <c r="P27" s="356">
        <f>SUM(P25:P26)</f>
        <v>0</v>
      </c>
      <c r="Q27" s="343"/>
      <c r="R27" s="356">
        <f>SUM(R25:R26)</f>
        <v>0</v>
      </c>
      <c r="S27" s="343"/>
      <c r="T27" s="362">
        <f>SUM(T25:T26)</f>
        <v>1621286.8</v>
      </c>
      <c r="U27" s="343"/>
      <c r="V27" s="362">
        <f>SUM(V25:V26)</f>
        <v>1621286.8</v>
      </c>
      <c r="W27" s="117"/>
      <c r="X27" s="138"/>
    </row>
    <row r="28" spans="1:24" s="7" customFormat="1" ht="21" customHeight="1">
      <c r="A28" s="327"/>
      <c r="B28" s="339"/>
      <c r="C28" s="357"/>
      <c r="D28" s="340"/>
      <c r="E28" s="351"/>
      <c r="F28" s="340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120"/>
      <c r="X28" s="120"/>
    </row>
    <row r="29" spans="1:24" s="7" customFormat="1" ht="20.100000000000001" customHeight="1" thickBot="1">
      <c r="A29" s="327" t="s">
        <v>273</v>
      </c>
      <c r="B29" s="339"/>
      <c r="C29" s="357"/>
      <c r="D29" s="363">
        <f>SUM(D12,D22,D27)</f>
        <v>4005048</v>
      </c>
      <c r="E29" s="374"/>
      <c r="F29" s="363">
        <f>SUM(F12,F22,F27)</f>
        <v>16094</v>
      </c>
      <c r="G29" s="374"/>
      <c r="H29" s="363">
        <f>SUM(H12,H22,H27)</f>
        <v>85805443</v>
      </c>
      <c r="I29" s="374"/>
      <c r="J29" s="363">
        <f>SUM(J12,J22,J27)</f>
        <v>36868</v>
      </c>
      <c r="K29" s="374"/>
      <c r="L29" s="363">
        <f>SUM(L12,L22,L27)</f>
        <v>89456</v>
      </c>
      <c r="M29" s="374"/>
      <c r="N29" s="363">
        <f>SUM(N12,N22,N27)</f>
        <v>119845</v>
      </c>
      <c r="O29" s="374"/>
      <c r="P29" s="363">
        <f>SUM(P12,P22,P27)</f>
        <v>411463</v>
      </c>
      <c r="Q29" s="374"/>
      <c r="R29" s="363">
        <f>SUM(R12,R22,R27)</f>
        <v>85000</v>
      </c>
      <c r="S29" s="374"/>
      <c r="T29" s="363">
        <f>SUM(T12,T22,T27)</f>
        <v>7438275.7999999998</v>
      </c>
      <c r="U29" s="374"/>
      <c r="V29" s="363">
        <f>SUM(V12,V22,V27)</f>
        <v>98007492.799999997</v>
      </c>
      <c r="W29" s="117"/>
      <c r="X29" s="139"/>
    </row>
    <row r="30" spans="1:24" s="212" customFormat="1" ht="20.100000000000001" customHeight="1" thickTop="1">
      <c r="A30" s="327"/>
      <c r="B30" s="339"/>
      <c r="C30" s="357"/>
      <c r="D30" s="341"/>
      <c r="E30" s="374"/>
      <c r="F30" s="341"/>
      <c r="G30" s="374"/>
      <c r="H30" s="341"/>
      <c r="I30" s="374"/>
      <c r="J30" s="341"/>
      <c r="K30" s="374"/>
      <c r="L30" s="341"/>
      <c r="M30" s="374"/>
      <c r="N30" s="341"/>
      <c r="O30" s="374"/>
      <c r="P30" s="341"/>
      <c r="Q30" s="374"/>
      <c r="R30" s="341"/>
      <c r="S30" s="374"/>
      <c r="T30" s="341"/>
      <c r="U30" s="374"/>
      <c r="V30" s="341"/>
      <c r="W30" s="117"/>
      <c r="X30" s="117"/>
    </row>
    <row r="31" spans="1:24" s="212" customFormat="1" ht="20.100000000000001" customHeight="1">
      <c r="A31" s="327"/>
      <c r="B31" s="339"/>
      <c r="C31" s="357"/>
      <c r="D31" s="341"/>
      <c r="E31" s="374"/>
      <c r="F31" s="341"/>
      <c r="G31" s="374"/>
      <c r="H31" s="341"/>
      <c r="I31" s="374"/>
      <c r="J31" s="341"/>
      <c r="K31" s="374"/>
      <c r="L31" s="341"/>
      <c r="M31" s="374"/>
      <c r="N31" s="341"/>
      <c r="O31" s="374"/>
      <c r="P31" s="341"/>
      <c r="Q31" s="374"/>
      <c r="R31" s="341"/>
      <c r="S31" s="374"/>
      <c r="T31" s="341"/>
      <c r="U31" s="374"/>
      <c r="V31" s="341"/>
      <c r="W31" s="117"/>
      <c r="X31" s="117"/>
    </row>
    <row r="32" spans="1:24" s="305" customFormat="1" ht="20.100000000000001" customHeight="1">
      <c r="A32" s="327"/>
      <c r="B32" s="339"/>
      <c r="C32" s="357"/>
      <c r="D32" s="341"/>
      <c r="E32" s="374"/>
      <c r="F32" s="341"/>
      <c r="G32" s="374"/>
      <c r="H32" s="341"/>
      <c r="I32" s="374"/>
      <c r="J32" s="341"/>
      <c r="K32" s="374"/>
      <c r="L32" s="341"/>
      <c r="M32" s="374"/>
      <c r="N32" s="341"/>
      <c r="O32" s="374"/>
      <c r="P32" s="341"/>
      <c r="Q32" s="374"/>
      <c r="R32" s="341"/>
      <c r="S32" s="374"/>
      <c r="T32" s="341"/>
      <c r="U32" s="374"/>
      <c r="V32" s="341"/>
      <c r="W32" s="117"/>
      <c r="X32" s="117"/>
    </row>
    <row r="33" spans="1:24" s="305" customFormat="1" ht="20.100000000000001" customHeight="1">
      <c r="A33" s="327"/>
      <c r="B33" s="339"/>
      <c r="C33" s="357"/>
      <c r="D33" s="341"/>
      <c r="E33" s="374"/>
      <c r="F33" s="341"/>
      <c r="G33" s="374"/>
      <c r="H33" s="341"/>
      <c r="I33" s="374"/>
      <c r="J33" s="341"/>
      <c r="K33" s="374"/>
      <c r="L33" s="341"/>
      <c r="M33" s="374"/>
      <c r="N33" s="341"/>
      <c r="O33" s="374"/>
      <c r="P33" s="341"/>
      <c r="Q33" s="374"/>
      <c r="R33" s="341"/>
      <c r="S33" s="374"/>
      <c r="T33" s="341"/>
      <c r="U33" s="374"/>
      <c r="V33" s="341"/>
      <c r="W33" s="117"/>
      <c r="X33" s="117"/>
    </row>
    <row r="34" spans="1:24" s="305" customFormat="1" ht="17.25" customHeight="1">
      <c r="A34" s="327"/>
      <c r="B34" s="339"/>
      <c r="C34" s="357"/>
      <c r="D34" s="341"/>
      <c r="E34" s="374"/>
      <c r="F34" s="341"/>
      <c r="G34" s="374"/>
      <c r="H34" s="341"/>
      <c r="I34" s="374"/>
      <c r="J34" s="341"/>
      <c r="K34" s="374"/>
      <c r="L34" s="341"/>
      <c r="M34" s="374"/>
      <c r="N34" s="341"/>
      <c r="O34" s="374"/>
      <c r="P34" s="341"/>
      <c r="Q34" s="374"/>
      <c r="R34" s="341"/>
      <c r="S34" s="374"/>
      <c r="T34" s="341"/>
      <c r="U34" s="374"/>
      <c r="V34" s="341"/>
      <c r="W34" s="117"/>
      <c r="X34" s="117"/>
    </row>
    <row r="35" spans="1:24" s="305" customFormat="1" ht="17.25" customHeight="1">
      <c r="A35" s="327"/>
      <c r="B35" s="339"/>
      <c r="C35" s="357"/>
      <c r="D35" s="341"/>
      <c r="E35" s="374"/>
      <c r="F35" s="341"/>
      <c r="G35" s="374"/>
      <c r="H35" s="341"/>
      <c r="I35" s="374"/>
      <c r="J35" s="341"/>
      <c r="K35" s="374"/>
      <c r="L35" s="341"/>
      <c r="M35" s="374"/>
      <c r="N35" s="341"/>
      <c r="O35" s="374"/>
      <c r="P35" s="341"/>
      <c r="Q35" s="374"/>
      <c r="R35" s="341"/>
      <c r="S35" s="374"/>
      <c r="T35" s="341"/>
      <c r="U35" s="374"/>
      <c r="V35" s="341"/>
      <c r="W35" s="117"/>
      <c r="X35" s="117"/>
    </row>
    <row r="36" spans="1:24" s="309" customFormat="1" ht="13.5" customHeight="1">
      <c r="A36" s="327"/>
      <c r="B36" s="339"/>
      <c r="C36" s="357"/>
      <c r="D36" s="341"/>
      <c r="E36" s="374"/>
      <c r="F36" s="341"/>
      <c r="G36" s="374"/>
      <c r="H36" s="341"/>
      <c r="I36" s="374"/>
      <c r="J36" s="341"/>
      <c r="K36" s="374"/>
      <c r="L36" s="341"/>
      <c r="M36" s="374"/>
      <c r="N36" s="341"/>
      <c r="O36" s="374"/>
      <c r="P36" s="341"/>
      <c r="Q36" s="374"/>
      <c r="R36" s="341"/>
      <c r="S36" s="374"/>
      <c r="T36" s="341"/>
      <c r="U36" s="374"/>
      <c r="V36" s="341"/>
      <c r="W36" s="117"/>
      <c r="X36" s="117"/>
    </row>
    <row r="37" spans="1:24" s="309" customFormat="1" ht="13.5" customHeight="1">
      <c r="A37" s="327"/>
      <c r="B37" s="339"/>
      <c r="C37" s="357"/>
      <c r="D37" s="341"/>
      <c r="E37" s="374"/>
      <c r="F37" s="341"/>
      <c r="G37" s="374"/>
      <c r="H37" s="341"/>
      <c r="I37" s="374"/>
      <c r="J37" s="341"/>
      <c r="K37" s="374"/>
      <c r="L37" s="341"/>
      <c r="M37" s="374"/>
      <c r="N37" s="341"/>
      <c r="O37" s="374"/>
      <c r="P37" s="341"/>
      <c r="Q37" s="374"/>
      <c r="R37" s="341"/>
      <c r="S37" s="374"/>
      <c r="T37" s="341"/>
      <c r="U37" s="374"/>
      <c r="V37" s="341"/>
      <c r="W37" s="117"/>
      <c r="X37" s="117"/>
    </row>
    <row r="38" spans="1:24" s="309" customFormat="1" ht="17.25" customHeight="1">
      <c r="A38" s="327"/>
      <c r="B38" s="339"/>
      <c r="C38" s="357"/>
      <c r="D38" s="341"/>
      <c r="E38" s="374"/>
      <c r="F38" s="341"/>
      <c r="G38" s="374"/>
      <c r="H38" s="341"/>
      <c r="I38" s="374"/>
      <c r="J38" s="341"/>
      <c r="K38" s="374"/>
      <c r="L38" s="341"/>
      <c r="M38" s="374"/>
      <c r="N38" s="341"/>
      <c r="O38" s="374"/>
      <c r="P38" s="341"/>
      <c r="Q38" s="374"/>
      <c r="R38" s="341"/>
      <c r="S38" s="374"/>
      <c r="T38" s="341"/>
      <c r="U38" s="374"/>
      <c r="V38" s="341"/>
      <c r="W38" s="117"/>
      <c r="X38" s="117"/>
    </row>
    <row r="39" spans="1:24" s="309" customFormat="1" ht="17.25" customHeight="1">
      <c r="A39" s="327"/>
      <c r="B39" s="339"/>
      <c r="C39" s="357"/>
      <c r="D39" s="341"/>
      <c r="E39" s="374"/>
      <c r="F39" s="341"/>
      <c r="G39" s="374"/>
      <c r="H39" s="341"/>
      <c r="I39" s="374"/>
      <c r="J39" s="341"/>
      <c r="K39" s="374"/>
      <c r="L39" s="341"/>
      <c r="M39" s="374"/>
      <c r="N39" s="341"/>
      <c r="O39" s="374"/>
      <c r="P39" s="341"/>
      <c r="Q39" s="374"/>
      <c r="R39" s="341"/>
      <c r="S39" s="374"/>
      <c r="T39" s="341"/>
      <c r="U39" s="374"/>
      <c r="V39" s="341"/>
      <c r="W39" s="117"/>
      <c r="X39" s="117"/>
    </row>
    <row r="40" spans="1:24" s="309" customFormat="1" ht="17.25" customHeight="1">
      <c r="A40" s="327"/>
      <c r="B40" s="339"/>
      <c r="C40" s="357"/>
      <c r="D40" s="341"/>
      <c r="E40" s="374"/>
      <c r="F40" s="341"/>
      <c r="G40" s="374"/>
      <c r="H40" s="341"/>
      <c r="I40" s="374"/>
      <c r="J40" s="341"/>
      <c r="K40" s="374"/>
      <c r="L40" s="341"/>
      <c r="M40" s="374"/>
      <c r="N40" s="341"/>
      <c r="O40" s="374"/>
      <c r="P40" s="341"/>
      <c r="Q40" s="374"/>
      <c r="R40" s="341"/>
      <c r="S40" s="374"/>
      <c r="T40" s="341"/>
      <c r="U40" s="374"/>
      <c r="V40" s="341"/>
      <c r="W40" s="117"/>
      <c r="X40" s="117"/>
    </row>
    <row r="41" spans="1:24" s="309" customFormat="1" ht="17.25" customHeight="1">
      <c r="A41" s="327"/>
      <c r="B41" s="339"/>
      <c r="C41" s="357"/>
      <c r="D41" s="341"/>
      <c r="E41" s="374"/>
      <c r="F41" s="341"/>
      <c r="G41" s="374"/>
      <c r="H41" s="341"/>
      <c r="I41" s="374"/>
      <c r="J41" s="341"/>
      <c r="K41" s="374"/>
      <c r="L41" s="341"/>
      <c r="M41" s="374"/>
      <c r="N41" s="341"/>
      <c r="O41" s="374"/>
      <c r="P41" s="341"/>
      <c r="Q41" s="374"/>
      <c r="R41" s="341"/>
      <c r="S41" s="374"/>
      <c r="T41" s="341"/>
      <c r="U41" s="374"/>
      <c r="V41" s="341"/>
      <c r="W41" s="117"/>
      <c r="X41" s="117"/>
    </row>
    <row r="42" spans="1:24" s="309" customFormat="1" ht="17.25" customHeight="1">
      <c r="A42" s="327"/>
      <c r="B42" s="339"/>
      <c r="C42" s="357"/>
      <c r="D42" s="341"/>
      <c r="E42" s="374"/>
      <c r="F42" s="341"/>
      <c r="G42" s="374"/>
      <c r="H42" s="341"/>
      <c r="I42" s="374"/>
      <c r="J42" s="341"/>
      <c r="K42" s="374"/>
      <c r="L42" s="341"/>
      <c r="M42" s="374"/>
      <c r="N42" s="341"/>
      <c r="O42" s="374"/>
      <c r="P42" s="341"/>
      <c r="Q42" s="374"/>
      <c r="R42" s="341"/>
      <c r="S42" s="374"/>
      <c r="T42" s="341"/>
      <c r="U42" s="374"/>
      <c r="V42" s="341"/>
      <c r="W42" s="117"/>
      <c r="X42" s="117"/>
    </row>
    <row r="43" spans="1:24" s="309" customFormat="1" ht="17.25" customHeight="1">
      <c r="A43" s="327"/>
      <c r="B43" s="339"/>
      <c r="C43" s="357"/>
      <c r="D43" s="341"/>
      <c r="E43" s="374"/>
      <c r="F43" s="341"/>
      <c r="G43" s="374"/>
      <c r="H43" s="341"/>
      <c r="I43" s="374"/>
      <c r="J43" s="341"/>
      <c r="K43" s="374"/>
      <c r="L43" s="341"/>
      <c r="M43" s="374"/>
      <c r="N43" s="341"/>
      <c r="O43" s="374"/>
      <c r="P43" s="341"/>
      <c r="Q43" s="374"/>
      <c r="R43" s="341"/>
      <c r="S43" s="374"/>
      <c r="T43" s="341"/>
      <c r="U43" s="374"/>
      <c r="V43" s="341"/>
      <c r="W43" s="117"/>
      <c r="X43" s="117"/>
    </row>
    <row r="44" spans="1:24" s="309" customFormat="1" ht="17.25" customHeight="1">
      <c r="A44" s="327"/>
      <c r="B44" s="339"/>
      <c r="C44" s="357"/>
      <c r="D44" s="341"/>
      <c r="E44" s="374"/>
      <c r="F44" s="341"/>
      <c r="G44" s="374"/>
      <c r="H44" s="341"/>
      <c r="I44" s="374"/>
      <c r="J44" s="341"/>
      <c r="K44" s="374"/>
      <c r="L44" s="341"/>
      <c r="M44" s="374"/>
      <c r="N44" s="341"/>
      <c r="O44" s="374"/>
      <c r="P44" s="341"/>
      <c r="Q44" s="374"/>
      <c r="R44" s="341"/>
      <c r="S44" s="374"/>
      <c r="T44" s="341"/>
      <c r="U44" s="374"/>
      <c r="V44" s="341"/>
      <c r="W44" s="117"/>
      <c r="X44" s="117"/>
    </row>
    <row r="45" spans="1:24" s="305" customFormat="1" ht="17.25" customHeight="1">
      <c r="A45" s="327"/>
      <c r="B45" s="339"/>
      <c r="C45" s="357"/>
      <c r="D45" s="341"/>
      <c r="E45" s="374"/>
      <c r="F45" s="341"/>
      <c r="G45" s="374"/>
      <c r="H45" s="341"/>
      <c r="I45" s="374"/>
      <c r="J45" s="341"/>
      <c r="K45" s="374"/>
      <c r="L45" s="341"/>
      <c r="M45" s="374"/>
      <c r="N45" s="341"/>
      <c r="O45" s="374"/>
      <c r="P45" s="341"/>
      <c r="Q45" s="374"/>
      <c r="R45" s="341"/>
      <c r="S45" s="374"/>
      <c r="T45" s="341"/>
      <c r="U45" s="374"/>
      <c r="V45" s="341"/>
      <c r="W45" s="117"/>
      <c r="X45" s="117"/>
    </row>
    <row r="46" spans="1:24" s="212" customFormat="1" ht="17.25" customHeight="1">
      <c r="A46" s="327"/>
      <c r="B46" s="339"/>
      <c r="C46" s="357"/>
      <c r="D46" s="341"/>
      <c r="E46" s="374"/>
      <c r="F46" s="341"/>
      <c r="G46" s="374"/>
      <c r="H46" s="341"/>
      <c r="I46" s="374"/>
      <c r="J46" s="341"/>
      <c r="K46" s="374"/>
      <c r="L46" s="341"/>
      <c r="M46" s="374"/>
      <c r="N46" s="341"/>
      <c r="O46" s="374"/>
      <c r="P46" s="341"/>
      <c r="Q46" s="374"/>
      <c r="R46" s="341"/>
      <c r="S46" s="374"/>
      <c r="T46" s="341"/>
      <c r="U46" s="374"/>
      <c r="V46" s="341"/>
      <c r="W46" s="117"/>
      <c r="X46" s="117"/>
    </row>
    <row r="47" spans="1:24" s="212" customFormat="1" ht="17.25" customHeight="1">
      <c r="A47" s="327"/>
      <c r="B47" s="339"/>
      <c r="C47" s="357"/>
      <c r="D47" s="341"/>
      <c r="E47" s="374"/>
      <c r="F47" s="341"/>
      <c r="G47" s="374"/>
      <c r="H47" s="341"/>
      <c r="I47" s="374"/>
      <c r="J47" s="341"/>
      <c r="K47" s="374"/>
      <c r="L47" s="341"/>
      <c r="M47" s="374"/>
      <c r="N47" s="341"/>
      <c r="O47" s="374"/>
      <c r="P47" s="341"/>
      <c r="Q47" s="374"/>
      <c r="R47" s="341"/>
      <c r="S47" s="374"/>
      <c r="T47" s="341"/>
      <c r="U47" s="374"/>
      <c r="V47" s="341"/>
      <c r="W47" s="117"/>
      <c r="X47" s="117"/>
    </row>
    <row r="48" spans="1:24" s="212" customFormat="1" ht="17.25" customHeight="1">
      <c r="A48" s="327"/>
      <c r="B48" s="339"/>
      <c r="C48" s="357"/>
      <c r="D48" s="341"/>
      <c r="E48" s="374"/>
      <c r="F48" s="341"/>
      <c r="G48" s="374"/>
      <c r="H48" s="341"/>
      <c r="I48" s="374"/>
      <c r="J48" s="341"/>
      <c r="K48" s="374"/>
      <c r="L48" s="341"/>
      <c r="M48" s="374"/>
      <c r="N48" s="341"/>
      <c r="O48" s="374"/>
      <c r="P48" s="341"/>
      <c r="Q48" s="374"/>
      <c r="R48" s="341"/>
      <c r="S48" s="374"/>
      <c r="T48" s="341"/>
      <c r="U48" s="374"/>
      <c r="V48" s="341"/>
      <c r="W48" s="117"/>
      <c r="X48" s="117"/>
    </row>
    <row r="49" spans="1:25" s="212" customFormat="1" ht="17.25" customHeight="1">
      <c r="A49" s="327"/>
      <c r="B49" s="339"/>
      <c r="C49" s="357"/>
      <c r="D49" s="341"/>
      <c r="E49" s="374"/>
      <c r="F49" s="341"/>
      <c r="G49" s="374"/>
      <c r="H49" s="341"/>
      <c r="I49" s="374"/>
      <c r="J49" s="341"/>
      <c r="K49" s="374"/>
      <c r="L49" s="341"/>
      <c r="M49" s="374"/>
      <c r="N49" s="341"/>
      <c r="O49" s="374"/>
      <c r="P49" s="341"/>
      <c r="Q49" s="374"/>
      <c r="R49" s="341"/>
      <c r="S49" s="374"/>
      <c r="T49" s="341"/>
      <c r="U49" s="374"/>
      <c r="V49" s="341"/>
      <c r="W49" s="117"/>
      <c r="X49" s="117"/>
    </row>
    <row r="50" spans="1:25" s="212" customFormat="1" ht="17.25" customHeight="1">
      <c r="A50" s="327"/>
      <c r="B50" s="339"/>
      <c r="C50" s="357"/>
      <c r="D50" s="341"/>
      <c r="E50" s="374"/>
      <c r="F50" s="341"/>
      <c r="G50" s="374"/>
      <c r="H50" s="341"/>
      <c r="I50" s="374"/>
      <c r="J50" s="341"/>
      <c r="K50" s="374"/>
      <c r="L50" s="341"/>
      <c r="M50" s="374"/>
      <c r="N50" s="341"/>
      <c r="O50" s="374"/>
      <c r="P50" s="341"/>
      <c r="Q50" s="374"/>
      <c r="R50" s="341"/>
      <c r="S50" s="374"/>
      <c r="T50" s="341"/>
      <c r="U50" s="374"/>
      <c r="V50" s="341"/>
      <c r="W50" s="117"/>
      <c r="X50" s="117"/>
    </row>
    <row r="51" spans="1:25" s="212" customFormat="1" ht="17.25" customHeight="1">
      <c r="A51" s="327"/>
      <c r="B51" s="339"/>
      <c r="C51" s="357"/>
      <c r="D51" s="341"/>
      <c r="E51" s="374"/>
      <c r="F51" s="341"/>
      <c r="G51" s="374"/>
      <c r="H51" s="341"/>
      <c r="I51" s="374"/>
      <c r="J51" s="341"/>
      <c r="K51" s="374"/>
      <c r="L51" s="341"/>
      <c r="M51" s="374"/>
      <c r="N51" s="341"/>
      <c r="O51" s="374"/>
      <c r="P51" s="341"/>
      <c r="Q51" s="374"/>
      <c r="R51" s="341"/>
      <c r="S51" s="374"/>
      <c r="T51" s="341"/>
      <c r="U51" s="374"/>
      <c r="V51" s="341"/>
      <c r="W51" s="117"/>
      <c r="X51" s="117"/>
    </row>
    <row r="52" spans="1:25" s="7" customFormat="1" ht="20.100000000000001" customHeight="1">
      <c r="A52" s="327"/>
      <c r="B52" s="339"/>
      <c r="C52" s="357"/>
      <c r="D52" s="375"/>
      <c r="E52" s="374"/>
      <c r="F52" s="375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4"/>
      <c r="R52" s="374"/>
      <c r="S52" s="374"/>
      <c r="T52" s="374"/>
      <c r="U52" s="374"/>
      <c r="V52" s="374"/>
      <c r="W52" s="121"/>
      <c r="X52" s="121"/>
      <c r="Y52" s="120"/>
    </row>
    <row r="53" spans="1:25" s="7" customFormat="1" ht="20.100000000000001" customHeight="1">
      <c r="A53" s="371" t="s">
        <v>82</v>
      </c>
      <c r="B53" s="339"/>
      <c r="C53" s="357"/>
      <c r="D53" s="375"/>
      <c r="E53" s="374"/>
      <c r="F53" s="375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121"/>
      <c r="X53" s="121"/>
      <c r="Y53" s="120"/>
    </row>
    <row r="54" spans="1:25" s="7" customFormat="1" ht="20.100000000000001" customHeight="1">
      <c r="A54" s="371"/>
      <c r="B54" s="339"/>
      <c r="C54" s="357"/>
      <c r="D54" s="375"/>
      <c r="E54" s="374"/>
      <c r="F54" s="375"/>
      <c r="G54" s="374"/>
      <c r="H54" s="374"/>
      <c r="I54" s="374"/>
      <c r="J54" s="374"/>
      <c r="K54" s="374"/>
      <c r="L54" s="374"/>
      <c r="M54" s="374"/>
      <c r="N54" s="374"/>
      <c r="O54" s="374"/>
      <c r="P54" s="374"/>
      <c r="Q54" s="374"/>
      <c r="R54" s="374"/>
      <c r="S54" s="374"/>
      <c r="T54" s="374"/>
      <c r="U54" s="374"/>
      <c r="V54" s="374"/>
      <c r="W54" s="121"/>
      <c r="X54" s="121"/>
      <c r="Y54" s="120"/>
    </row>
    <row r="55" spans="1:25" s="7" customFormat="1" ht="20.100000000000001" customHeight="1">
      <c r="A55" s="422">
        <v>11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  <c r="L55" s="422"/>
      <c r="M55" s="422"/>
      <c r="N55" s="422"/>
      <c r="O55" s="422"/>
      <c r="P55" s="422"/>
      <c r="Q55" s="422"/>
      <c r="R55" s="422"/>
      <c r="S55" s="422"/>
      <c r="T55" s="422"/>
      <c r="U55" s="422"/>
      <c r="V55" s="422"/>
      <c r="W55" s="123"/>
      <c r="X55" s="123"/>
      <c r="Y55" s="123"/>
    </row>
    <row r="56" spans="1:25" ht="20.100000000000001" customHeight="1">
      <c r="A56" s="376"/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</row>
    <row r="57" spans="1:25" ht="20.100000000000001" customHeight="1">
      <c r="A57" s="376"/>
      <c r="B57" s="376"/>
      <c r="C57" s="376"/>
      <c r="D57" s="376"/>
      <c r="E57" s="376"/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</row>
    <row r="58" spans="1:25" ht="20.100000000000001" customHeight="1"/>
    <row r="59" spans="1:25" ht="20.100000000000001" customHeight="1"/>
    <row r="60" spans="1:25" ht="20.100000000000001" customHeight="1"/>
    <row r="61" spans="1:25" ht="20.100000000000001" customHeight="1"/>
    <row r="62" spans="1:25" ht="20.100000000000001" customHeight="1"/>
    <row r="63" spans="1:25" ht="20.100000000000001" customHeight="1"/>
    <row r="64" spans="1:25" ht="20.100000000000001" customHeight="1"/>
    <row r="65" ht="20.100000000000001" customHeight="1"/>
    <row r="66" ht="20.100000000000001" customHeight="1"/>
  </sheetData>
  <mergeCells count="8">
    <mergeCell ref="A55:V55"/>
    <mergeCell ref="C6:V6"/>
    <mergeCell ref="H7:L7"/>
    <mergeCell ref="P7:T7"/>
    <mergeCell ref="A1:Y1"/>
    <mergeCell ref="A2:Y2"/>
    <mergeCell ref="A3:Y3"/>
    <mergeCell ref="A4:Y4"/>
  </mergeCells>
  <pageMargins left="0.4" right="0.24" top="0.8" bottom="0.4" header="0.5" footer="0.25"/>
  <pageSetup paperSize="9" scale="52" firstPageNumber="3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5"/>
  <sheetViews>
    <sheetView view="pageBreakPreview" topLeftCell="A49" zoomScale="95" zoomScaleNormal="85" zoomScaleSheetLayoutView="95" workbookViewId="0">
      <selection activeCell="A58" sqref="A58:AI58"/>
    </sheetView>
  </sheetViews>
  <sheetFormatPr defaultColWidth="8.85546875" defaultRowHeight="18.95" customHeight="1"/>
  <cols>
    <col min="1" max="1" width="54" style="1" customWidth="1"/>
    <col min="2" max="2" width="6.140625" style="1" customWidth="1"/>
    <col min="3" max="3" width="13.85546875" style="1" customWidth="1"/>
    <col min="4" max="4" width="1.85546875" style="1" customWidth="1"/>
    <col min="5" max="5" width="13.85546875" style="1" customWidth="1"/>
    <col min="6" max="6" width="2.5703125" style="1" customWidth="1"/>
    <col min="7" max="7" width="14.85546875" style="1" customWidth="1"/>
    <col min="8" max="8" width="1.85546875" style="1" customWidth="1"/>
    <col min="9" max="9" width="14.85546875" style="1" customWidth="1"/>
    <col min="10" max="242" width="8.85546875" style="1"/>
    <col min="243" max="243" width="58.5703125" style="1" customWidth="1"/>
    <col min="244" max="244" width="5.85546875" style="1" bestFit="1" customWidth="1"/>
    <col min="245" max="245" width="13.5703125" style="1" customWidth="1"/>
    <col min="246" max="246" width="1.85546875" style="1" customWidth="1"/>
    <col min="247" max="247" width="12" style="1" customWidth="1"/>
    <col min="248" max="248" width="2" style="1" customWidth="1"/>
    <col min="249" max="249" width="13.5703125" style="1" customWidth="1"/>
    <col min="250" max="250" width="1.85546875" style="1" customWidth="1"/>
    <col min="251" max="251" width="12" style="1" customWidth="1"/>
    <col min="252" max="252" width="0.5703125" style="1" customWidth="1"/>
    <col min="253" max="498" width="8.85546875" style="1"/>
    <col min="499" max="499" width="58.5703125" style="1" customWidth="1"/>
    <col min="500" max="500" width="5.85546875" style="1" bestFit="1" customWidth="1"/>
    <col min="501" max="501" width="13.5703125" style="1" customWidth="1"/>
    <col min="502" max="502" width="1.85546875" style="1" customWidth="1"/>
    <col min="503" max="503" width="12" style="1" customWidth="1"/>
    <col min="504" max="504" width="2" style="1" customWidth="1"/>
    <col min="505" max="505" width="13.5703125" style="1" customWidth="1"/>
    <col min="506" max="506" width="1.85546875" style="1" customWidth="1"/>
    <col min="507" max="507" width="12" style="1" customWidth="1"/>
    <col min="508" max="508" width="0.5703125" style="1" customWidth="1"/>
    <col min="509" max="754" width="8.85546875" style="1"/>
    <col min="755" max="755" width="58.5703125" style="1" customWidth="1"/>
    <col min="756" max="756" width="5.85546875" style="1" bestFit="1" customWidth="1"/>
    <col min="757" max="757" width="13.5703125" style="1" customWidth="1"/>
    <col min="758" max="758" width="1.85546875" style="1" customWidth="1"/>
    <col min="759" max="759" width="12" style="1" customWidth="1"/>
    <col min="760" max="760" width="2" style="1" customWidth="1"/>
    <col min="761" max="761" width="13.5703125" style="1" customWidth="1"/>
    <col min="762" max="762" width="1.85546875" style="1" customWidth="1"/>
    <col min="763" max="763" width="12" style="1" customWidth="1"/>
    <col min="764" max="764" width="0.5703125" style="1" customWidth="1"/>
    <col min="765" max="1010" width="8.85546875" style="1"/>
    <col min="1011" max="1011" width="58.5703125" style="1" customWidth="1"/>
    <col min="1012" max="1012" width="5.85546875" style="1" bestFit="1" customWidth="1"/>
    <col min="1013" max="1013" width="13.5703125" style="1" customWidth="1"/>
    <col min="1014" max="1014" width="1.85546875" style="1" customWidth="1"/>
    <col min="1015" max="1015" width="12" style="1" customWidth="1"/>
    <col min="1016" max="1016" width="2" style="1" customWidth="1"/>
    <col min="1017" max="1017" width="13.5703125" style="1" customWidth="1"/>
    <col min="1018" max="1018" width="1.85546875" style="1" customWidth="1"/>
    <col min="1019" max="1019" width="12" style="1" customWidth="1"/>
    <col min="1020" max="1020" width="0.5703125" style="1" customWidth="1"/>
    <col min="1021" max="1266" width="8.85546875" style="1"/>
    <col min="1267" max="1267" width="58.5703125" style="1" customWidth="1"/>
    <col min="1268" max="1268" width="5.85546875" style="1" bestFit="1" customWidth="1"/>
    <col min="1269" max="1269" width="13.5703125" style="1" customWidth="1"/>
    <col min="1270" max="1270" width="1.85546875" style="1" customWidth="1"/>
    <col min="1271" max="1271" width="12" style="1" customWidth="1"/>
    <col min="1272" max="1272" width="2" style="1" customWidth="1"/>
    <col min="1273" max="1273" width="13.5703125" style="1" customWidth="1"/>
    <col min="1274" max="1274" width="1.85546875" style="1" customWidth="1"/>
    <col min="1275" max="1275" width="12" style="1" customWidth="1"/>
    <col min="1276" max="1276" width="0.5703125" style="1" customWidth="1"/>
    <col min="1277" max="1522" width="8.85546875" style="1"/>
    <col min="1523" max="1523" width="58.5703125" style="1" customWidth="1"/>
    <col min="1524" max="1524" width="5.85546875" style="1" bestFit="1" customWidth="1"/>
    <col min="1525" max="1525" width="13.5703125" style="1" customWidth="1"/>
    <col min="1526" max="1526" width="1.85546875" style="1" customWidth="1"/>
    <col min="1527" max="1527" width="12" style="1" customWidth="1"/>
    <col min="1528" max="1528" width="2" style="1" customWidth="1"/>
    <col min="1529" max="1529" width="13.5703125" style="1" customWidth="1"/>
    <col min="1530" max="1530" width="1.85546875" style="1" customWidth="1"/>
    <col min="1531" max="1531" width="12" style="1" customWidth="1"/>
    <col min="1532" max="1532" width="0.5703125" style="1" customWidth="1"/>
    <col min="1533" max="1778" width="8.85546875" style="1"/>
    <col min="1779" max="1779" width="58.5703125" style="1" customWidth="1"/>
    <col min="1780" max="1780" width="5.85546875" style="1" bestFit="1" customWidth="1"/>
    <col min="1781" max="1781" width="13.5703125" style="1" customWidth="1"/>
    <col min="1782" max="1782" width="1.85546875" style="1" customWidth="1"/>
    <col min="1783" max="1783" width="12" style="1" customWidth="1"/>
    <col min="1784" max="1784" width="2" style="1" customWidth="1"/>
    <col min="1785" max="1785" width="13.5703125" style="1" customWidth="1"/>
    <col min="1786" max="1786" width="1.85546875" style="1" customWidth="1"/>
    <col min="1787" max="1787" width="12" style="1" customWidth="1"/>
    <col min="1788" max="1788" width="0.5703125" style="1" customWidth="1"/>
    <col min="1789" max="2034" width="8.85546875" style="1"/>
    <col min="2035" max="2035" width="58.5703125" style="1" customWidth="1"/>
    <col min="2036" max="2036" width="5.85546875" style="1" bestFit="1" customWidth="1"/>
    <col min="2037" max="2037" width="13.5703125" style="1" customWidth="1"/>
    <col min="2038" max="2038" width="1.85546875" style="1" customWidth="1"/>
    <col min="2039" max="2039" width="12" style="1" customWidth="1"/>
    <col min="2040" max="2040" width="2" style="1" customWidth="1"/>
    <col min="2041" max="2041" width="13.5703125" style="1" customWidth="1"/>
    <col min="2042" max="2042" width="1.85546875" style="1" customWidth="1"/>
    <col min="2043" max="2043" width="12" style="1" customWidth="1"/>
    <col min="2044" max="2044" width="0.5703125" style="1" customWidth="1"/>
    <col min="2045" max="2290" width="8.85546875" style="1"/>
    <col min="2291" max="2291" width="58.5703125" style="1" customWidth="1"/>
    <col min="2292" max="2292" width="5.85546875" style="1" bestFit="1" customWidth="1"/>
    <col min="2293" max="2293" width="13.5703125" style="1" customWidth="1"/>
    <col min="2294" max="2294" width="1.85546875" style="1" customWidth="1"/>
    <col min="2295" max="2295" width="12" style="1" customWidth="1"/>
    <col min="2296" max="2296" width="2" style="1" customWidth="1"/>
    <col min="2297" max="2297" width="13.5703125" style="1" customWidth="1"/>
    <col min="2298" max="2298" width="1.85546875" style="1" customWidth="1"/>
    <col min="2299" max="2299" width="12" style="1" customWidth="1"/>
    <col min="2300" max="2300" width="0.5703125" style="1" customWidth="1"/>
    <col min="2301" max="2546" width="8.85546875" style="1"/>
    <col min="2547" max="2547" width="58.5703125" style="1" customWidth="1"/>
    <col min="2548" max="2548" width="5.85546875" style="1" bestFit="1" customWidth="1"/>
    <col min="2549" max="2549" width="13.5703125" style="1" customWidth="1"/>
    <col min="2550" max="2550" width="1.85546875" style="1" customWidth="1"/>
    <col min="2551" max="2551" width="12" style="1" customWidth="1"/>
    <col min="2552" max="2552" width="2" style="1" customWidth="1"/>
    <col min="2553" max="2553" width="13.5703125" style="1" customWidth="1"/>
    <col min="2554" max="2554" width="1.85546875" style="1" customWidth="1"/>
    <col min="2555" max="2555" width="12" style="1" customWidth="1"/>
    <col min="2556" max="2556" width="0.5703125" style="1" customWidth="1"/>
    <col min="2557" max="2802" width="8.85546875" style="1"/>
    <col min="2803" max="2803" width="58.5703125" style="1" customWidth="1"/>
    <col min="2804" max="2804" width="5.85546875" style="1" bestFit="1" customWidth="1"/>
    <col min="2805" max="2805" width="13.5703125" style="1" customWidth="1"/>
    <col min="2806" max="2806" width="1.85546875" style="1" customWidth="1"/>
    <col min="2807" max="2807" width="12" style="1" customWidth="1"/>
    <col min="2808" max="2808" width="2" style="1" customWidth="1"/>
    <col min="2809" max="2809" width="13.5703125" style="1" customWidth="1"/>
    <col min="2810" max="2810" width="1.85546875" style="1" customWidth="1"/>
    <col min="2811" max="2811" width="12" style="1" customWidth="1"/>
    <col min="2812" max="2812" width="0.5703125" style="1" customWidth="1"/>
    <col min="2813" max="3058" width="8.85546875" style="1"/>
    <col min="3059" max="3059" width="58.5703125" style="1" customWidth="1"/>
    <col min="3060" max="3060" width="5.85546875" style="1" bestFit="1" customWidth="1"/>
    <col min="3061" max="3061" width="13.5703125" style="1" customWidth="1"/>
    <col min="3062" max="3062" width="1.85546875" style="1" customWidth="1"/>
    <col min="3063" max="3063" width="12" style="1" customWidth="1"/>
    <col min="3064" max="3064" width="2" style="1" customWidth="1"/>
    <col min="3065" max="3065" width="13.5703125" style="1" customWidth="1"/>
    <col min="3066" max="3066" width="1.85546875" style="1" customWidth="1"/>
    <col min="3067" max="3067" width="12" style="1" customWidth="1"/>
    <col min="3068" max="3068" width="0.5703125" style="1" customWidth="1"/>
    <col min="3069" max="3314" width="8.85546875" style="1"/>
    <col min="3315" max="3315" width="58.5703125" style="1" customWidth="1"/>
    <col min="3316" max="3316" width="5.85546875" style="1" bestFit="1" customWidth="1"/>
    <col min="3317" max="3317" width="13.5703125" style="1" customWidth="1"/>
    <col min="3318" max="3318" width="1.85546875" style="1" customWidth="1"/>
    <col min="3319" max="3319" width="12" style="1" customWidth="1"/>
    <col min="3320" max="3320" width="2" style="1" customWidth="1"/>
    <col min="3321" max="3321" width="13.5703125" style="1" customWidth="1"/>
    <col min="3322" max="3322" width="1.85546875" style="1" customWidth="1"/>
    <col min="3323" max="3323" width="12" style="1" customWidth="1"/>
    <col min="3324" max="3324" width="0.5703125" style="1" customWidth="1"/>
    <col min="3325" max="3570" width="8.85546875" style="1"/>
    <col min="3571" max="3571" width="58.5703125" style="1" customWidth="1"/>
    <col min="3572" max="3572" width="5.85546875" style="1" bestFit="1" customWidth="1"/>
    <col min="3573" max="3573" width="13.5703125" style="1" customWidth="1"/>
    <col min="3574" max="3574" width="1.85546875" style="1" customWidth="1"/>
    <col min="3575" max="3575" width="12" style="1" customWidth="1"/>
    <col min="3576" max="3576" width="2" style="1" customWidth="1"/>
    <col min="3577" max="3577" width="13.5703125" style="1" customWidth="1"/>
    <col min="3578" max="3578" width="1.85546875" style="1" customWidth="1"/>
    <col min="3579" max="3579" width="12" style="1" customWidth="1"/>
    <col min="3580" max="3580" width="0.5703125" style="1" customWidth="1"/>
    <col min="3581" max="3826" width="8.85546875" style="1"/>
    <col min="3827" max="3827" width="58.5703125" style="1" customWidth="1"/>
    <col min="3828" max="3828" width="5.85546875" style="1" bestFit="1" customWidth="1"/>
    <col min="3829" max="3829" width="13.5703125" style="1" customWidth="1"/>
    <col min="3830" max="3830" width="1.85546875" style="1" customWidth="1"/>
    <col min="3831" max="3831" width="12" style="1" customWidth="1"/>
    <col min="3832" max="3832" width="2" style="1" customWidth="1"/>
    <col min="3833" max="3833" width="13.5703125" style="1" customWidth="1"/>
    <col min="3834" max="3834" width="1.85546875" style="1" customWidth="1"/>
    <col min="3835" max="3835" width="12" style="1" customWidth="1"/>
    <col min="3836" max="3836" width="0.5703125" style="1" customWidth="1"/>
    <col min="3837" max="4082" width="8.85546875" style="1"/>
    <col min="4083" max="4083" width="58.5703125" style="1" customWidth="1"/>
    <col min="4084" max="4084" width="5.85546875" style="1" bestFit="1" customWidth="1"/>
    <col min="4085" max="4085" width="13.5703125" style="1" customWidth="1"/>
    <col min="4086" max="4086" width="1.85546875" style="1" customWidth="1"/>
    <col min="4087" max="4087" width="12" style="1" customWidth="1"/>
    <col min="4088" max="4088" width="2" style="1" customWidth="1"/>
    <col min="4089" max="4089" width="13.5703125" style="1" customWidth="1"/>
    <col min="4090" max="4090" width="1.85546875" style="1" customWidth="1"/>
    <col min="4091" max="4091" width="12" style="1" customWidth="1"/>
    <col min="4092" max="4092" width="0.5703125" style="1" customWidth="1"/>
    <col min="4093" max="4338" width="8.85546875" style="1"/>
    <col min="4339" max="4339" width="58.5703125" style="1" customWidth="1"/>
    <col min="4340" max="4340" width="5.85546875" style="1" bestFit="1" customWidth="1"/>
    <col min="4341" max="4341" width="13.5703125" style="1" customWidth="1"/>
    <col min="4342" max="4342" width="1.85546875" style="1" customWidth="1"/>
    <col min="4343" max="4343" width="12" style="1" customWidth="1"/>
    <col min="4344" max="4344" width="2" style="1" customWidth="1"/>
    <col min="4345" max="4345" width="13.5703125" style="1" customWidth="1"/>
    <col min="4346" max="4346" width="1.85546875" style="1" customWidth="1"/>
    <col min="4347" max="4347" width="12" style="1" customWidth="1"/>
    <col min="4348" max="4348" width="0.5703125" style="1" customWidth="1"/>
    <col min="4349" max="4594" width="8.85546875" style="1"/>
    <col min="4595" max="4595" width="58.5703125" style="1" customWidth="1"/>
    <col min="4596" max="4596" width="5.85546875" style="1" bestFit="1" customWidth="1"/>
    <col min="4597" max="4597" width="13.5703125" style="1" customWidth="1"/>
    <col min="4598" max="4598" width="1.85546875" style="1" customWidth="1"/>
    <col min="4599" max="4599" width="12" style="1" customWidth="1"/>
    <col min="4600" max="4600" width="2" style="1" customWidth="1"/>
    <col min="4601" max="4601" width="13.5703125" style="1" customWidth="1"/>
    <col min="4602" max="4602" width="1.85546875" style="1" customWidth="1"/>
    <col min="4603" max="4603" width="12" style="1" customWidth="1"/>
    <col min="4604" max="4604" width="0.5703125" style="1" customWidth="1"/>
    <col min="4605" max="4850" width="8.85546875" style="1"/>
    <col min="4851" max="4851" width="58.5703125" style="1" customWidth="1"/>
    <col min="4852" max="4852" width="5.85546875" style="1" bestFit="1" customWidth="1"/>
    <col min="4853" max="4853" width="13.5703125" style="1" customWidth="1"/>
    <col min="4854" max="4854" width="1.85546875" style="1" customWidth="1"/>
    <col min="4855" max="4855" width="12" style="1" customWidth="1"/>
    <col min="4856" max="4856" width="2" style="1" customWidth="1"/>
    <col min="4857" max="4857" width="13.5703125" style="1" customWidth="1"/>
    <col min="4858" max="4858" width="1.85546875" style="1" customWidth="1"/>
    <col min="4859" max="4859" width="12" style="1" customWidth="1"/>
    <col min="4860" max="4860" width="0.5703125" style="1" customWidth="1"/>
    <col min="4861" max="5106" width="8.85546875" style="1"/>
    <col min="5107" max="5107" width="58.5703125" style="1" customWidth="1"/>
    <col min="5108" max="5108" width="5.85546875" style="1" bestFit="1" customWidth="1"/>
    <col min="5109" max="5109" width="13.5703125" style="1" customWidth="1"/>
    <col min="5110" max="5110" width="1.85546875" style="1" customWidth="1"/>
    <col min="5111" max="5111" width="12" style="1" customWidth="1"/>
    <col min="5112" max="5112" width="2" style="1" customWidth="1"/>
    <col min="5113" max="5113" width="13.5703125" style="1" customWidth="1"/>
    <col min="5114" max="5114" width="1.85546875" style="1" customWidth="1"/>
    <col min="5115" max="5115" width="12" style="1" customWidth="1"/>
    <col min="5116" max="5116" width="0.5703125" style="1" customWidth="1"/>
    <col min="5117" max="5362" width="8.85546875" style="1"/>
    <col min="5363" max="5363" width="58.5703125" style="1" customWidth="1"/>
    <col min="5364" max="5364" width="5.85546875" style="1" bestFit="1" customWidth="1"/>
    <col min="5365" max="5365" width="13.5703125" style="1" customWidth="1"/>
    <col min="5366" max="5366" width="1.85546875" style="1" customWidth="1"/>
    <col min="5367" max="5367" width="12" style="1" customWidth="1"/>
    <col min="5368" max="5368" width="2" style="1" customWidth="1"/>
    <col min="5369" max="5369" width="13.5703125" style="1" customWidth="1"/>
    <col min="5370" max="5370" width="1.85546875" style="1" customWidth="1"/>
    <col min="5371" max="5371" width="12" style="1" customWidth="1"/>
    <col min="5372" max="5372" width="0.5703125" style="1" customWidth="1"/>
    <col min="5373" max="5618" width="8.85546875" style="1"/>
    <col min="5619" max="5619" width="58.5703125" style="1" customWidth="1"/>
    <col min="5620" max="5620" width="5.85546875" style="1" bestFit="1" customWidth="1"/>
    <col min="5621" max="5621" width="13.5703125" style="1" customWidth="1"/>
    <col min="5622" max="5622" width="1.85546875" style="1" customWidth="1"/>
    <col min="5623" max="5623" width="12" style="1" customWidth="1"/>
    <col min="5624" max="5624" width="2" style="1" customWidth="1"/>
    <col min="5625" max="5625" width="13.5703125" style="1" customWidth="1"/>
    <col min="5626" max="5626" width="1.85546875" style="1" customWidth="1"/>
    <col min="5627" max="5627" width="12" style="1" customWidth="1"/>
    <col min="5628" max="5628" width="0.5703125" style="1" customWidth="1"/>
    <col min="5629" max="5874" width="8.85546875" style="1"/>
    <col min="5875" max="5875" width="58.5703125" style="1" customWidth="1"/>
    <col min="5876" max="5876" width="5.85546875" style="1" bestFit="1" customWidth="1"/>
    <col min="5877" max="5877" width="13.5703125" style="1" customWidth="1"/>
    <col min="5878" max="5878" width="1.85546875" style="1" customWidth="1"/>
    <col min="5879" max="5879" width="12" style="1" customWidth="1"/>
    <col min="5880" max="5880" width="2" style="1" customWidth="1"/>
    <col min="5881" max="5881" width="13.5703125" style="1" customWidth="1"/>
    <col min="5882" max="5882" width="1.85546875" style="1" customWidth="1"/>
    <col min="5883" max="5883" width="12" style="1" customWidth="1"/>
    <col min="5884" max="5884" width="0.5703125" style="1" customWidth="1"/>
    <col min="5885" max="6130" width="8.85546875" style="1"/>
    <col min="6131" max="6131" width="58.5703125" style="1" customWidth="1"/>
    <col min="6132" max="6132" width="5.85546875" style="1" bestFit="1" customWidth="1"/>
    <col min="6133" max="6133" width="13.5703125" style="1" customWidth="1"/>
    <col min="6134" max="6134" width="1.85546875" style="1" customWidth="1"/>
    <col min="6135" max="6135" width="12" style="1" customWidth="1"/>
    <col min="6136" max="6136" width="2" style="1" customWidth="1"/>
    <col min="6137" max="6137" width="13.5703125" style="1" customWidth="1"/>
    <col min="6138" max="6138" width="1.85546875" style="1" customWidth="1"/>
    <col min="6139" max="6139" width="12" style="1" customWidth="1"/>
    <col min="6140" max="6140" width="0.5703125" style="1" customWidth="1"/>
    <col min="6141" max="6386" width="8.85546875" style="1"/>
    <col min="6387" max="6387" width="58.5703125" style="1" customWidth="1"/>
    <col min="6388" max="6388" width="5.85546875" style="1" bestFit="1" customWidth="1"/>
    <col min="6389" max="6389" width="13.5703125" style="1" customWidth="1"/>
    <col min="6390" max="6390" width="1.85546875" style="1" customWidth="1"/>
    <col min="6391" max="6391" width="12" style="1" customWidth="1"/>
    <col min="6392" max="6392" width="2" style="1" customWidth="1"/>
    <col min="6393" max="6393" width="13.5703125" style="1" customWidth="1"/>
    <col min="6394" max="6394" width="1.85546875" style="1" customWidth="1"/>
    <col min="6395" max="6395" width="12" style="1" customWidth="1"/>
    <col min="6396" max="6396" width="0.5703125" style="1" customWidth="1"/>
    <col min="6397" max="6642" width="8.85546875" style="1"/>
    <col min="6643" max="6643" width="58.5703125" style="1" customWidth="1"/>
    <col min="6644" max="6644" width="5.85546875" style="1" bestFit="1" customWidth="1"/>
    <col min="6645" max="6645" width="13.5703125" style="1" customWidth="1"/>
    <col min="6646" max="6646" width="1.85546875" style="1" customWidth="1"/>
    <col min="6647" max="6647" width="12" style="1" customWidth="1"/>
    <col min="6648" max="6648" width="2" style="1" customWidth="1"/>
    <col min="6649" max="6649" width="13.5703125" style="1" customWidth="1"/>
    <col min="6650" max="6650" width="1.85546875" style="1" customWidth="1"/>
    <col min="6651" max="6651" width="12" style="1" customWidth="1"/>
    <col min="6652" max="6652" width="0.5703125" style="1" customWidth="1"/>
    <col min="6653" max="6898" width="8.85546875" style="1"/>
    <col min="6899" max="6899" width="58.5703125" style="1" customWidth="1"/>
    <col min="6900" max="6900" width="5.85546875" style="1" bestFit="1" customWidth="1"/>
    <col min="6901" max="6901" width="13.5703125" style="1" customWidth="1"/>
    <col min="6902" max="6902" width="1.85546875" style="1" customWidth="1"/>
    <col min="6903" max="6903" width="12" style="1" customWidth="1"/>
    <col min="6904" max="6904" width="2" style="1" customWidth="1"/>
    <col min="6905" max="6905" width="13.5703125" style="1" customWidth="1"/>
    <col min="6906" max="6906" width="1.85546875" style="1" customWidth="1"/>
    <col min="6907" max="6907" width="12" style="1" customWidth="1"/>
    <col min="6908" max="6908" width="0.5703125" style="1" customWidth="1"/>
    <col min="6909" max="7154" width="8.85546875" style="1"/>
    <col min="7155" max="7155" width="58.5703125" style="1" customWidth="1"/>
    <col min="7156" max="7156" width="5.85546875" style="1" bestFit="1" customWidth="1"/>
    <col min="7157" max="7157" width="13.5703125" style="1" customWidth="1"/>
    <col min="7158" max="7158" width="1.85546875" style="1" customWidth="1"/>
    <col min="7159" max="7159" width="12" style="1" customWidth="1"/>
    <col min="7160" max="7160" width="2" style="1" customWidth="1"/>
    <col min="7161" max="7161" width="13.5703125" style="1" customWidth="1"/>
    <col min="7162" max="7162" width="1.85546875" style="1" customWidth="1"/>
    <col min="7163" max="7163" width="12" style="1" customWidth="1"/>
    <col min="7164" max="7164" width="0.5703125" style="1" customWidth="1"/>
    <col min="7165" max="7410" width="8.85546875" style="1"/>
    <col min="7411" max="7411" width="58.5703125" style="1" customWidth="1"/>
    <col min="7412" max="7412" width="5.85546875" style="1" bestFit="1" customWidth="1"/>
    <col min="7413" max="7413" width="13.5703125" style="1" customWidth="1"/>
    <col min="7414" max="7414" width="1.85546875" style="1" customWidth="1"/>
    <col min="7415" max="7415" width="12" style="1" customWidth="1"/>
    <col min="7416" max="7416" width="2" style="1" customWidth="1"/>
    <col min="7417" max="7417" width="13.5703125" style="1" customWidth="1"/>
    <col min="7418" max="7418" width="1.85546875" style="1" customWidth="1"/>
    <col min="7419" max="7419" width="12" style="1" customWidth="1"/>
    <col min="7420" max="7420" width="0.5703125" style="1" customWidth="1"/>
    <col min="7421" max="7666" width="8.85546875" style="1"/>
    <col min="7667" max="7667" width="58.5703125" style="1" customWidth="1"/>
    <col min="7668" max="7668" width="5.85546875" style="1" bestFit="1" customWidth="1"/>
    <col min="7669" max="7669" width="13.5703125" style="1" customWidth="1"/>
    <col min="7670" max="7670" width="1.85546875" style="1" customWidth="1"/>
    <col min="7671" max="7671" width="12" style="1" customWidth="1"/>
    <col min="7672" max="7672" width="2" style="1" customWidth="1"/>
    <col min="7673" max="7673" width="13.5703125" style="1" customWidth="1"/>
    <col min="7674" max="7674" width="1.85546875" style="1" customWidth="1"/>
    <col min="7675" max="7675" width="12" style="1" customWidth="1"/>
    <col min="7676" max="7676" width="0.5703125" style="1" customWidth="1"/>
    <col min="7677" max="7922" width="8.85546875" style="1"/>
    <col min="7923" max="7923" width="58.5703125" style="1" customWidth="1"/>
    <col min="7924" max="7924" width="5.85546875" style="1" bestFit="1" customWidth="1"/>
    <col min="7925" max="7925" width="13.5703125" style="1" customWidth="1"/>
    <col min="7926" max="7926" width="1.85546875" style="1" customWidth="1"/>
    <col min="7927" max="7927" width="12" style="1" customWidth="1"/>
    <col min="7928" max="7928" width="2" style="1" customWidth="1"/>
    <col min="7929" max="7929" width="13.5703125" style="1" customWidth="1"/>
    <col min="7930" max="7930" width="1.85546875" style="1" customWidth="1"/>
    <col min="7931" max="7931" width="12" style="1" customWidth="1"/>
    <col min="7932" max="7932" width="0.5703125" style="1" customWidth="1"/>
    <col min="7933" max="8178" width="8.85546875" style="1"/>
    <col min="8179" max="8179" width="58.5703125" style="1" customWidth="1"/>
    <col min="8180" max="8180" width="5.85546875" style="1" bestFit="1" customWidth="1"/>
    <col min="8181" max="8181" width="13.5703125" style="1" customWidth="1"/>
    <col min="8182" max="8182" width="1.85546875" style="1" customWidth="1"/>
    <col min="8183" max="8183" width="12" style="1" customWidth="1"/>
    <col min="8184" max="8184" width="2" style="1" customWidth="1"/>
    <col min="8185" max="8185" width="13.5703125" style="1" customWidth="1"/>
    <col min="8186" max="8186" width="1.85546875" style="1" customWidth="1"/>
    <col min="8187" max="8187" width="12" style="1" customWidth="1"/>
    <col min="8188" max="8188" width="0.5703125" style="1" customWidth="1"/>
    <col min="8189" max="8434" width="8.85546875" style="1"/>
    <col min="8435" max="8435" width="58.5703125" style="1" customWidth="1"/>
    <col min="8436" max="8436" width="5.85546875" style="1" bestFit="1" customWidth="1"/>
    <col min="8437" max="8437" width="13.5703125" style="1" customWidth="1"/>
    <col min="8438" max="8438" width="1.85546875" style="1" customWidth="1"/>
    <col min="8439" max="8439" width="12" style="1" customWidth="1"/>
    <col min="8440" max="8440" width="2" style="1" customWidth="1"/>
    <col min="8441" max="8441" width="13.5703125" style="1" customWidth="1"/>
    <col min="8442" max="8442" width="1.85546875" style="1" customWidth="1"/>
    <col min="8443" max="8443" width="12" style="1" customWidth="1"/>
    <col min="8444" max="8444" width="0.5703125" style="1" customWidth="1"/>
    <col min="8445" max="8690" width="8.85546875" style="1"/>
    <col min="8691" max="8691" width="58.5703125" style="1" customWidth="1"/>
    <col min="8692" max="8692" width="5.85546875" style="1" bestFit="1" customWidth="1"/>
    <col min="8693" max="8693" width="13.5703125" style="1" customWidth="1"/>
    <col min="8694" max="8694" width="1.85546875" style="1" customWidth="1"/>
    <col min="8695" max="8695" width="12" style="1" customWidth="1"/>
    <col min="8696" max="8696" width="2" style="1" customWidth="1"/>
    <col min="8697" max="8697" width="13.5703125" style="1" customWidth="1"/>
    <col min="8698" max="8698" width="1.85546875" style="1" customWidth="1"/>
    <col min="8699" max="8699" width="12" style="1" customWidth="1"/>
    <col min="8700" max="8700" width="0.5703125" style="1" customWidth="1"/>
    <col min="8701" max="8946" width="8.85546875" style="1"/>
    <col min="8947" max="8947" width="58.5703125" style="1" customWidth="1"/>
    <col min="8948" max="8948" width="5.85546875" style="1" bestFit="1" customWidth="1"/>
    <col min="8949" max="8949" width="13.5703125" style="1" customWidth="1"/>
    <col min="8950" max="8950" width="1.85546875" style="1" customWidth="1"/>
    <col min="8951" max="8951" width="12" style="1" customWidth="1"/>
    <col min="8952" max="8952" width="2" style="1" customWidth="1"/>
    <col min="8953" max="8953" width="13.5703125" style="1" customWidth="1"/>
    <col min="8954" max="8954" width="1.85546875" style="1" customWidth="1"/>
    <col min="8955" max="8955" width="12" style="1" customWidth="1"/>
    <col min="8956" max="8956" width="0.5703125" style="1" customWidth="1"/>
    <col min="8957" max="9202" width="8.85546875" style="1"/>
    <col min="9203" max="9203" width="58.5703125" style="1" customWidth="1"/>
    <col min="9204" max="9204" width="5.85546875" style="1" bestFit="1" customWidth="1"/>
    <col min="9205" max="9205" width="13.5703125" style="1" customWidth="1"/>
    <col min="9206" max="9206" width="1.85546875" style="1" customWidth="1"/>
    <col min="9207" max="9207" width="12" style="1" customWidth="1"/>
    <col min="9208" max="9208" width="2" style="1" customWidth="1"/>
    <col min="9209" max="9209" width="13.5703125" style="1" customWidth="1"/>
    <col min="9210" max="9210" width="1.85546875" style="1" customWidth="1"/>
    <col min="9211" max="9211" width="12" style="1" customWidth="1"/>
    <col min="9212" max="9212" width="0.5703125" style="1" customWidth="1"/>
    <col min="9213" max="9458" width="8.85546875" style="1"/>
    <col min="9459" max="9459" width="58.5703125" style="1" customWidth="1"/>
    <col min="9460" max="9460" width="5.85546875" style="1" bestFit="1" customWidth="1"/>
    <col min="9461" max="9461" width="13.5703125" style="1" customWidth="1"/>
    <col min="9462" max="9462" width="1.85546875" style="1" customWidth="1"/>
    <col min="9463" max="9463" width="12" style="1" customWidth="1"/>
    <col min="9464" max="9464" width="2" style="1" customWidth="1"/>
    <col min="9465" max="9465" width="13.5703125" style="1" customWidth="1"/>
    <col min="9466" max="9466" width="1.85546875" style="1" customWidth="1"/>
    <col min="9467" max="9467" width="12" style="1" customWidth="1"/>
    <col min="9468" max="9468" width="0.5703125" style="1" customWidth="1"/>
    <col min="9469" max="9714" width="8.85546875" style="1"/>
    <col min="9715" max="9715" width="58.5703125" style="1" customWidth="1"/>
    <col min="9716" max="9716" width="5.85546875" style="1" bestFit="1" customWidth="1"/>
    <col min="9717" max="9717" width="13.5703125" style="1" customWidth="1"/>
    <col min="9718" max="9718" width="1.85546875" style="1" customWidth="1"/>
    <col min="9719" max="9719" width="12" style="1" customWidth="1"/>
    <col min="9720" max="9720" width="2" style="1" customWidth="1"/>
    <col min="9721" max="9721" width="13.5703125" style="1" customWidth="1"/>
    <col min="9722" max="9722" width="1.85546875" style="1" customWidth="1"/>
    <col min="9723" max="9723" width="12" style="1" customWidth="1"/>
    <col min="9724" max="9724" width="0.5703125" style="1" customWidth="1"/>
    <col min="9725" max="9970" width="8.85546875" style="1"/>
    <col min="9971" max="9971" width="58.5703125" style="1" customWidth="1"/>
    <col min="9972" max="9972" width="5.85546875" style="1" bestFit="1" customWidth="1"/>
    <col min="9973" max="9973" width="13.5703125" style="1" customWidth="1"/>
    <col min="9974" max="9974" width="1.85546875" style="1" customWidth="1"/>
    <col min="9975" max="9975" width="12" style="1" customWidth="1"/>
    <col min="9976" max="9976" width="2" style="1" customWidth="1"/>
    <col min="9977" max="9977" width="13.5703125" style="1" customWidth="1"/>
    <col min="9978" max="9978" width="1.85546875" style="1" customWidth="1"/>
    <col min="9979" max="9979" width="12" style="1" customWidth="1"/>
    <col min="9980" max="9980" width="0.5703125" style="1" customWidth="1"/>
    <col min="9981" max="10226" width="8.85546875" style="1"/>
    <col min="10227" max="10227" width="58.5703125" style="1" customWidth="1"/>
    <col min="10228" max="10228" width="5.85546875" style="1" bestFit="1" customWidth="1"/>
    <col min="10229" max="10229" width="13.5703125" style="1" customWidth="1"/>
    <col min="10230" max="10230" width="1.85546875" style="1" customWidth="1"/>
    <col min="10231" max="10231" width="12" style="1" customWidth="1"/>
    <col min="10232" max="10232" width="2" style="1" customWidth="1"/>
    <col min="10233" max="10233" width="13.5703125" style="1" customWidth="1"/>
    <col min="10234" max="10234" width="1.85546875" style="1" customWidth="1"/>
    <col min="10235" max="10235" width="12" style="1" customWidth="1"/>
    <col min="10236" max="10236" width="0.5703125" style="1" customWidth="1"/>
    <col min="10237" max="10482" width="8.85546875" style="1"/>
    <col min="10483" max="10483" width="58.5703125" style="1" customWidth="1"/>
    <col min="10484" max="10484" width="5.85546875" style="1" bestFit="1" customWidth="1"/>
    <col min="10485" max="10485" width="13.5703125" style="1" customWidth="1"/>
    <col min="10486" max="10486" width="1.85546875" style="1" customWidth="1"/>
    <col min="10487" max="10487" width="12" style="1" customWidth="1"/>
    <col min="10488" max="10488" width="2" style="1" customWidth="1"/>
    <col min="10489" max="10489" width="13.5703125" style="1" customWidth="1"/>
    <col min="10490" max="10490" width="1.85546875" style="1" customWidth="1"/>
    <col min="10491" max="10491" width="12" style="1" customWidth="1"/>
    <col min="10492" max="10492" width="0.5703125" style="1" customWidth="1"/>
    <col min="10493" max="10738" width="8.85546875" style="1"/>
    <col min="10739" max="10739" width="58.5703125" style="1" customWidth="1"/>
    <col min="10740" max="10740" width="5.85546875" style="1" bestFit="1" customWidth="1"/>
    <col min="10741" max="10741" width="13.5703125" style="1" customWidth="1"/>
    <col min="10742" max="10742" width="1.85546875" style="1" customWidth="1"/>
    <col min="10743" max="10743" width="12" style="1" customWidth="1"/>
    <col min="10744" max="10744" width="2" style="1" customWidth="1"/>
    <col min="10745" max="10745" width="13.5703125" style="1" customWidth="1"/>
    <col min="10746" max="10746" width="1.85546875" style="1" customWidth="1"/>
    <col min="10747" max="10747" width="12" style="1" customWidth="1"/>
    <col min="10748" max="10748" width="0.5703125" style="1" customWidth="1"/>
    <col min="10749" max="10994" width="8.85546875" style="1"/>
    <col min="10995" max="10995" width="58.5703125" style="1" customWidth="1"/>
    <col min="10996" max="10996" width="5.85546875" style="1" bestFit="1" customWidth="1"/>
    <col min="10997" max="10997" width="13.5703125" style="1" customWidth="1"/>
    <col min="10998" max="10998" width="1.85546875" style="1" customWidth="1"/>
    <col min="10999" max="10999" width="12" style="1" customWidth="1"/>
    <col min="11000" max="11000" width="2" style="1" customWidth="1"/>
    <col min="11001" max="11001" width="13.5703125" style="1" customWidth="1"/>
    <col min="11002" max="11002" width="1.85546875" style="1" customWidth="1"/>
    <col min="11003" max="11003" width="12" style="1" customWidth="1"/>
    <col min="11004" max="11004" width="0.5703125" style="1" customWidth="1"/>
    <col min="11005" max="11250" width="8.85546875" style="1"/>
    <col min="11251" max="11251" width="58.5703125" style="1" customWidth="1"/>
    <col min="11252" max="11252" width="5.85546875" style="1" bestFit="1" customWidth="1"/>
    <col min="11253" max="11253" width="13.5703125" style="1" customWidth="1"/>
    <col min="11254" max="11254" width="1.85546875" style="1" customWidth="1"/>
    <col min="11255" max="11255" width="12" style="1" customWidth="1"/>
    <col min="11256" max="11256" width="2" style="1" customWidth="1"/>
    <col min="11257" max="11257" width="13.5703125" style="1" customWidth="1"/>
    <col min="11258" max="11258" width="1.85546875" style="1" customWidth="1"/>
    <col min="11259" max="11259" width="12" style="1" customWidth="1"/>
    <col min="11260" max="11260" width="0.5703125" style="1" customWidth="1"/>
    <col min="11261" max="11506" width="8.85546875" style="1"/>
    <col min="11507" max="11507" width="58.5703125" style="1" customWidth="1"/>
    <col min="11508" max="11508" width="5.85546875" style="1" bestFit="1" customWidth="1"/>
    <col min="11509" max="11509" width="13.5703125" style="1" customWidth="1"/>
    <col min="11510" max="11510" width="1.85546875" style="1" customWidth="1"/>
    <col min="11511" max="11511" width="12" style="1" customWidth="1"/>
    <col min="11512" max="11512" width="2" style="1" customWidth="1"/>
    <col min="11513" max="11513" width="13.5703125" style="1" customWidth="1"/>
    <col min="11514" max="11514" width="1.85546875" style="1" customWidth="1"/>
    <col min="11515" max="11515" width="12" style="1" customWidth="1"/>
    <col min="11516" max="11516" width="0.5703125" style="1" customWidth="1"/>
    <col min="11517" max="11762" width="8.85546875" style="1"/>
    <col min="11763" max="11763" width="58.5703125" style="1" customWidth="1"/>
    <col min="11764" max="11764" width="5.85546875" style="1" bestFit="1" customWidth="1"/>
    <col min="11765" max="11765" width="13.5703125" style="1" customWidth="1"/>
    <col min="11766" max="11766" width="1.85546875" style="1" customWidth="1"/>
    <col min="11767" max="11767" width="12" style="1" customWidth="1"/>
    <col min="11768" max="11768" width="2" style="1" customWidth="1"/>
    <col min="11769" max="11769" width="13.5703125" style="1" customWidth="1"/>
    <col min="11770" max="11770" width="1.85546875" style="1" customWidth="1"/>
    <col min="11771" max="11771" width="12" style="1" customWidth="1"/>
    <col min="11772" max="11772" width="0.5703125" style="1" customWidth="1"/>
    <col min="11773" max="12018" width="8.85546875" style="1"/>
    <col min="12019" max="12019" width="58.5703125" style="1" customWidth="1"/>
    <col min="12020" max="12020" width="5.85546875" style="1" bestFit="1" customWidth="1"/>
    <col min="12021" max="12021" width="13.5703125" style="1" customWidth="1"/>
    <col min="12022" max="12022" width="1.85546875" style="1" customWidth="1"/>
    <col min="12023" max="12023" width="12" style="1" customWidth="1"/>
    <col min="12024" max="12024" width="2" style="1" customWidth="1"/>
    <col min="12025" max="12025" width="13.5703125" style="1" customWidth="1"/>
    <col min="12026" max="12026" width="1.85546875" style="1" customWidth="1"/>
    <col min="12027" max="12027" width="12" style="1" customWidth="1"/>
    <col min="12028" max="12028" width="0.5703125" style="1" customWidth="1"/>
    <col min="12029" max="12274" width="8.85546875" style="1"/>
    <col min="12275" max="12275" width="58.5703125" style="1" customWidth="1"/>
    <col min="12276" max="12276" width="5.85546875" style="1" bestFit="1" customWidth="1"/>
    <col min="12277" max="12277" width="13.5703125" style="1" customWidth="1"/>
    <col min="12278" max="12278" width="1.85546875" style="1" customWidth="1"/>
    <col min="12279" max="12279" width="12" style="1" customWidth="1"/>
    <col min="12280" max="12280" width="2" style="1" customWidth="1"/>
    <col min="12281" max="12281" width="13.5703125" style="1" customWidth="1"/>
    <col min="12282" max="12282" width="1.85546875" style="1" customWidth="1"/>
    <col min="12283" max="12283" width="12" style="1" customWidth="1"/>
    <col min="12284" max="12284" width="0.5703125" style="1" customWidth="1"/>
    <col min="12285" max="12530" width="8.85546875" style="1"/>
    <col min="12531" max="12531" width="58.5703125" style="1" customWidth="1"/>
    <col min="12532" max="12532" width="5.85546875" style="1" bestFit="1" customWidth="1"/>
    <col min="12533" max="12533" width="13.5703125" style="1" customWidth="1"/>
    <col min="12534" max="12534" width="1.85546875" style="1" customWidth="1"/>
    <col min="12535" max="12535" width="12" style="1" customWidth="1"/>
    <col min="12536" max="12536" width="2" style="1" customWidth="1"/>
    <col min="12537" max="12537" width="13.5703125" style="1" customWidth="1"/>
    <col min="12538" max="12538" width="1.85546875" style="1" customWidth="1"/>
    <col min="12539" max="12539" width="12" style="1" customWidth="1"/>
    <col min="12540" max="12540" width="0.5703125" style="1" customWidth="1"/>
    <col min="12541" max="12786" width="8.85546875" style="1"/>
    <col min="12787" max="12787" width="58.5703125" style="1" customWidth="1"/>
    <col min="12788" max="12788" width="5.85546875" style="1" bestFit="1" customWidth="1"/>
    <col min="12789" max="12789" width="13.5703125" style="1" customWidth="1"/>
    <col min="12790" max="12790" width="1.85546875" style="1" customWidth="1"/>
    <col min="12791" max="12791" width="12" style="1" customWidth="1"/>
    <col min="12792" max="12792" width="2" style="1" customWidth="1"/>
    <col min="12793" max="12793" width="13.5703125" style="1" customWidth="1"/>
    <col min="12794" max="12794" width="1.85546875" style="1" customWidth="1"/>
    <col min="12795" max="12795" width="12" style="1" customWidth="1"/>
    <col min="12796" max="12796" width="0.5703125" style="1" customWidth="1"/>
    <col min="12797" max="13042" width="8.85546875" style="1"/>
    <col min="13043" max="13043" width="58.5703125" style="1" customWidth="1"/>
    <col min="13044" max="13044" width="5.85546875" style="1" bestFit="1" customWidth="1"/>
    <col min="13045" max="13045" width="13.5703125" style="1" customWidth="1"/>
    <col min="13046" max="13046" width="1.85546875" style="1" customWidth="1"/>
    <col min="13047" max="13047" width="12" style="1" customWidth="1"/>
    <col min="13048" max="13048" width="2" style="1" customWidth="1"/>
    <col min="13049" max="13049" width="13.5703125" style="1" customWidth="1"/>
    <col min="13050" max="13050" width="1.85546875" style="1" customWidth="1"/>
    <col min="13051" max="13051" width="12" style="1" customWidth="1"/>
    <col min="13052" max="13052" width="0.5703125" style="1" customWidth="1"/>
    <col min="13053" max="13298" width="8.85546875" style="1"/>
    <col min="13299" max="13299" width="58.5703125" style="1" customWidth="1"/>
    <col min="13300" max="13300" width="5.85546875" style="1" bestFit="1" customWidth="1"/>
    <col min="13301" max="13301" width="13.5703125" style="1" customWidth="1"/>
    <col min="13302" max="13302" width="1.85546875" style="1" customWidth="1"/>
    <col min="13303" max="13303" width="12" style="1" customWidth="1"/>
    <col min="13304" max="13304" width="2" style="1" customWidth="1"/>
    <col min="13305" max="13305" width="13.5703125" style="1" customWidth="1"/>
    <col min="13306" max="13306" width="1.85546875" style="1" customWidth="1"/>
    <col min="13307" max="13307" width="12" style="1" customWidth="1"/>
    <col min="13308" max="13308" width="0.5703125" style="1" customWidth="1"/>
    <col min="13309" max="13554" width="8.85546875" style="1"/>
    <col min="13555" max="13555" width="58.5703125" style="1" customWidth="1"/>
    <col min="13556" max="13556" width="5.85546875" style="1" bestFit="1" customWidth="1"/>
    <col min="13557" max="13557" width="13.5703125" style="1" customWidth="1"/>
    <col min="13558" max="13558" width="1.85546875" style="1" customWidth="1"/>
    <col min="13559" max="13559" width="12" style="1" customWidth="1"/>
    <col min="13560" max="13560" width="2" style="1" customWidth="1"/>
    <col min="13561" max="13561" width="13.5703125" style="1" customWidth="1"/>
    <col min="13562" max="13562" width="1.85546875" style="1" customWidth="1"/>
    <col min="13563" max="13563" width="12" style="1" customWidth="1"/>
    <col min="13564" max="13564" width="0.5703125" style="1" customWidth="1"/>
    <col min="13565" max="13810" width="8.85546875" style="1"/>
    <col min="13811" max="13811" width="58.5703125" style="1" customWidth="1"/>
    <col min="13812" max="13812" width="5.85546875" style="1" bestFit="1" customWidth="1"/>
    <col min="13813" max="13813" width="13.5703125" style="1" customWidth="1"/>
    <col min="13814" max="13814" width="1.85546875" style="1" customWidth="1"/>
    <col min="13815" max="13815" width="12" style="1" customWidth="1"/>
    <col min="13816" max="13816" width="2" style="1" customWidth="1"/>
    <col min="13817" max="13817" width="13.5703125" style="1" customWidth="1"/>
    <col min="13818" max="13818" width="1.85546875" style="1" customWidth="1"/>
    <col min="13819" max="13819" width="12" style="1" customWidth="1"/>
    <col min="13820" max="13820" width="0.5703125" style="1" customWidth="1"/>
    <col min="13821" max="14066" width="8.85546875" style="1"/>
    <col min="14067" max="14067" width="58.5703125" style="1" customWidth="1"/>
    <col min="14068" max="14068" width="5.85546875" style="1" bestFit="1" customWidth="1"/>
    <col min="14069" max="14069" width="13.5703125" style="1" customWidth="1"/>
    <col min="14070" max="14070" width="1.85546875" style="1" customWidth="1"/>
    <col min="14071" max="14071" width="12" style="1" customWidth="1"/>
    <col min="14072" max="14072" width="2" style="1" customWidth="1"/>
    <col min="14073" max="14073" width="13.5703125" style="1" customWidth="1"/>
    <col min="14074" max="14074" width="1.85546875" style="1" customWidth="1"/>
    <col min="14075" max="14075" width="12" style="1" customWidth="1"/>
    <col min="14076" max="14076" width="0.5703125" style="1" customWidth="1"/>
    <col min="14077" max="14322" width="8.85546875" style="1"/>
    <col min="14323" max="14323" width="58.5703125" style="1" customWidth="1"/>
    <col min="14324" max="14324" width="5.85546875" style="1" bestFit="1" customWidth="1"/>
    <col min="14325" max="14325" width="13.5703125" style="1" customWidth="1"/>
    <col min="14326" max="14326" width="1.85546875" style="1" customWidth="1"/>
    <col min="14327" max="14327" width="12" style="1" customWidth="1"/>
    <col min="14328" max="14328" width="2" style="1" customWidth="1"/>
    <col min="14329" max="14329" width="13.5703125" style="1" customWidth="1"/>
    <col min="14330" max="14330" width="1.85546875" style="1" customWidth="1"/>
    <col min="14331" max="14331" width="12" style="1" customWidth="1"/>
    <col min="14332" max="14332" width="0.5703125" style="1" customWidth="1"/>
    <col min="14333" max="14578" width="8.85546875" style="1"/>
    <col min="14579" max="14579" width="58.5703125" style="1" customWidth="1"/>
    <col min="14580" max="14580" width="5.85546875" style="1" bestFit="1" customWidth="1"/>
    <col min="14581" max="14581" width="13.5703125" style="1" customWidth="1"/>
    <col min="14582" max="14582" width="1.85546875" style="1" customWidth="1"/>
    <col min="14583" max="14583" width="12" style="1" customWidth="1"/>
    <col min="14584" max="14584" width="2" style="1" customWidth="1"/>
    <col min="14585" max="14585" width="13.5703125" style="1" customWidth="1"/>
    <col min="14586" max="14586" width="1.85546875" style="1" customWidth="1"/>
    <col min="14587" max="14587" width="12" style="1" customWidth="1"/>
    <col min="14588" max="14588" width="0.5703125" style="1" customWidth="1"/>
    <col min="14589" max="14834" width="8.85546875" style="1"/>
    <col min="14835" max="14835" width="58.5703125" style="1" customWidth="1"/>
    <col min="14836" max="14836" width="5.85546875" style="1" bestFit="1" customWidth="1"/>
    <col min="14837" max="14837" width="13.5703125" style="1" customWidth="1"/>
    <col min="14838" max="14838" width="1.85546875" style="1" customWidth="1"/>
    <col min="14839" max="14839" width="12" style="1" customWidth="1"/>
    <col min="14840" max="14840" width="2" style="1" customWidth="1"/>
    <col min="14841" max="14841" width="13.5703125" style="1" customWidth="1"/>
    <col min="14842" max="14842" width="1.85546875" style="1" customWidth="1"/>
    <col min="14843" max="14843" width="12" style="1" customWidth="1"/>
    <col min="14844" max="14844" width="0.5703125" style="1" customWidth="1"/>
    <col min="14845" max="15090" width="8.85546875" style="1"/>
    <col min="15091" max="15091" width="58.5703125" style="1" customWidth="1"/>
    <col min="15092" max="15092" width="5.85546875" style="1" bestFit="1" customWidth="1"/>
    <col min="15093" max="15093" width="13.5703125" style="1" customWidth="1"/>
    <col min="15094" max="15094" width="1.85546875" style="1" customWidth="1"/>
    <col min="15095" max="15095" width="12" style="1" customWidth="1"/>
    <col min="15096" max="15096" width="2" style="1" customWidth="1"/>
    <col min="15097" max="15097" width="13.5703125" style="1" customWidth="1"/>
    <col min="15098" max="15098" width="1.85546875" style="1" customWidth="1"/>
    <col min="15099" max="15099" width="12" style="1" customWidth="1"/>
    <col min="15100" max="15100" width="0.5703125" style="1" customWidth="1"/>
    <col min="15101" max="15346" width="8.85546875" style="1"/>
    <col min="15347" max="15347" width="58.5703125" style="1" customWidth="1"/>
    <col min="15348" max="15348" width="5.85546875" style="1" bestFit="1" customWidth="1"/>
    <col min="15349" max="15349" width="13.5703125" style="1" customWidth="1"/>
    <col min="15350" max="15350" width="1.85546875" style="1" customWidth="1"/>
    <col min="15351" max="15351" width="12" style="1" customWidth="1"/>
    <col min="15352" max="15352" width="2" style="1" customWidth="1"/>
    <col min="15353" max="15353" width="13.5703125" style="1" customWidth="1"/>
    <col min="15354" max="15354" width="1.85546875" style="1" customWidth="1"/>
    <col min="15355" max="15355" width="12" style="1" customWidth="1"/>
    <col min="15356" max="15356" width="0.5703125" style="1" customWidth="1"/>
    <col min="15357" max="15602" width="8.85546875" style="1"/>
    <col min="15603" max="15603" width="58.5703125" style="1" customWidth="1"/>
    <col min="15604" max="15604" width="5.85546875" style="1" bestFit="1" customWidth="1"/>
    <col min="15605" max="15605" width="13.5703125" style="1" customWidth="1"/>
    <col min="15606" max="15606" width="1.85546875" style="1" customWidth="1"/>
    <col min="15607" max="15607" width="12" style="1" customWidth="1"/>
    <col min="15608" max="15608" width="2" style="1" customWidth="1"/>
    <col min="15609" max="15609" width="13.5703125" style="1" customWidth="1"/>
    <col min="15610" max="15610" width="1.85546875" style="1" customWidth="1"/>
    <col min="15611" max="15611" width="12" style="1" customWidth="1"/>
    <col min="15612" max="15612" width="0.5703125" style="1" customWidth="1"/>
    <col min="15613" max="15858" width="8.85546875" style="1"/>
    <col min="15859" max="15859" width="58.5703125" style="1" customWidth="1"/>
    <col min="15860" max="15860" width="5.85546875" style="1" bestFit="1" customWidth="1"/>
    <col min="15861" max="15861" width="13.5703125" style="1" customWidth="1"/>
    <col min="15862" max="15862" width="1.85546875" style="1" customWidth="1"/>
    <col min="15863" max="15863" width="12" style="1" customWidth="1"/>
    <col min="15864" max="15864" width="2" style="1" customWidth="1"/>
    <col min="15865" max="15865" width="13.5703125" style="1" customWidth="1"/>
    <col min="15866" max="15866" width="1.85546875" style="1" customWidth="1"/>
    <col min="15867" max="15867" width="12" style="1" customWidth="1"/>
    <col min="15868" max="15868" width="0.5703125" style="1" customWidth="1"/>
    <col min="15869" max="16114" width="8.85546875" style="1"/>
    <col min="16115" max="16115" width="58.5703125" style="1" customWidth="1"/>
    <col min="16116" max="16116" width="5.85546875" style="1" bestFit="1" customWidth="1"/>
    <col min="16117" max="16117" width="13.5703125" style="1" customWidth="1"/>
    <col min="16118" max="16118" width="1.85546875" style="1" customWidth="1"/>
    <col min="16119" max="16119" width="12" style="1" customWidth="1"/>
    <col min="16120" max="16120" width="2" style="1" customWidth="1"/>
    <col min="16121" max="16121" width="13.5703125" style="1" customWidth="1"/>
    <col min="16122" max="16122" width="1.85546875" style="1" customWidth="1"/>
    <col min="16123" max="16123" width="12" style="1" customWidth="1"/>
    <col min="16124" max="16124" width="0.5703125" style="1" customWidth="1"/>
    <col min="16125" max="16384" width="8.85546875" style="1"/>
  </cols>
  <sheetData>
    <row r="1" spans="1:9" ht="18.95" customHeight="1">
      <c r="A1" s="424" t="s">
        <v>85</v>
      </c>
      <c r="B1" s="424"/>
      <c r="C1" s="424"/>
      <c r="D1" s="424"/>
      <c r="E1" s="424"/>
      <c r="F1" s="424"/>
      <c r="G1" s="424"/>
      <c r="H1" s="424"/>
      <c r="I1" s="424"/>
    </row>
    <row r="2" spans="1:9" ht="18.95" customHeight="1">
      <c r="A2" s="424" t="s">
        <v>95</v>
      </c>
      <c r="B2" s="424"/>
      <c r="C2" s="424"/>
      <c r="D2" s="424"/>
      <c r="E2" s="424"/>
      <c r="F2" s="424"/>
      <c r="G2" s="424"/>
      <c r="H2" s="424"/>
      <c r="I2" s="424"/>
    </row>
    <row r="3" spans="1:9" s="71" customFormat="1" ht="18.95" customHeight="1">
      <c r="A3" s="407" t="s">
        <v>272</v>
      </c>
      <c r="B3" s="407"/>
      <c r="C3" s="407"/>
      <c r="D3" s="407"/>
      <c r="E3" s="407"/>
      <c r="F3" s="407"/>
      <c r="G3" s="407"/>
      <c r="H3" s="407"/>
      <c r="I3" s="407"/>
    </row>
    <row r="4" spans="1:9" s="261" customFormat="1" ht="18.95" customHeight="1">
      <c r="A4" s="140"/>
      <c r="B4" s="140"/>
      <c r="C4" s="141"/>
      <c r="D4" s="141"/>
      <c r="E4" s="141"/>
      <c r="F4" s="141"/>
      <c r="G4" s="141"/>
      <c r="H4" s="141"/>
      <c r="I4" s="142" t="s">
        <v>84</v>
      </c>
    </row>
    <row r="5" spans="1:9" s="261" customFormat="1" ht="6" customHeight="1">
      <c r="A5" s="109"/>
      <c r="B5" s="109"/>
      <c r="C5" s="21"/>
      <c r="D5" s="21"/>
      <c r="E5" s="21"/>
      <c r="F5" s="21"/>
      <c r="G5" s="21"/>
      <c r="H5" s="21"/>
      <c r="I5" s="143"/>
    </row>
    <row r="6" spans="1:9" s="261" customFormat="1" ht="18.95" customHeight="1">
      <c r="C6" s="426" t="s">
        <v>56</v>
      </c>
      <c r="D6" s="426"/>
      <c r="E6" s="426"/>
      <c r="G6" s="426" t="s">
        <v>58</v>
      </c>
      <c r="H6" s="426"/>
      <c r="I6" s="426"/>
    </row>
    <row r="7" spans="1:9" s="23" customFormat="1" ht="18.95" customHeight="1">
      <c r="C7" s="400" t="s">
        <v>57</v>
      </c>
      <c r="D7" s="400"/>
      <c r="E7" s="400"/>
      <c r="F7" s="9"/>
      <c r="G7" s="400" t="s">
        <v>57</v>
      </c>
      <c r="H7" s="400"/>
      <c r="I7" s="400"/>
    </row>
    <row r="8" spans="1:9" s="23" customFormat="1" ht="18.95" customHeight="1">
      <c r="B8" s="10"/>
      <c r="C8" s="152">
        <v>2019</v>
      </c>
      <c r="D8" s="258"/>
      <c r="E8" s="152">
        <v>2018</v>
      </c>
      <c r="F8" s="258"/>
      <c r="G8" s="152">
        <v>2019</v>
      </c>
      <c r="H8" s="258"/>
      <c r="I8" s="152">
        <v>2018</v>
      </c>
    </row>
    <row r="9" spans="1:9" s="261" customFormat="1" ht="18.95" customHeight="1">
      <c r="A9" s="112" t="s">
        <v>30</v>
      </c>
      <c r="B9" s="112"/>
      <c r="C9" s="144"/>
      <c r="D9" s="144"/>
      <c r="F9" s="144"/>
      <c r="G9" s="144"/>
      <c r="H9" s="144"/>
      <c r="I9" s="144"/>
    </row>
    <row r="10" spans="1:9" s="261" customFormat="1" ht="18.95" customHeight="1">
      <c r="A10" s="261" t="s">
        <v>130</v>
      </c>
      <c r="C10" s="81">
        <v>3817507</v>
      </c>
      <c r="D10" s="81"/>
      <c r="E10" s="81">
        <v>4259488</v>
      </c>
      <c r="F10" s="81"/>
      <c r="G10" s="81">
        <v>1620125</v>
      </c>
      <c r="H10" s="81"/>
      <c r="I10" s="81">
        <v>2470359</v>
      </c>
    </row>
    <row r="11" spans="1:9" s="261" customFormat="1" ht="18.95" customHeight="1">
      <c r="A11" s="113" t="s">
        <v>129</v>
      </c>
      <c r="B11" s="113"/>
      <c r="C11" s="170"/>
      <c r="D11" s="81"/>
      <c r="E11" s="81"/>
      <c r="F11" s="81"/>
      <c r="G11" s="170"/>
      <c r="H11" s="81"/>
      <c r="I11" s="170"/>
    </row>
    <row r="12" spans="1:9" s="261" customFormat="1" ht="18.95" customHeight="1">
      <c r="A12" s="262" t="s">
        <v>66</v>
      </c>
      <c r="C12" s="81">
        <v>3023925</v>
      </c>
      <c r="D12" s="81"/>
      <c r="E12" s="273">
        <v>3012969</v>
      </c>
      <c r="F12" s="81"/>
      <c r="G12" s="81">
        <v>33262</v>
      </c>
      <c r="H12" s="81"/>
      <c r="I12" s="275">
        <v>43318</v>
      </c>
    </row>
    <row r="13" spans="1:9" s="261" customFormat="1" ht="18.95" customHeight="1">
      <c r="A13" s="262" t="s">
        <v>227</v>
      </c>
      <c r="C13" s="81">
        <v>762571</v>
      </c>
      <c r="D13" s="81"/>
      <c r="E13" s="273">
        <v>750480</v>
      </c>
      <c r="F13" s="81"/>
      <c r="G13" s="81">
        <v>4923</v>
      </c>
      <c r="H13" s="81"/>
      <c r="I13" s="275">
        <v>7860</v>
      </c>
    </row>
    <row r="14" spans="1:9" s="261" customFormat="1" ht="18.95" customHeight="1">
      <c r="A14" s="262" t="s">
        <v>147</v>
      </c>
      <c r="B14" s="127"/>
      <c r="C14" s="81">
        <v>-46810</v>
      </c>
      <c r="E14" s="81">
        <v>-39817</v>
      </c>
      <c r="F14" s="81"/>
      <c r="G14" s="274" t="s">
        <v>161</v>
      </c>
      <c r="H14" s="81"/>
      <c r="I14" s="274" t="s">
        <v>161</v>
      </c>
    </row>
    <row r="15" spans="1:9" s="261" customFormat="1" ht="18.95" customHeight="1">
      <c r="A15" s="262" t="s">
        <v>37</v>
      </c>
      <c r="C15" s="81">
        <v>-28936</v>
      </c>
      <c r="D15" s="81"/>
      <c r="E15" s="273">
        <v>-11579</v>
      </c>
      <c r="F15" s="81"/>
      <c r="G15" s="81">
        <v>-2172877</v>
      </c>
      <c r="H15" s="81"/>
      <c r="I15" s="275">
        <v>-2031844</v>
      </c>
    </row>
    <row r="16" spans="1:9" s="261" customFormat="1" ht="18.95" customHeight="1">
      <c r="A16" s="262" t="s">
        <v>55</v>
      </c>
      <c r="B16" s="85"/>
      <c r="C16" s="81">
        <v>2442264</v>
      </c>
      <c r="D16" s="81"/>
      <c r="E16" s="273">
        <v>2315711</v>
      </c>
      <c r="F16" s="81"/>
      <c r="G16" s="81">
        <v>2394601</v>
      </c>
      <c r="H16" s="81"/>
      <c r="I16" s="275">
        <v>2264853</v>
      </c>
    </row>
    <row r="17" spans="1:9" s="261" customFormat="1" ht="18.95" customHeight="1">
      <c r="A17" s="262" t="s">
        <v>38</v>
      </c>
      <c r="B17" s="85"/>
      <c r="C17" s="79">
        <v>0</v>
      </c>
      <c r="D17" s="79"/>
      <c r="E17" s="274" t="s">
        <v>161</v>
      </c>
      <c r="F17" s="81"/>
      <c r="G17" s="81">
        <v>-1716839</v>
      </c>
      <c r="H17" s="81"/>
      <c r="I17" s="275">
        <v>-2186667</v>
      </c>
    </row>
    <row r="18" spans="1:9" s="261" customFormat="1" ht="18.95" customHeight="1">
      <c r="A18" s="262" t="s">
        <v>291</v>
      </c>
      <c r="C18" s="81">
        <v>21786</v>
      </c>
      <c r="D18" s="81"/>
      <c r="E18" s="273">
        <v>4780</v>
      </c>
      <c r="F18" s="81"/>
      <c r="G18" s="81">
        <v>6078</v>
      </c>
      <c r="H18" s="81"/>
      <c r="I18" s="275">
        <v>25878</v>
      </c>
    </row>
    <row r="19" spans="1:9" s="261" customFormat="1" ht="18.95" customHeight="1">
      <c r="A19" s="262" t="s">
        <v>292</v>
      </c>
      <c r="C19" s="81">
        <v>182953</v>
      </c>
      <c r="D19" s="81"/>
      <c r="E19" s="273">
        <v>174668</v>
      </c>
      <c r="F19" s="81"/>
      <c r="G19" s="81">
        <v>4914</v>
      </c>
      <c r="H19" s="81"/>
      <c r="I19" s="275">
        <v>-1444</v>
      </c>
    </row>
    <row r="20" spans="1:9" s="261" customFormat="1" ht="18.95" customHeight="1">
      <c r="A20" s="262" t="s">
        <v>205</v>
      </c>
      <c r="C20" s="81">
        <v>436983</v>
      </c>
      <c r="D20" s="11"/>
      <c r="E20" s="273">
        <v>109914</v>
      </c>
      <c r="F20" s="81"/>
      <c r="G20" s="81">
        <v>75416</v>
      </c>
      <c r="H20" s="81"/>
      <c r="I20" s="276">
        <v>36513</v>
      </c>
    </row>
    <row r="21" spans="1:9" s="261" customFormat="1" ht="18.95" customHeight="1">
      <c r="A21" s="262" t="s">
        <v>293</v>
      </c>
      <c r="C21" s="81">
        <v>-9531</v>
      </c>
      <c r="D21" s="11"/>
      <c r="E21" s="273">
        <v>-6243</v>
      </c>
      <c r="F21" s="79"/>
      <c r="G21" s="274" t="s">
        <v>161</v>
      </c>
      <c r="H21" s="79"/>
      <c r="I21" s="274" t="s">
        <v>161</v>
      </c>
    </row>
    <row r="22" spans="1:9" s="261" customFormat="1" ht="18.95" customHeight="1">
      <c r="A22" s="262" t="s">
        <v>301</v>
      </c>
      <c r="C22" s="81">
        <v>12728</v>
      </c>
      <c r="D22" s="81"/>
      <c r="E22" s="273">
        <v>36963</v>
      </c>
      <c r="F22" s="81"/>
      <c r="G22" s="81">
        <v>8760</v>
      </c>
      <c r="H22" s="81"/>
      <c r="I22" s="124">
        <v>-1102</v>
      </c>
    </row>
    <row r="23" spans="1:9" s="261" customFormat="1" ht="18.95" customHeight="1">
      <c r="A23" s="262" t="s">
        <v>251</v>
      </c>
      <c r="C23" s="81">
        <v>141178</v>
      </c>
      <c r="D23" s="81"/>
      <c r="E23" s="273">
        <v>-19053</v>
      </c>
      <c r="F23" s="81"/>
      <c r="G23" s="81">
        <v>30509</v>
      </c>
      <c r="H23" s="81"/>
      <c r="I23" s="275">
        <v>-2797</v>
      </c>
    </row>
    <row r="24" spans="1:9" s="261" customFormat="1" ht="18.95" customHeight="1">
      <c r="A24" s="262" t="s">
        <v>294</v>
      </c>
      <c r="C24" s="81"/>
      <c r="D24" s="81"/>
      <c r="E24" s="81"/>
      <c r="F24" s="81"/>
      <c r="G24" s="81"/>
      <c r="H24" s="81"/>
      <c r="I24" s="81"/>
    </row>
    <row r="25" spans="1:9" s="261" customFormat="1" ht="18.95" customHeight="1">
      <c r="A25" s="126" t="s">
        <v>257</v>
      </c>
      <c r="C25" s="81">
        <v>-338</v>
      </c>
      <c r="D25" s="81"/>
      <c r="E25" s="81">
        <v>-708</v>
      </c>
      <c r="F25" s="81"/>
      <c r="G25" s="81">
        <v>-1243</v>
      </c>
      <c r="H25" s="81"/>
      <c r="I25" s="81">
        <v>-1103</v>
      </c>
    </row>
    <row r="26" spans="1:9" s="261" customFormat="1" ht="18.95" customHeight="1">
      <c r="A26" s="262" t="s">
        <v>225</v>
      </c>
      <c r="C26" s="81"/>
      <c r="D26" s="81"/>
      <c r="E26" s="81"/>
      <c r="F26" s="81"/>
      <c r="G26" s="81"/>
      <c r="H26" s="81"/>
      <c r="I26" s="81"/>
    </row>
    <row r="27" spans="1:9" s="261" customFormat="1" ht="18.95" customHeight="1">
      <c r="A27" s="126" t="s">
        <v>257</v>
      </c>
      <c r="C27" s="81">
        <v>23663</v>
      </c>
      <c r="D27" s="81"/>
      <c r="E27" s="273">
        <v>6462</v>
      </c>
      <c r="F27" s="81"/>
      <c r="G27" s="81">
        <v>135</v>
      </c>
      <c r="H27" s="81"/>
      <c r="I27" s="275">
        <v>1114</v>
      </c>
    </row>
    <row r="28" spans="1:9" s="261" customFormat="1" ht="18.95" customHeight="1">
      <c r="A28" s="425" t="s">
        <v>300</v>
      </c>
      <c r="B28" s="425"/>
      <c r="C28" s="81">
        <v>42114</v>
      </c>
      <c r="D28" s="81"/>
      <c r="E28" s="273">
        <v>6163</v>
      </c>
      <c r="F28" s="81"/>
      <c r="G28" s="274" t="s">
        <v>161</v>
      </c>
      <c r="H28" s="81"/>
      <c r="I28" s="274" t="s">
        <v>161</v>
      </c>
    </row>
    <row r="29" spans="1:9" s="261" customFormat="1" ht="18.95" customHeight="1">
      <c r="A29" s="262" t="s">
        <v>258</v>
      </c>
      <c r="C29" s="274" t="s">
        <v>161</v>
      </c>
      <c r="D29" s="81"/>
      <c r="E29" s="273">
        <v>-268963</v>
      </c>
      <c r="F29" s="81"/>
      <c r="G29" s="274" t="s">
        <v>161</v>
      </c>
      <c r="H29" s="81"/>
      <c r="I29" s="275">
        <v>-394113</v>
      </c>
    </row>
    <row r="30" spans="1:9" s="261" customFormat="1" ht="18.95" customHeight="1">
      <c r="A30" s="262" t="s">
        <v>175</v>
      </c>
      <c r="C30" s="81">
        <v>-4599</v>
      </c>
      <c r="D30" s="81"/>
      <c r="E30" s="273">
        <v>-4062</v>
      </c>
      <c r="F30" s="81"/>
      <c r="G30" s="274" t="s">
        <v>161</v>
      </c>
      <c r="H30" s="79"/>
      <c r="I30" s="274" t="s">
        <v>161</v>
      </c>
    </row>
    <row r="31" spans="1:9" s="261" customFormat="1" ht="18.95" customHeight="1">
      <c r="A31" s="262" t="s">
        <v>295</v>
      </c>
      <c r="B31" s="88"/>
      <c r="C31" s="145">
        <v>79026</v>
      </c>
      <c r="D31" s="81"/>
      <c r="E31" s="277">
        <v>85724</v>
      </c>
      <c r="F31" s="81"/>
      <c r="G31" s="278" t="s">
        <v>161</v>
      </c>
      <c r="H31" s="79"/>
      <c r="I31" s="278" t="s">
        <v>161</v>
      </c>
    </row>
    <row r="32" spans="1:9" s="261" customFormat="1" ht="18.95" customHeight="1">
      <c r="C32" s="81">
        <f>SUM(C10:C31)</f>
        <v>10896484</v>
      </c>
      <c r="D32" s="81"/>
      <c r="E32" s="81">
        <f>SUM(E10:E31)</f>
        <v>10412897</v>
      </c>
      <c r="F32" s="81"/>
      <c r="G32" s="81">
        <f>SUM(G10:G31)</f>
        <v>287764</v>
      </c>
      <c r="H32" s="81"/>
      <c r="I32" s="81">
        <f>SUM(I10:I31)</f>
        <v>230825</v>
      </c>
    </row>
    <row r="33" spans="1:12" s="261" customFormat="1" ht="18.95" customHeight="1">
      <c r="A33" s="113" t="s">
        <v>31</v>
      </c>
      <c r="B33" s="113"/>
      <c r="C33" s="81"/>
      <c r="D33" s="81"/>
      <c r="E33" s="81"/>
      <c r="F33" s="81"/>
      <c r="G33" s="81"/>
      <c r="H33" s="81"/>
      <c r="I33" s="81"/>
    </row>
    <row r="34" spans="1:12" s="261" customFormat="1" ht="18.95" customHeight="1">
      <c r="A34" s="262" t="s">
        <v>88</v>
      </c>
      <c r="C34" s="81">
        <v>1088022</v>
      </c>
      <c r="D34" s="81"/>
      <c r="E34" s="279">
        <v>102612</v>
      </c>
      <c r="F34" s="81"/>
      <c r="G34" s="81">
        <v>-255042</v>
      </c>
      <c r="H34" s="81"/>
      <c r="I34" s="124">
        <v>-213403</v>
      </c>
      <c r="J34" s="25"/>
      <c r="K34" s="25"/>
      <c r="L34" s="25"/>
    </row>
    <row r="35" spans="1:12" s="261" customFormat="1" ht="18.95" customHeight="1">
      <c r="A35" s="262" t="s">
        <v>73</v>
      </c>
      <c r="C35" s="81">
        <v>-731909</v>
      </c>
      <c r="D35" s="81"/>
      <c r="E35" s="279">
        <v>-173340</v>
      </c>
      <c r="F35" s="81"/>
      <c r="G35" s="81">
        <v>-313152</v>
      </c>
      <c r="H35" s="81"/>
      <c r="I35" s="124">
        <v>-267985</v>
      </c>
      <c r="J35" s="25"/>
      <c r="K35" s="25"/>
      <c r="L35" s="25"/>
    </row>
    <row r="36" spans="1:12" s="261" customFormat="1" ht="18.95" customHeight="1">
      <c r="A36" s="262" t="s">
        <v>113</v>
      </c>
      <c r="C36" s="81">
        <v>125490</v>
      </c>
      <c r="D36" s="81"/>
      <c r="E36" s="279">
        <v>-44660</v>
      </c>
      <c r="F36" s="81"/>
      <c r="G36" s="91">
        <v>0</v>
      </c>
      <c r="H36" s="79"/>
      <c r="I36" s="91">
        <v>0</v>
      </c>
      <c r="J36" s="25"/>
      <c r="K36" s="25"/>
      <c r="L36" s="25"/>
    </row>
    <row r="37" spans="1:12" s="261" customFormat="1" ht="18.95" customHeight="1">
      <c r="A37" s="262" t="s">
        <v>10</v>
      </c>
      <c r="C37" s="81">
        <v>553072</v>
      </c>
      <c r="D37" s="81"/>
      <c r="E37" s="279">
        <v>-1695046</v>
      </c>
      <c r="F37" s="81"/>
      <c r="G37" s="81">
        <v>35326</v>
      </c>
      <c r="H37" s="81"/>
      <c r="I37" s="118">
        <v>111627</v>
      </c>
      <c r="J37" s="25"/>
      <c r="K37" s="25"/>
      <c r="L37" s="25"/>
    </row>
    <row r="38" spans="1:12" s="261" customFormat="1" ht="18.95" customHeight="1">
      <c r="A38" s="262" t="s">
        <v>0</v>
      </c>
      <c r="C38" s="81">
        <v>-114521</v>
      </c>
      <c r="D38" s="81"/>
      <c r="E38" s="279">
        <v>-107222</v>
      </c>
      <c r="F38" s="81"/>
      <c r="G38" s="81">
        <v>-145</v>
      </c>
      <c r="H38" s="81"/>
      <c r="I38" s="118">
        <v>-35</v>
      </c>
      <c r="J38" s="25"/>
      <c r="K38" s="25"/>
      <c r="L38" s="25"/>
    </row>
    <row r="39" spans="1:12" s="261" customFormat="1" ht="18.95" customHeight="1">
      <c r="A39" s="262" t="s">
        <v>8</v>
      </c>
      <c r="C39" s="81">
        <v>34165</v>
      </c>
      <c r="D39" s="81"/>
      <c r="E39" s="279">
        <v>-67600</v>
      </c>
      <c r="F39" s="81"/>
      <c r="G39" s="81">
        <v>-110</v>
      </c>
      <c r="H39" s="81"/>
      <c r="I39" s="118">
        <v>-1407</v>
      </c>
      <c r="J39" s="25"/>
      <c r="K39" s="25"/>
      <c r="L39" s="25"/>
    </row>
    <row r="40" spans="1:12" s="261" customFormat="1" ht="18.95" customHeight="1">
      <c r="A40" s="262" t="s">
        <v>87</v>
      </c>
      <c r="C40" s="81">
        <v>-1971073</v>
      </c>
      <c r="D40" s="81"/>
      <c r="E40" s="279">
        <v>-530187</v>
      </c>
      <c r="F40" s="81"/>
      <c r="G40" s="81">
        <v>187528</v>
      </c>
      <c r="H40" s="81"/>
      <c r="I40" s="118">
        <v>76379</v>
      </c>
      <c r="J40" s="25"/>
      <c r="K40" s="25"/>
      <c r="L40" s="25"/>
    </row>
    <row r="41" spans="1:12" s="261" customFormat="1" ht="18.95" customHeight="1">
      <c r="A41" s="262" t="s">
        <v>74</v>
      </c>
      <c r="C41" s="81">
        <v>306094</v>
      </c>
      <c r="D41" s="81"/>
      <c r="E41" s="279">
        <v>140260</v>
      </c>
      <c r="F41" s="81"/>
      <c r="G41" s="81">
        <v>23728</v>
      </c>
      <c r="H41" s="81"/>
      <c r="I41" s="118">
        <v>12206</v>
      </c>
      <c r="J41" s="25"/>
      <c r="K41" s="25"/>
      <c r="L41" s="25"/>
    </row>
    <row r="42" spans="1:12" s="261" customFormat="1" ht="18.95" customHeight="1">
      <c r="A42" s="262" t="s">
        <v>1</v>
      </c>
      <c r="C42" s="81">
        <v>-209857</v>
      </c>
      <c r="D42" s="81"/>
      <c r="E42" s="279">
        <v>-82517</v>
      </c>
      <c r="F42" s="11"/>
      <c r="G42" s="81">
        <v>-846</v>
      </c>
      <c r="H42" s="81"/>
      <c r="I42" s="118">
        <v>-725</v>
      </c>
      <c r="J42" s="25"/>
      <c r="K42" s="25"/>
      <c r="L42" s="25"/>
    </row>
    <row r="43" spans="1:12" s="261" customFormat="1" ht="18.95" customHeight="1">
      <c r="A43" s="262" t="s">
        <v>83</v>
      </c>
      <c r="C43" s="81">
        <v>-17538</v>
      </c>
      <c r="D43" s="81"/>
      <c r="E43" s="279">
        <v>-31932</v>
      </c>
      <c r="F43" s="11"/>
      <c r="G43" s="91">
        <v>0</v>
      </c>
      <c r="H43" s="81"/>
      <c r="I43" s="118">
        <v>-3601</v>
      </c>
      <c r="J43" s="25"/>
      <c r="K43" s="25"/>
      <c r="L43" s="25"/>
    </row>
    <row r="44" spans="1:12" s="261" customFormat="1" ht="18.95" customHeight="1">
      <c r="A44" s="262" t="s">
        <v>9</v>
      </c>
      <c r="C44" s="145">
        <v>86483</v>
      </c>
      <c r="D44" s="11"/>
      <c r="E44" s="242">
        <f>[1]CF!E68</f>
        <v>153994</v>
      </c>
      <c r="F44" s="11"/>
      <c r="G44" s="145">
        <v>-2546</v>
      </c>
      <c r="H44" s="81"/>
      <c r="I44" s="242">
        <v>-1195</v>
      </c>
      <c r="J44" s="25"/>
      <c r="K44" s="25"/>
      <c r="L44" s="25"/>
    </row>
    <row r="45" spans="1:12" s="261" customFormat="1" ht="18.95" customHeight="1">
      <c r="A45" s="261" t="s">
        <v>252</v>
      </c>
      <c r="C45" s="81">
        <f>SUM(C32:C44)</f>
        <v>10044912</v>
      </c>
      <c r="D45" s="11"/>
      <c r="E45" s="81">
        <f>SUM(E32:E44)</f>
        <v>8077259</v>
      </c>
      <c r="F45" s="265"/>
      <c r="G45" s="81">
        <f>SUM(G32:G44)</f>
        <v>-37495</v>
      </c>
      <c r="H45" s="11"/>
      <c r="I45" s="81">
        <f>SUM(I32:I44)</f>
        <v>-57314</v>
      </c>
      <c r="J45" s="25"/>
      <c r="K45" s="25"/>
      <c r="L45" s="25"/>
    </row>
    <row r="46" spans="1:12" s="261" customFormat="1" ht="18.95" customHeight="1">
      <c r="A46" s="261" t="s">
        <v>36</v>
      </c>
      <c r="C46" s="77">
        <f>[1]CF!C70</f>
        <v>-861811</v>
      </c>
      <c r="D46" s="81"/>
      <c r="E46" s="242">
        <v>-1226089</v>
      </c>
      <c r="F46" s="11"/>
      <c r="G46" s="77">
        <f>[1]CF!G70</f>
        <v>-44808</v>
      </c>
      <c r="H46" s="81"/>
      <c r="I46" s="242">
        <v>-40697</v>
      </c>
      <c r="J46" s="25"/>
      <c r="K46" s="25"/>
      <c r="L46" s="25"/>
    </row>
    <row r="47" spans="1:12" s="261" customFormat="1" ht="18.95" customHeight="1">
      <c r="A47" s="87" t="s">
        <v>215</v>
      </c>
      <c r="B47" s="87"/>
      <c r="C47" s="146">
        <f>SUM(C45:C46)</f>
        <v>9183101</v>
      </c>
      <c r="D47" s="80"/>
      <c r="E47" s="146">
        <f>SUM(E45:E46)</f>
        <v>6851170</v>
      </c>
      <c r="F47" s="264"/>
      <c r="G47" s="146">
        <f>SUM(G45:G46)</f>
        <v>-82303</v>
      </c>
      <c r="H47" s="80"/>
      <c r="I47" s="146">
        <f>SUM(I45:I46)</f>
        <v>-98011</v>
      </c>
      <c r="J47" s="25"/>
      <c r="K47" s="25"/>
      <c r="L47" s="25"/>
    </row>
    <row r="48" spans="1:12" s="261" customFormat="1" ht="18.95" customHeight="1">
      <c r="A48" s="87"/>
      <c r="B48" s="87"/>
      <c r="C48" s="80"/>
      <c r="D48" s="80"/>
      <c r="E48" s="80"/>
      <c r="F48" s="264"/>
      <c r="G48" s="80"/>
      <c r="H48" s="80"/>
      <c r="I48" s="80"/>
      <c r="J48" s="25"/>
      <c r="K48" s="25"/>
      <c r="L48" s="25"/>
    </row>
    <row r="49" spans="1:12" s="305" customFormat="1" ht="15.75" customHeight="1">
      <c r="A49" s="87"/>
      <c r="B49" s="87"/>
      <c r="C49" s="80"/>
      <c r="D49" s="80"/>
      <c r="E49" s="80"/>
      <c r="F49" s="264"/>
      <c r="G49" s="80"/>
      <c r="H49" s="80"/>
      <c r="I49" s="80"/>
      <c r="J49" s="25"/>
      <c r="K49" s="25"/>
      <c r="L49" s="25"/>
    </row>
    <row r="50" spans="1:12" s="305" customFormat="1" ht="15.75" customHeight="1">
      <c r="A50" s="87"/>
      <c r="B50" s="87"/>
      <c r="C50" s="80"/>
      <c r="D50" s="80"/>
      <c r="E50" s="80"/>
      <c r="F50" s="264"/>
      <c r="G50" s="80"/>
      <c r="H50" s="80"/>
      <c r="I50" s="80"/>
      <c r="J50" s="25"/>
      <c r="K50" s="25"/>
      <c r="L50" s="25"/>
    </row>
    <row r="51" spans="1:12" s="305" customFormat="1" ht="15.75" customHeight="1">
      <c r="A51" s="87"/>
      <c r="B51" s="87"/>
      <c r="C51" s="80"/>
      <c r="D51" s="80"/>
      <c r="E51" s="80"/>
      <c r="F51" s="264"/>
      <c r="G51" s="80"/>
      <c r="H51" s="80"/>
      <c r="I51" s="80"/>
      <c r="J51" s="25"/>
      <c r="K51" s="25"/>
      <c r="L51" s="25"/>
    </row>
    <row r="52" spans="1:12" s="305" customFormat="1" ht="17.25" customHeight="1">
      <c r="A52" s="87"/>
      <c r="B52" s="87"/>
      <c r="C52" s="80"/>
      <c r="D52" s="80"/>
      <c r="E52" s="80"/>
      <c r="F52" s="264"/>
      <c r="G52" s="80"/>
      <c r="H52" s="80"/>
      <c r="I52" s="80"/>
      <c r="J52" s="25"/>
      <c r="K52" s="25"/>
      <c r="L52" s="25"/>
    </row>
    <row r="53" spans="1:12" s="305" customFormat="1" ht="17.25" customHeight="1">
      <c r="A53" s="87"/>
      <c r="B53" s="87"/>
      <c r="C53" s="80"/>
      <c r="D53" s="80"/>
      <c r="E53" s="80"/>
      <c r="F53" s="264"/>
      <c r="G53" s="80"/>
      <c r="H53" s="80"/>
      <c r="I53" s="80"/>
      <c r="J53" s="25"/>
      <c r="K53" s="25"/>
      <c r="L53" s="25"/>
    </row>
    <row r="54" spans="1:12" s="305" customFormat="1" ht="17.25" customHeight="1">
      <c r="A54" s="87"/>
      <c r="B54" s="87"/>
      <c r="C54" s="80"/>
      <c r="D54" s="80"/>
      <c r="E54" s="80"/>
      <c r="F54" s="264"/>
      <c r="G54" s="80"/>
      <c r="H54" s="80"/>
      <c r="I54" s="80"/>
      <c r="J54" s="25"/>
      <c r="K54" s="25"/>
      <c r="L54" s="25"/>
    </row>
    <row r="55" spans="1:12" s="261" customFormat="1" ht="17.25" customHeight="1">
      <c r="A55" s="87"/>
      <c r="B55" s="87"/>
      <c r="C55" s="80"/>
      <c r="D55" s="80"/>
      <c r="E55" s="80"/>
      <c r="F55" s="264"/>
      <c r="G55" s="80"/>
      <c r="H55" s="80"/>
      <c r="I55" s="80"/>
      <c r="J55" s="25"/>
      <c r="K55" s="25"/>
      <c r="L55" s="25"/>
    </row>
    <row r="56" spans="1:12" s="261" customFormat="1" ht="18.95" customHeight="1">
      <c r="A56" s="87"/>
      <c r="B56" s="87"/>
      <c r="C56" s="80"/>
      <c r="D56" s="80"/>
      <c r="E56" s="80"/>
      <c r="F56" s="264"/>
      <c r="G56" s="80"/>
      <c r="H56" s="80"/>
      <c r="I56" s="80"/>
      <c r="J56" s="25"/>
      <c r="K56" s="25"/>
      <c r="L56" s="25"/>
    </row>
    <row r="57" spans="1:12" s="261" customFormat="1" ht="18.95" customHeight="1">
      <c r="A57" s="87"/>
      <c r="B57" s="87"/>
      <c r="C57" s="80"/>
      <c r="D57" s="80"/>
      <c r="E57" s="80"/>
      <c r="F57" s="263"/>
      <c r="G57" s="80"/>
      <c r="H57" s="80"/>
      <c r="I57" s="80"/>
    </row>
    <row r="58" spans="1:12" s="261" customFormat="1" ht="18.95" customHeight="1">
      <c r="A58" s="87"/>
      <c r="B58" s="87"/>
      <c r="C58" s="80"/>
      <c r="D58" s="80"/>
      <c r="E58" s="80"/>
      <c r="F58" s="263"/>
      <c r="G58" s="80"/>
      <c r="H58" s="80"/>
      <c r="I58" s="80"/>
    </row>
    <row r="59" spans="1:12" ht="18.95" customHeight="1">
      <c r="A59" s="423">
        <v>12</v>
      </c>
      <c r="B59" s="423"/>
      <c r="C59" s="423"/>
      <c r="D59" s="423"/>
      <c r="E59" s="423"/>
      <c r="F59" s="423"/>
      <c r="G59" s="423"/>
      <c r="H59" s="423"/>
      <c r="I59" s="423"/>
    </row>
    <row r="60" spans="1:12" s="71" customFormat="1" ht="18.95" customHeight="1">
      <c r="A60" s="424" t="s">
        <v>85</v>
      </c>
      <c r="B60" s="424"/>
      <c r="C60" s="424"/>
      <c r="D60" s="424"/>
      <c r="E60" s="424"/>
      <c r="F60" s="424"/>
      <c r="G60" s="424"/>
      <c r="H60" s="424"/>
      <c r="I60" s="424"/>
    </row>
    <row r="61" spans="1:12" ht="18.95" customHeight="1">
      <c r="A61" s="424" t="s">
        <v>96</v>
      </c>
      <c r="B61" s="424"/>
      <c r="C61" s="424"/>
      <c r="D61" s="424"/>
      <c r="E61" s="424"/>
      <c r="F61" s="424"/>
      <c r="G61" s="424"/>
      <c r="H61" s="424"/>
      <c r="I61" s="424"/>
    </row>
    <row r="62" spans="1:12" ht="18.95" customHeight="1">
      <c r="A62" s="407" t="s">
        <v>272</v>
      </c>
      <c r="B62" s="407"/>
      <c r="C62" s="407"/>
      <c r="D62" s="407"/>
      <c r="E62" s="407"/>
      <c r="F62" s="407"/>
      <c r="G62" s="407"/>
      <c r="H62" s="407"/>
      <c r="I62" s="407"/>
    </row>
    <row r="63" spans="1:12" s="261" customFormat="1" ht="15" customHeight="1">
      <c r="A63" s="140"/>
      <c r="B63" s="140"/>
      <c r="C63" s="141"/>
      <c r="D63" s="141"/>
      <c r="E63" s="141"/>
      <c r="F63" s="141"/>
      <c r="G63" s="141"/>
      <c r="H63" s="141"/>
      <c r="I63" s="142" t="s">
        <v>84</v>
      </c>
    </row>
    <row r="64" spans="1:12" s="261" customFormat="1" ht="5.0999999999999996" customHeight="1">
      <c r="A64" s="109"/>
      <c r="B64" s="109"/>
      <c r="C64" s="21"/>
      <c r="D64" s="21"/>
      <c r="E64" s="21"/>
      <c r="F64" s="21"/>
      <c r="G64" s="21"/>
      <c r="H64" s="21"/>
      <c r="I64" s="143"/>
    </row>
    <row r="65" spans="1:9" s="261" customFormat="1" ht="18.95" customHeight="1">
      <c r="C65" s="426" t="s">
        <v>56</v>
      </c>
      <c r="D65" s="426"/>
      <c r="E65" s="426"/>
      <c r="G65" s="426" t="s">
        <v>58</v>
      </c>
      <c r="H65" s="426"/>
      <c r="I65" s="426"/>
    </row>
    <row r="66" spans="1:9" s="261" customFormat="1" ht="18.95" customHeight="1">
      <c r="A66" s="23"/>
      <c r="B66" s="23"/>
      <c r="C66" s="400" t="s">
        <v>57</v>
      </c>
      <c r="D66" s="400"/>
      <c r="E66" s="400"/>
      <c r="F66" s="9"/>
      <c r="G66" s="400" t="s">
        <v>57</v>
      </c>
      <c r="H66" s="400"/>
      <c r="I66" s="400"/>
    </row>
    <row r="67" spans="1:9" s="87" customFormat="1" ht="18.95" customHeight="1">
      <c r="A67" s="260"/>
      <c r="B67" s="12"/>
      <c r="C67" s="152">
        <v>2019</v>
      </c>
      <c r="D67" s="258"/>
      <c r="E67" s="152">
        <v>2018</v>
      </c>
      <c r="F67" s="258"/>
      <c r="G67" s="152">
        <v>2019</v>
      </c>
      <c r="H67" s="258"/>
      <c r="I67" s="152">
        <v>2018</v>
      </c>
    </row>
    <row r="68" spans="1:9" s="261" customFormat="1" ht="18.95" customHeight="1">
      <c r="A68" s="112" t="s">
        <v>32</v>
      </c>
      <c r="B68" s="112"/>
    </row>
    <row r="69" spans="1:9" s="261" customFormat="1" ht="18.95" customHeight="1">
      <c r="A69" s="261" t="s">
        <v>37</v>
      </c>
      <c r="C69" s="77">
        <v>26305</v>
      </c>
      <c r="D69" s="81"/>
      <c r="E69" s="124">
        <v>11843</v>
      </c>
      <c r="F69" s="81"/>
      <c r="G69" s="77">
        <v>2172881</v>
      </c>
      <c r="H69" s="81"/>
      <c r="I69" s="127">
        <v>2031858</v>
      </c>
    </row>
    <row r="70" spans="1:9" s="261" customFormat="1" ht="18.95" customHeight="1">
      <c r="A70" s="261" t="s">
        <v>38</v>
      </c>
      <c r="C70" s="77">
        <v>19800</v>
      </c>
      <c r="D70" s="81"/>
      <c r="E70" s="124">
        <v>29104</v>
      </c>
      <c r="F70" s="81"/>
      <c r="G70" s="77">
        <v>1716839</v>
      </c>
      <c r="H70" s="81"/>
      <c r="I70" s="127">
        <v>2186667</v>
      </c>
    </row>
    <row r="71" spans="1:9" s="261" customFormat="1" ht="18.95" customHeight="1">
      <c r="A71" s="261" t="s">
        <v>206</v>
      </c>
      <c r="C71" s="81"/>
      <c r="D71" s="81"/>
      <c r="E71" s="81"/>
      <c r="F71" s="81"/>
      <c r="G71" s="81"/>
      <c r="H71" s="81"/>
      <c r="I71" s="81"/>
    </row>
    <row r="72" spans="1:9" s="261" customFormat="1" ht="18.95" customHeight="1">
      <c r="A72" s="259" t="s">
        <v>167</v>
      </c>
      <c r="C72" s="77">
        <v>-2154391</v>
      </c>
      <c r="D72" s="81"/>
      <c r="E72" s="124">
        <v>-4633617</v>
      </c>
      <c r="F72" s="81"/>
      <c r="G72" s="77">
        <v>-19484</v>
      </c>
      <c r="H72" s="81"/>
      <c r="I72" s="127">
        <v>-10623</v>
      </c>
    </row>
    <row r="73" spans="1:9" s="261" customFormat="1" ht="18.95" customHeight="1">
      <c r="A73" s="261" t="s">
        <v>86</v>
      </c>
      <c r="C73" s="81"/>
      <c r="D73" s="81"/>
      <c r="E73" s="81"/>
      <c r="F73" s="81"/>
      <c r="G73" s="81"/>
      <c r="H73" s="81"/>
      <c r="I73" s="81"/>
    </row>
    <row r="74" spans="1:9" s="261" customFormat="1" ht="18.95" customHeight="1">
      <c r="A74" s="259" t="s">
        <v>167</v>
      </c>
      <c r="C74" s="77">
        <v>8292</v>
      </c>
      <c r="D74" s="81"/>
      <c r="E74" s="124">
        <v>33401</v>
      </c>
      <c r="F74" s="81"/>
      <c r="G74" s="77">
        <v>1699</v>
      </c>
      <c r="H74" s="81"/>
      <c r="I74" s="127">
        <v>1310</v>
      </c>
    </row>
    <row r="75" spans="1:9" s="261" customFormat="1" ht="18.95" customHeight="1">
      <c r="A75" s="261" t="s">
        <v>259</v>
      </c>
      <c r="C75" s="77">
        <v>-70505</v>
      </c>
      <c r="D75" s="81"/>
      <c r="E75" s="124">
        <v>-30229</v>
      </c>
      <c r="F75" s="81"/>
      <c r="G75" s="77">
        <v>-1685</v>
      </c>
      <c r="H75" s="81"/>
      <c r="I75" s="92">
        <v>-7299</v>
      </c>
    </row>
    <row r="76" spans="1:9" s="261" customFormat="1" ht="18.95" customHeight="1">
      <c r="A76" s="261" t="s">
        <v>260</v>
      </c>
      <c r="C76" s="77">
        <v>339</v>
      </c>
      <c r="D76" s="81"/>
      <c r="E76" s="124">
        <v>5890</v>
      </c>
      <c r="F76" s="81"/>
      <c r="G76" s="91">
        <v>0</v>
      </c>
      <c r="H76" s="81"/>
      <c r="I76" s="91">
        <v>0</v>
      </c>
    </row>
    <row r="77" spans="1:9" s="261" customFormat="1" ht="18.95" customHeight="1">
      <c r="A77" s="261" t="s">
        <v>148</v>
      </c>
      <c r="C77" s="77">
        <v>-982157</v>
      </c>
      <c r="D77" s="79"/>
      <c r="E77" s="124">
        <v>-37550</v>
      </c>
      <c r="F77" s="79"/>
      <c r="G77" s="91">
        <v>0</v>
      </c>
      <c r="H77" s="79"/>
      <c r="I77" s="91">
        <v>0</v>
      </c>
    </row>
    <row r="78" spans="1:9" s="261" customFormat="1" ht="18.95" customHeight="1">
      <c r="A78" s="261" t="s">
        <v>107</v>
      </c>
      <c r="C78" s="91">
        <v>0</v>
      </c>
      <c r="D78" s="127"/>
      <c r="E78" s="91">
        <v>0</v>
      </c>
      <c r="F78" s="127"/>
      <c r="G78" s="77">
        <v>-12632374</v>
      </c>
      <c r="H78" s="127"/>
      <c r="I78" s="127">
        <v>-218925162</v>
      </c>
    </row>
    <row r="79" spans="1:9" s="261" customFormat="1" ht="18.95" customHeight="1">
      <c r="A79" s="261" t="s">
        <v>108</v>
      </c>
      <c r="C79" s="77">
        <v>15300</v>
      </c>
      <c r="D79" s="79"/>
      <c r="E79" s="91">
        <v>0</v>
      </c>
      <c r="F79" s="127"/>
      <c r="G79" s="77">
        <v>14292109</v>
      </c>
      <c r="H79" s="127"/>
      <c r="I79" s="127">
        <v>147419472</v>
      </c>
    </row>
    <row r="80" spans="1:9" s="261" customFormat="1" ht="18.95" customHeight="1">
      <c r="A80" s="261" t="s">
        <v>159</v>
      </c>
      <c r="C80" s="91">
        <v>0</v>
      </c>
      <c r="D80" s="79"/>
      <c r="E80" s="91">
        <v>0</v>
      </c>
      <c r="F80" s="127"/>
      <c r="G80" s="91">
        <v>0</v>
      </c>
      <c r="H80" s="127"/>
      <c r="I80" s="127">
        <v>-4025000</v>
      </c>
    </row>
    <row r="81" spans="1:9" s="261" customFormat="1" ht="18.95" customHeight="1">
      <c r="A81" s="261" t="s">
        <v>160</v>
      </c>
      <c r="C81" s="91">
        <v>0</v>
      </c>
      <c r="D81" s="79"/>
      <c r="E81" s="91">
        <v>0</v>
      </c>
      <c r="F81" s="127"/>
      <c r="G81" s="91">
        <v>0</v>
      </c>
      <c r="H81" s="127"/>
      <c r="I81" s="127">
        <v>71181442</v>
      </c>
    </row>
    <row r="82" spans="1:9" s="261" customFormat="1" ht="18.95" customHeight="1">
      <c r="A82" s="261" t="s">
        <v>226</v>
      </c>
      <c r="B82" s="124"/>
      <c r="C82" s="91">
        <v>0</v>
      </c>
      <c r="D82" s="127"/>
      <c r="E82" s="124">
        <v>-122629</v>
      </c>
      <c r="F82" s="127"/>
      <c r="G82" s="91">
        <v>0</v>
      </c>
      <c r="H82" s="79"/>
      <c r="I82" s="210">
        <v>-100</v>
      </c>
    </row>
    <row r="83" spans="1:9" s="261" customFormat="1" ht="18.95" customHeight="1">
      <c r="A83" s="261" t="s">
        <v>288</v>
      </c>
      <c r="C83" s="91">
        <v>0</v>
      </c>
      <c r="D83" s="79"/>
      <c r="E83" s="91">
        <v>0</v>
      </c>
      <c r="F83" s="127"/>
      <c r="G83" s="91">
        <v>0</v>
      </c>
      <c r="H83" s="79"/>
      <c r="I83" s="280">
        <v>-94877</v>
      </c>
    </row>
    <row r="84" spans="1:9" s="261" customFormat="1" ht="18.95" customHeight="1">
      <c r="A84" s="418" t="s">
        <v>207</v>
      </c>
      <c r="B84" s="418"/>
      <c r="C84" s="77">
        <v>-171183</v>
      </c>
      <c r="D84" s="79"/>
      <c r="E84" s="124">
        <v>-157411</v>
      </c>
      <c r="F84" s="127"/>
      <c r="G84" s="91">
        <v>0</v>
      </c>
      <c r="H84" s="79"/>
      <c r="I84" s="91">
        <v>0</v>
      </c>
    </row>
    <row r="85" spans="1:9" s="261" customFormat="1" ht="18.95" customHeight="1">
      <c r="A85" s="299" t="s">
        <v>290</v>
      </c>
      <c r="C85" s="77">
        <v>-453871</v>
      </c>
      <c r="D85" s="79"/>
      <c r="E85" s="124">
        <v>-24631</v>
      </c>
      <c r="F85" s="127"/>
      <c r="G85" s="91">
        <v>0</v>
      </c>
      <c r="H85" s="79"/>
      <c r="I85" s="91">
        <v>0</v>
      </c>
    </row>
    <row r="86" spans="1:9" s="271" customFormat="1" ht="18.95" customHeight="1">
      <c r="A86" s="299" t="s">
        <v>212</v>
      </c>
      <c r="C86" s="91">
        <v>0</v>
      </c>
      <c r="D86" s="79"/>
      <c r="E86" s="124">
        <v>-577</v>
      </c>
      <c r="F86" s="127"/>
      <c r="G86" s="91">
        <v>0</v>
      </c>
      <c r="H86" s="79"/>
      <c r="I86" s="91">
        <v>0</v>
      </c>
    </row>
    <row r="87" spans="1:9" s="261" customFormat="1" ht="18.95" customHeight="1">
      <c r="A87" s="300" t="s">
        <v>289</v>
      </c>
      <c r="C87" s="91">
        <v>0</v>
      </c>
      <c r="D87" s="79"/>
      <c r="E87" s="124">
        <v>585750</v>
      </c>
      <c r="F87" s="127"/>
      <c r="G87" s="91">
        <v>0</v>
      </c>
      <c r="H87" s="79"/>
      <c r="I87" s="210">
        <v>1182350</v>
      </c>
    </row>
    <row r="88" spans="1:9" s="261" customFormat="1" ht="18.95" customHeight="1">
      <c r="A88" s="87" t="s">
        <v>211</v>
      </c>
      <c r="B88" s="87"/>
      <c r="C88" s="146">
        <f>SUM(C69:C87)</f>
        <v>-3762071</v>
      </c>
      <c r="D88" s="116"/>
      <c r="E88" s="146">
        <f>SUM(E69:E87)</f>
        <v>-4340656</v>
      </c>
      <c r="F88" s="116"/>
      <c r="G88" s="146">
        <f>SUM(G69:G87)</f>
        <v>5529985</v>
      </c>
      <c r="H88" s="116"/>
      <c r="I88" s="146">
        <f>SUM(I69:I87)</f>
        <v>940038</v>
      </c>
    </row>
    <row r="89" spans="1:9" s="291" customFormat="1" ht="9" customHeight="1">
      <c r="A89" s="87"/>
      <c r="B89" s="87"/>
      <c r="C89" s="80"/>
      <c r="D89" s="116"/>
      <c r="E89" s="80"/>
      <c r="F89" s="116"/>
      <c r="G89" s="80"/>
      <c r="H89" s="116"/>
      <c r="I89" s="80"/>
    </row>
    <row r="90" spans="1:9" s="302" customFormat="1" ht="18.95" customHeight="1">
      <c r="A90" s="112" t="s">
        <v>33</v>
      </c>
      <c r="B90" s="112"/>
      <c r="C90" s="125"/>
      <c r="D90" s="125"/>
      <c r="E90" s="125"/>
      <c r="F90" s="125"/>
      <c r="G90" s="125"/>
      <c r="H90" s="125"/>
      <c r="I90" s="125"/>
    </row>
    <row r="91" spans="1:9" s="302" customFormat="1" ht="18.95" customHeight="1">
      <c r="A91" s="85" t="s">
        <v>208</v>
      </c>
      <c r="B91" s="85"/>
      <c r="C91" s="77">
        <v>-2406774</v>
      </c>
      <c r="D91" s="125"/>
      <c r="E91" s="127">
        <v>-2284384</v>
      </c>
      <c r="F91" s="125"/>
      <c r="G91" s="77">
        <v>-2360720</v>
      </c>
      <c r="H91" s="125"/>
      <c r="I91" s="124">
        <v>-2236668</v>
      </c>
    </row>
    <row r="92" spans="1:9" s="302" customFormat="1" ht="18.95" customHeight="1">
      <c r="A92" s="85" t="s">
        <v>275</v>
      </c>
      <c r="B92" s="85"/>
      <c r="C92" s="77">
        <v>-2201574</v>
      </c>
      <c r="D92" s="125"/>
      <c r="E92" s="127">
        <v>-1678944</v>
      </c>
      <c r="F92" s="125"/>
      <c r="G92" s="77">
        <v>-2201574</v>
      </c>
      <c r="H92" s="125"/>
      <c r="I92" s="124">
        <v>-1678944</v>
      </c>
    </row>
    <row r="93" spans="1:9" s="302" customFormat="1" ht="18.95" customHeight="1">
      <c r="A93" s="85" t="s">
        <v>313</v>
      </c>
      <c r="C93" s="77">
        <v>-131789</v>
      </c>
      <c r="D93" s="125"/>
      <c r="E93" s="127">
        <v>-218813</v>
      </c>
      <c r="F93" s="125"/>
      <c r="G93" s="91">
        <v>0</v>
      </c>
      <c r="H93" s="125"/>
      <c r="I93" s="91">
        <v>0</v>
      </c>
    </row>
    <row r="94" spans="1:9" s="302" customFormat="1" ht="18.95" customHeight="1">
      <c r="A94" s="302" t="s">
        <v>101</v>
      </c>
      <c r="B94" s="88">
        <v>5.2</v>
      </c>
      <c r="C94" s="77">
        <v>30707996</v>
      </c>
      <c r="D94" s="125"/>
      <c r="E94" s="127">
        <v>45488856</v>
      </c>
      <c r="F94" s="127"/>
      <c r="G94" s="77">
        <v>25898451</v>
      </c>
      <c r="H94" s="127"/>
      <c r="I94" s="118">
        <v>41573000</v>
      </c>
    </row>
    <row r="95" spans="1:9" s="302" customFormat="1" ht="18.95" customHeight="1">
      <c r="A95" s="302" t="s">
        <v>102</v>
      </c>
      <c r="B95" s="88">
        <v>5.2</v>
      </c>
      <c r="C95" s="77">
        <v>-35353392</v>
      </c>
      <c r="D95" s="125"/>
      <c r="E95" s="127">
        <v>-53322120</v>
      </c>
      <c r="F95" s="125"/>
      <c r="G95" s="77">
        <v>-30473451</v>
      </c>
      <c r="H95" s="125"/>
      <c r="I95" s="124">
        <v>-47838000</v>
      </c>
    </row>
    <row r="96" spans="1:9" s="302" customFormat="1" ht="18.95" customHeight="1">
      <c r="A96" s="302" t="s">
        <v>103</v>
      </c>
      <c r="B96" s="88">
        <v>5.2</v>
      </c>
      <c r="C96" s="91">
        <v>0</v>
      </c>
      <c r="D96" s="79"/>
      <c r="E96" s="91">
        <v>0</v>
      </c>
      <c r="F96" s="125"/>
      <c r="G96" s="77">
        <v>3927773</v>
      </c>
      <c r="H96" s="125"/>
      <c r="I96" s="124">
        <v>3141017</v>
      </c>
    </row>
    <row r="97" spans="1:9" s="302" customFormat="1" ht="18.95" customHeight="1">
      <c r="A97" s="302" t="s">
        <v>104</v>
      </c>
      <c r="B97" s="88">
        <v>5.2</v>
      </c>
      <c r="C97" s="91">
        <v>0</v>
      </c>
      <c r="D97" s="79"/>
      <c r="E97" s="91">
        <v>0</v>
      </c>
      <c r="F97" s="125"/>
      <c r="G97" s="77">
        <v>-3200270</v>
      </c>
      <c r="H97" s="125"/>
      <c r="I97" s="124">
        <v>-2650913</v>
      </c>
    </row>
    <row r="98" spans="1:9" s="302" customFormat="1" ht="18.95" customHeight="1">
      <c r="A98" s="302" t="s">
        <v>105</v>
      </c>
      <c r="B98" s="88">
        <v>5.2</v>
      </c>
      <c r="C98" s="77">
        <v>7825709</v>
      </c>
      <c r="D98" s="125"/>
      <c r="E98" s="118">
        <v>10366923</v>
      </c>
      <c r="F98" s="125"/>
      <c r="G98" s="77">
        <v>7735000</v>
      </c>
      <c r="H98" s="125"/>
      <c r="I98" s="124">
        <v>10125000</v>
      </c>
    </row>
    <row r="99" spans="1:9" s="302" customFormat="1" ht="18.95" customHeight="1">
      <c r="A99" s="302" t="s">
        <v>106</v>
      </c>
      <c r="B99" s="88">
        <v>5.2</v>
      </c>
      <c r="C99" s="77">
        <v>-4937459</v>
      </c>
      <c r="D99" s="125"/>
      <c r="E99" s="118">
        <v>-2052004</v>
      </c>
      <c r="F99" s="125"/>
      <c r="G99" s="77">
        <v>-4700000</v>
      </c>
      <c r="H99" s="125"/>
      <c r="I99" s="118">
        <v>-1500000</v>
      </c>
    </row>
    <row r="100" spans="1:9" s="302" customFormat="1" ht="18.95" customHeight="1">
      <c r="A100" s="129" t="s">
        <v>149</v>
      </c>
      <c r="B100" s="88">
        <v>5.2</v>
      </c>
      <c r="C100" s="77">
        <v>16000000</v>
      </c>
      <c r="D100" s="125"/>
      <c r="E100" s="274" t="s">
        <v>161</v>
      </c>
      <c r="F100" s="125"/>
      <c r="G100" s="77">
        <v>16000000</v>
      </c>
      <c r="H100" s="125"/>
      <c r="I100" s="91">
        <v>0</v>
      </c>
    </row>
    <row r="101" spans="1:9" s="302" customFormat="1" ht="18.95" customHeight="1">
      <c r="A101" s="129" t="s">
        <v>250</v>
      </c>
      <c r="B101" s="88">
        <v>5.2</v>
      </c>
      <c r="C101" s="77">
        <v>-16200000</v>
      </c>
      <c r="D101" s="81"/>
      <c r="E101" s="274" t="s">
        <v>161</v>
      </c>
      <c r="F101" s="81"/>
      <c r="G101" s="77">
        <v>-16200000</v>
      </c>
      <c r="H101" s="81"/>
      <c r="I101" s="274" t="s">
        <v>161</v>
      </c>
    </row>
    <row r="102" spans="1:9" s="302" customFormat="1" ht="18.95" customHeight="1">
      <c r="A102" s="21" t="s">
        <v>311</v>
      </c>
      <c r="B102" s="88">
        <v>5.2</v>
      </c>
      <c r="C102" s="77">
        <v>-12301</v>
      </c>
      <c r="D102" s="125"/>
      <c r="E102" s="127">
        <v>-11257</v>
      </c>
      <c r="F102" s="125"/>
      <c r="G102" s="274" t="s">
        <v>161</v>
      </c>
      <c r="H102" s="125"/>
      <c r="I102" s="274" t="s">
        <v>161</v>
      </c>
    </row>
    <row r="103" spans="1:9" s="21" customFormat="1" ht="18.95" customHeight="1">
      <c r="A103" s="21" t="s">
        <v>261</v>
      </c>
      <c r="C103" s="77">
        <v>84093</v>
      </c>
      <c r="D103" s="118"/>
      <c r="E103" s="127">
        <v>148486</v>
      </c>
      <c r="F103" s="118"/>
      <c r="G103" s="77">
        <v>84093</v>
      </c>
      <c r="H103" s="79"/>
      <c r="I103" s="124">
        <v>148486</v>
      </c>
    </row>
    <row r="104" spans="1:9" s="302" customFormat="1" ht="18.95" customHeight="1">
      <c r="A104" s="302" t="s">
        <v>209</v>
      </c>
      <c r="C104" s="83">
        <v>16094</v>
      </c>
      <c r="D104" s="79"/>
      <c r="E104" s="282">
        <v>10827</v>
      </c>
      <c r="F104" s="125"/>
      <c r="G104" s="83">
        <v>16094</v>
      </c>
      <c r="H104" s="79"/>
      <c r="I104" s="282">
        <v>10827</v>
      </c>
    </row>
    <row r="105" spans="1:9" s="302" customFormat="1" ht="18.95" customHeight="1">
      <c r="A105" s="87" t="s">
        <v>253</v>
      </c>
      <c r="B105" s="87"/>
      <c r="C105" s="147">
        <f>SUM(C91:C104)</f>
        <v>-6609397</v>
      </c>
      <c r="D105" s="148"/>
      <c r="E105" s="147">
        <f>SUM(E91:E104)</f>
        <v>-3552430</v>
      </c>
      <c r="F105" s="148"/>
      <c r="G105" s="147">
        <f>SUM(G91:G104)</f>
        <v>-5474604</v>
      </c>
      <c r="H105" s="148"/>
      <c r="I105" s="147">
        <f>SUM(I91:I104)</f>
        <v>-906195</v>
      </c>
    </row>
    <row r="106" spans="1:9" s="302" customFormat="1" ht="9" customHeight="1">
      <c r="A106" s="109"/>
      <c r="B106" s="109"/>
      <c r="C106" s="21"/>
      <c r="D106" s="21"/>
      <c r="E106" s="21"/>
      <c r="F106" s="21"/>
      <c r="G106" s="21"/>
      <c r="H106" s="21"/>
      <c r="I106" s="143"/>
    </row>
    <row r="107" spans="1:9" s="302" customFormat="1" ht="18.95" customHeight="1">
      <c r="A107" s="87" t="s">
        <v>296</v>
      </c>
      <c r="B107" s="87"/>
      <c r="C107" s="14">
        <f>SUM(C105,C88,C47)</f>
        <v>-1188367</v>
      </c>
      <c r="D107" s="14"/>
      <c r="E107" s="14">
        <f>SUM(E105,E88,E47)</f>
        <v>-1041916</v>
      </c>
      <c r="F107" s="14"/>
      <c r="G107" s="14">
        <f>SUM(G105,G88,G47)</f>
        <v>-26922</v>
      </c>
      <c r="H107" s="14"/>
      <c r="I107" s="14">
        <f>SUM(I105,I88,I47)</f>
        <v>-64168</v>
      </c>
    </row>
    <row r="108" spans="1:9" s="302" customFormat="1" ht="18.95" customHeight="1">
      <c r="A108" s="302" t="s">
        <v>213</v>
      </c>
      <c r="B108" s="88"/>
      <c r="C108" s="17">
        <v>5709686</v>
      </c>
      <c r="D108" s="17"/>
      <c r="E108" s="118">
        <v>4367725</v>
      </c>
      <c r="F108" s="17"/>
      <c r="G108" s="77">
        <v>116120</v>
      </c>
      <c r="H108" s="17"/>
      <c r="I108" s="17">
        <v>152927</v>
      </c>
    </row>
    <row r="109" spans="1:9" s="302" customFormat="1" ht="18.95" customHeight="1">
      <c r="A109" s="302" t="s">
        <v>214</v>
      </c>
      <c r="B109" s="88"/>
      <c r="C109" s="92" t="s">
        <v>161</v>
      </c>
      <c r="D109" s="17"/>
      <c r="E109" s="92">
        <v>26250</v>
      </c>
      <c r="F109" s="17"/>
      <c r="G109" s="92" t="s">
        <v>161</v>
      </c>
      <c r="H109" s="17"/>
      <c r="I109" s="92" t="s">
        <v>161</v>
      </c>
    </row>
    <row r="110" spans="1:9" s="302" customFormat="1" ht="18.95" customHeight="1">
      <c r="A110" s="302" t="s">
        <v>210</v>
      </c>
      <c r="C110" s="17">
        <v>-225867</v>
      </c>
      <c r="D110" s="17"/>
      <c r="E110" s="17">
        <v>45247</v>
      </c>
      <c r="F110" s="17"/>
      <c r="G110" s="77">
        <v>222</v>
      </c>
      <c r="H110" s="17"/>
      <c r="I110" s="281">
        <v>414</v>
      </c>
    </row>
    <row r="111" spans="1:9" s="302" customFormat="1" ht="18.95" customHeight="1" thickBot="1">
      <c r="A111" s="87" t="s">
        <v>274</v>
      </c>
      <c r="B111" s="87"/>
      <c r="C111" s="130">
        <f>SUM(C107:C110)</f>
        <v>4295452</v>
      </c>
      <c r="D111" s="131"/>
      <c r="E111" s="130">
        <f>SUM(E107:E110)</f>
        <v>3397306</v>
      </c>
      <c r="F111" s="131"/>
      <c r="G111" s="130">
        <f>SUM(G107:G110)</f>
        <v>89420</v>
      </c>
      <c r="H111" s="131"/>
      <c r="I111" s="130">
        <f>SUM(I107:I110)</f>
        <v>89173</v>
      </c>
    </row>
    <row r="112" spans="1:9" s="305" customFormat="1" ht="18.95" customHeight="1" thickTop="1">
      <c r="A112" s="87"/>
      <c r="B112" s="87"/>
      <c r="C112" s="116"/>
      <c r="D112" s="131"/>
      <c r="E112" s="116"/>
      <c r="F112" s="131"/>
      <c r="G112" s="116"/>
      <c r="H112" s="131"/>
      <c r="I112" s="116"/>
    </row>
    <row r="113" spans="1:11" s="305" customFormat="1" ht="16.5" customHeight="1">
      <c r="A113" s="87"/>
      <c r="B113" s="87"/>
      <c r="C113" s="116"/>
      <c r="D113" s="131"/>
      <c r="E113" s="116"/>
      <c r="F113" s="131"/>
      <c r="G113" s="116"/>
      <c r="H113" s="131"/>
      <c r="I113" s="116"/>
    </row>
    <row r="114" spans="1:11" s="305" customFormat="1" ht="16.5" customHeight="1">
      <c r="A114" s="87"/>
      <c r="B114" s="87"/>
      <c r="C114" s="116"/>
      <c r="D114" s="131"/>
      <c r="E114" s="116"/>
      <c r="F114" s="131"/>
      <c r="G114" s="116"/>
      <c r="H114" s="131"/>
      <c r="I114" s="116"/>
    </row>
    <row r="115" spans="1:11" s="305" customFormat="1" ht="15" customHeight="1">
      <c r="A115" s="87"/>
      <c r="B115" s="87"/>
      <c r="C115" s="116"/>
      <c r="D115" s="131"/>
      <c r="E115" s="116"/>
      <c r="F115" s="131"/>
      <c r="G115" s="116"/>
      <c r="H115" s="131"/>
      <c r="I115" s="116"/>
    </row>
    <row r="116" spans="1:11" s="302" customFormat="1" ht="15" customHeight="1">
      <c r="A116" s="87"/>
      <c r="B116" s="87"/>
      <c r="C116" s="116"/>
      <c r="D116" s="131"/>
      <c r="E116" s="116"/>
      <c r="F116" s="131"/>
      <c r="G116" s="116"/>
      <c r="H116" s="131"/>
      <c r="I116" s="116"/>
    </row>
    <row r="117" spans="1:11" s="291" customFormat="1" ht="20.25" customHeight="1">
      <c r="A117" s="85" t="s">
        <v>82</v>
      </c>
      <c r="C117" s="91"/>
      <c r="D117" s="79"/>
      <c r="E117" s="91"/>
      <c r="F117" s="127"/>
      <c r="G117" s="91"/>
      <c r="H117" s="127"/>
      <c r="I117" s="127"/>
    </row>
    <row r="118" spans="1:11" s="305" customFormat="1" ht="20.25" customHeight="1">
      <c r="A118" s="85"/>
      <c r="C118" s="91"/>
      <c r="D118" s="79"/>
      <c r="E118" s="91"/>
      <c r="F118" s="127"/>
      <c r="G118" s="91"/>
      <c r="H118" s="127"/>
      <c r="I118" s="127"/>
    </row>
    <row r="119" spans="1:11" ht="18.95" customHeight="1">
      <c r="A119" s="423">
        <v>13</v>
      </c>
      <c r="B119" s="423"/>
      <c r="C119" s="423"/>
      <c r="D119" s="423"/>
      <c r="E119" s="423"/>
      <c r="F119" s="423"/>
      <c r="G119" s="423"/>
      <c r="H119" s="423"/>
      <c r="I119" s="423"/>
    </row>
    <row r="120" spans="1:11" s="271" customFormat="1" ht="14.25" customHeight="1">
      <c r="A120" s="6"/>
      <c r="B120" s="6"/>
      <c r="C120" s="116"/>
      <c r="D120" s="116"/>
      <c r="E120" s="116"/>
      <c r="F120" s="116"/>
      <c r="G120" s="116"/>
      <c r="H120" s="116"/>
      <c r="I120" s="116"/>
      <c r="J120" s="21"/>
      <c r="K120" s="21"/>
    </row>
    <row r="121" spans="1:11" s="271" customFormat="1" ht="14.25" customHeight="1">
      <c r="A121" s="6"/>
      <c r="B121" s="6"/>
      <c r="C121" s="116"/>
      <c r="D121" s="116"/>
      <c r="E121" s="116"/>
      <c r="F121" s="116"/>
      <c r="G121" s="116"/>
      <c r="H121" s="116"/>
      <c r="I121" s="116"/>
      <c r="J121" s="21"/>
      <c r="K121" s="21"/>
    </row>
    <row r="122" spans="1:11" ht="18.9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</row>
    <row r="123" spans="1:11" ht="18.9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</row>
    <row r="124" spans="1:11" ht="18.9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</row>
    <row r="125" spans="1:11" ht="18.9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</row>
  </sheetData>
  <mergeCells count="18">
    <mergeCell ref="C66:E66"/>
    <mergeCell ref="G66:I66"/>
    <mergeCell ref="A84:B84"/>
    <mergeCell ref="C65:E65"/>
    <mergeCell ref="A119:I119"/>
    <mergeCell ref="G65:I65"/>
    <mergeCell ref="A1:I1"/>
    <mergeCell ref="A2:I2"/>
    <mergeCell ref="A3:I3"/>
    <mergeCell ref="C6:E6"/>
    <mergeCell ref="G6:I6"/>
    <mergeCell ref="A62:I62"/>
    <mergeCell ref="C7:E7"/>
    <mergeCell ref="G7:I7"/>
    <mergeCell ref="A59:I59"/>
    <mergeCell ref="A60:I60"/>
    <mergeCell ref="A61:I61"/>
    <mergeCell ref="A28:B28"/>
  </mergeCells>
  <pageMargins left="0.8" right="0.3" top="0.8" bottom="0.35" header="0.5" footer="0.25"/>
  <pageSetup paperSize="9" scale="75" firstPageNumber="3" orientation="portrait" r:id="rId1"/>
  <headerFooter alignWithMargins="0"/>
  <rowBreaks count="1" manualBreakCount="1">
    <brk id="5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BS (2)</vt:lpstr>
      <vt:lpstr>PL 3 Months</vt:lpstr>
      <vt:lpstr>PL 6 Months</vt:lpstr>
      <vt:lpstr>SE 18 (Conso)</vt:lpstr>
      <vt:lpstr>SE 19 (Conso)</vt:lpstr>
      <vt:lpstr>SE 18 (separate)</vt:lpstr>
      <vt:lpstr>SE 19 (separate) </vt:lpstr>
      <vt:lpstr>CF </vt:lpstr>
      <vt:lpstr>'CF 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spakdeesaneha@deloitte.com</cp:lastModifiedBy>
  <cp:lastPrinted>2019-08-09T07:25:32Z</cp:lastPrinted>
  <dcterms:created xsi:type="dcterms:W3CDTF">2002-02-20T03:29:38Z</dcterms:created>
  <dcterms:modified xsi:type="dcterms:W3CDTF">2019-08-09T07:26:39Z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