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0730" windowHeight="11760" tabRatio="648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2">'EQ รวม'!$A$1:$R$27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0" i="3" l="1"/>
  <c r="D20" i="3"/>
  <c r="D80" i="5"/>
  <c r="D59" i="5"/>
  <c r="F78" i="5" l="1"/>
  <c r="F80" i="5" s="1"/>
  <c r="D43" i="1" l="1"/>
  <c r="F15" i="5"/>
  <c r="F16" i="5"/>
  <c r="F78" i="6" l="1"/>
  <c r="P19" i="3"/>
  <c r="N17" i="3" l="1"/>
  <c r="R17" i="3" s="1"/>
  <c r="P15" i="3"/>
  <c r="J15" i="6" l="1"/>
  <c r="J58" i="6"/>
  <c r="J59" i="6" s="1"/>
  <c r="H21" i="6" l="1"/>
  <c r="H14" i="6"/>
  <c r="H66" i="6" l="1"/>
  <c r="H65" i="6"/>
  <c r="H58" i="6"/>
  <c r="F82" i="6" l="1"/>
  <c r="D82" i="6"/>
  <c r="P25" i="3" s="1"/>
  <c r="J67" i="6"/>
  <c r="H67" i="6"/>
  <c r="F67" i="6"/>
  <c r="D67" i="6"/>
  <c r="J60" i="6"/>
  <c r="H60" i="6"/>
  <c r="F60" i="6"/>
  <c r="D60" i="6"/>
  <c r="F69" i="6" l="1"/>
  <c r="F71" i="6" s="1"/>
  <c r="H69" i="6"/>
  <c r="H71" i="6" s="1"/>
  <c r="H77" i="6" s="1"/>
  <c r="J69" i="6"/>
  <c r="D69" i="6"/>
  <c r="D71" i="6" s="1"/>
  <c r="J59" i="5"/>
  <c r="H59" i="5"/>
  <c r="F59" i="5"/>
  <c r="H80" i="5"/>
  <c r="H12" i="5" l="1"/>
  <c r="F12" i="5"/>
  <c r="D12" i="5"/>
  <c r="D23" i="5" s="1"/>
  <c r="D30" i="5" s="1"/>
  <c r="D35" i="5" s="1"/>
  <c r="F74" i="6"/>
  <c r="J71" i="6"/>
  <c r="J77" i="6" s="1"/>
  <c r="J79" i="6" s="1"/>
  <c r="J12" i="5"/>
  <c r="H74" i="6"/>
  <c r="H79" i="6"/>
  <c r="H85" i="6"/>
  <c r="F81" i="6" l="1"/>
  <c r="F83" i="6" s="1"/>
  <c r="F77" i="6"/>
  <c r="D77" i="6"/>
  <c r="D74" i="6"/>
  <c r="D81" i="6" s="1"/>
  <c r="L25" i="3" s="1"/>
  <c r="J74" i="6"/>
  <c r="J81" i="6" s="1"/>
  <c r="J83" i="6" s="1"/>
  <c r="J85" i="6"/>
  <c r="H81" i="6"/>
  <c r="H83" i="6" s="1"/>
  <c r="H18" i="4"/>
  <c r="H83" i="5"/>
  <c r="F85" i="6" l="1"/>
  <c r="L15" i="3"/>
  <c r="F79" i="6"/>
  <c r="H14" i="4"/>
  <c r="D83" i="6"/>
  <c r="D85" i="6"/>
  <c r="D79" i="6"/>
  <c r="J80" i="5"/>
  <c r="L24" i="3"/>
  <c r="N22" i="3"/>
  <c r="N23" i="3" l="1"/>
  <c r="R23" i="3" s="1"/>
  <c r="P24" i="3" l="1"/>
  <c r="J24" i="3"/>
  <c r="H24" i="3"/>
  <c r="F24" i="3"/>
  <c r="D24" i="3"/>
  <c r="N24" i="3"/>
  <c r="R22" i="3" l="1"/>
  <c r="R24" i="3" s="1"/>
  <c r="J26" i="1"/>
  <c r="F26" i="1"/>
  <c r="J20" i="3" l="1"/>
  <c r="F20" i="3"/>
  <c r="P18" i="3" l="1"/>
  <c r="R18" i="3" s="1"/>
  <c r="N19" i="3"/>
  <c r="R19" i="3" l="1"/>
  <c r="A62" i="1" l="1"/>
  <c r="A5" i="4"/>
  <c r="N16" i="3" l="1"/>
  <c r="R16" i="3" s="1"/>
  <c r="J13" i="4"/>
  <c r="A60" i="1" l="1"/>
  <c r="N14" i="3" l="1"/>
  <c r="D26" i="3" l="1"/>
  <c r="H26" i="3" l="1"/>
  <c r="D77" i="1" s="1"/>
  <c r="D83" i="5"/>
  <c r="F26" i="3"/>
  <c r="J78" i="1"/>
  <c r="F50" i="1" l="1"/>
  <c r="R14" i="3"/>
  <c r="D75" i="1"/>
  <c r="D76" i="1"/>
  <c r="E12" i="5"/>
  <c r="J17" i="4"/>
  <c r="J23" i="6"/>
  <c r="J16" i="6"/>
  <c r="H16" i="6"/>
  <c r="J56" i="1"/>
  <c r="J50" i="1"/>
  <c r="F16" i="6"/>
  <c r="J16" i="1"/>
  <c r="F19" i="4"/>
  <c r="H76" i="1" s="1"/>
  <c r="H78" i="1" s="1"/>
  <c r="D19" i="4"/>
  <c r="A1" i="5"/>
  <c r="A39" i="5" s="1"/>
  <c r="D15" i="4"/>
  <c r="F15" i="4"/>
  <c r="A1" i="3"/>
  <c r="A1" i="4" s="1"/>
  <c r="A4" i="4"/>
  <c r="A1" i="6"/>
  <c r="A45" i="6" s="1"/>
  <c r="F23" i="6"/>
  <c r="F16" i="1"/>
  <c r="A34" i="1"/>
  <c r="A63" i="1" s="1"/>
  <c r="F56" i="1" l="1"/>
  <c r="F57" i="1" s="1"/>
  <c r="D78" i="1"/>
  <c r="J27" i="1"/>
  <c r="F27" i="1"/>
  <c r="J25" i="6"/>
  <c r="J27" i="6" s="1"/>
  <c r="J30" i="6" s="1"/>
  <c r="F78" i="1"/>
  <c r="F25" i="6"/>
  <c r="A4" i="5"/>
  <c r="A42" i="5" s="1"/>
  <c r="J57" i="1"/>
  <c r="F27" i="6" l="1"/>
  <c r="F30" i="6" s="1"/>
  <c r="F33" i="6" s="1"/>
  <c r="F41" i="6" s="1"/>
  <c r="J33" i="6"/>
  <c r="J23" i="5"/>
  <c r="J30" i="5" l="1"/>
  <c r="J35" i="5" s="1"/>
  <c r="J82" i="5" s="1"/>
  <c r="J84" i="5" s="1"/>
  <c r="J35" i="6"/>
  <c r="J41" i="6"/>
  <c r="F23" i="5"/>
  <c r="J37" i="6"/>
  <c r="J39" i="6" s="1"/>
  <c r="F30" i="5" l="1"/>
  <c r="F35" i="5" s="1"/>
  <c r="F82" i="5" s="1"/>
  <c r="F84" i="5" s="1"/>
  <c r="J14" i="4"/>
  <c r="J15" i="4" s="1"/>
  <c r="H15" i="4"/>
  <c r="J82" i="1" l="1"/>
  <c r="J84" i="1" l="1"/>
  <c r="J85" i="1" s="1"/>
  <c r="J26" i="3" l="1"/>
  <c r="D80" i="1" l="1"/>
  <c r="F82" i="1" l="1"/>
  <c r="F84" i="1" s="1"/>
  <c r="F85" i="1" l="1"/>
  <c r="P20" i="3" l="1"/>
  <c r="F38" i="6" l="1"/>
  <c r="F37" i="6" s="1"/>
  <c r="F35" i="6" l="1"/>
  <c r="F39" i="6"/>
  <c r="L20" i="3"/>
  <c r="N15" i="3" l="1"/>
  <c r="N20" i="3" s="1"/>
  <c r="R15" i="3" l="1"/>
  <c r="R20" i="3" s="1"/>
  <c r="H26" i="1" l="1"/>
  <c r="H56" i="1" l="1"/>
  <c r="H23" i="6" l="1"/>
  <c r="H25" i="6" s="1"/>
  <c r="H27" i="6" s="1"/>
  <c r="H30" i="6" l="1"/>
  <c r="H23" i="5"/>
  <c r="H33" i="6"/>
  <c r="H30" i="5" l="1"/>
  <c r="H35" i="5" s="1"/>
  <c r="H82" i="5" s="1"/>
  <c r="H84" i="5" s="1"/>
  <c r="H35" i="6"/>
  <c r="H41" i="6"/>
  <c r="H37" i="6"/>
  <c r="H39" i="6" s="1"/>
  <c r="J18" i="4" l="1"/>
  <c r="J19" i="4" s="1"/>
  <c r="H19" i="4"/>
  <c r="H81" i="1" s="1"/>
  <c r="H82" i="1" s="1"/>
  <c r="H84" i="1" s="1"/>
  <c r="H16" i="1" l="1"/>
  <c r="H27" i="1" s="1"/>
  <c r="H50" i="1" l="1"/>
  <c r="H57" i="1" s="1"/>
  <c r="H85" i="1" s="1"/>
  <c r="D26" i="1" l="1"/>
  <c r="D16" i="6"/>
  <c r="D23" i="6" l="1"/>
  <c r="D25" i="6" s="1"/>
  <c r="D27" i="6" l="1"/>
  <c r="D82" i="5" l="1"/>
  <c r="D84" i="5" s="1"/>
  <c r="D30" i="6"/>
  <c r="D16" i="1" l="1"/>
  <c r="D27" i="1" s="1"/>
  <c r="D38" i="6" l="1"/>
  <c r="D33" i="6"/>
  <c r="D35" i="6" l="1"/>
  <c r="D41" i="6"/>
  <c r="D37" i="6"/>
  <c r="P26" i="3" l="1"/>
  <c r="D83" i="1" s="1"/>
  <c r="D39" i="6"/>
  <c r="L26" i="3" l="1"/>
  <c r="N25" i="3"/>
  <c r="R25" i="3" s="1"/>
  <c r="D81" i="1" l="1"/>
  <c r="D82" i="1" s="1"/>
  <c r="D84" i="1" s="1"/>
  <c r="N26" i="3"/>
  <c r="R26" i="3"/>
  <c r="R29" i="3" l="1"/>
  <c r="D50" i="1"/>
  <c r="D56" i="1" l="1"/>
  <c r="D57" i="1" s="1"/>
  <c r="D85" i="1" s="1"/>
</calcChain>
</file>

<file path=xl/sharedStrings.xml><?xml version="1.0" encoding="utf-8"?>
<sst xmlns="http://schemas.openxmlformats.org/spreadsheetml/2006/main" count="350" uniqueCount="196">
  <si>
    <t xml:space="preserve">  </t>
  </si>
  <si>
    <t>8</t>
  </si>
  <si>
    <t>9</t>
  </si>
  <si>
    <t>10</t>
  </si>
  <si>
    <t>11</t>
  </si>
  <si>
    <t>17</t>
  </si>
  <si>
    <t>19</t>
  </si>
  <si>
    <t>12</t>
  </si>
  <si>
    <t>20</t>
  </si>
  <si>
    <t>21</t>
  </si>
  <si>
    <t>7</t>
  </si>
  <si>
    <t>6</t>
  </si>
  <si>
    <t>14</t>
  </si>
  <si>
    <t>13</t>
  </si>
  <si>
    <t>2561</t>
  </si>
  <si>
    <t>2562</t>
  </si>
  <si>
    <t>15</t>
  </si>
  <si>
    <t>18</t>
  </si>
  <si>
    <t>STATEMENTS  OF FINANCIAL  POSITION</t>
  </si>
  <si>
    <t>AS AT JUNE 30, 2019</t>
  </si>
  <si>
    <t>(Unit:Baht)</t>
  </si>
  <si>
    <t>Notes</t>
  </si>
  <si>
    <t>Assets</t>
  </si>
  <si>
    <t>December 31, 2018</t>
  </si>
  <si>
    <t>June 30, 2019</t>
  </si>
  <si>
    <t>(UNAUDITED</t>
  </si>
  <si>
    <t>(AUDITED)</t>
  </si>
  <si>
    <t>/REVIEWED ONLY)</t>
  </si>
  <si>
    <t>Current assets</t>
  </si>
  <si>
    <t>Cash and cash equivalents</t>
  </si>
  <si>
    <t>Trade and other current receivables</t>
  </si>
  <si>
    <t>Short-term loans to persons and related parties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</si>
  <si>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</si>
  <si>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</si>
  <si>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</si>
  <si>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</si>
  <si>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</si>
  <si>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</si>
  <si>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Plant and equipment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</si>
  <si>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</si>
  <si>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</si>
  <si>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</si>
  <si>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</si>
  <si>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</si>
  <si>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Consolidated financial statements</t>
  </si>
  <si>
    <t>Separate financial statements</t>
  </si>
  <si>
    <t>Liabilities and shareholders' equity</t>
  </si>
  <si>
    <t>Current liabilities</t>
  </si>
  <si>
    <t>Bank overdrafts</t>
  </si>
  <si>
    <t>Trade and other current payables</t>
  </si>
  <si>
    <t>Current portion of  finance lease liabilities</t>
  </si>
  <si>
    <t>Current portion of long-term borrowings</t>
  </si>
  <si>
    <t xml:space="preserve">Short-term borrowings from other persons </t>
  </si>
  <si>
    <t>Current income tax payable</t>
  </si>
  <si>
    <t xml:space="preserve">Total current liabilities </t>
  </si>
  <si>
    <t>Non-current liabilities</t>
  </si>
  <si>
    <t>Finance lease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</si>
  <si>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</si>
  <si>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</si>
  <si>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</si>
  <si>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</si>
  <si>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</si>
  <si>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</si>
  <si>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</si>
  <si>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</si>
  <si>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</si>
  <si>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</si>
  <si>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</si>
  <si>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</si>
  <si>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</si>
  <si>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</si>
  <si>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</si>
  <si>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</si>
  <si>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ASSET FIVE GROUP PPUBLIC COMPANY LIMITED</t>
  </si>
  <si>
    <t>STATEMENTS OF COMPREHENSIVE INCOME</t>
  </si>
  <si>
    <t>FOR THE THREE-MONTH PERIODS ENDED JUNE  30, 2019</t>
  </si>
  <si>
    <t>(Unit : Baht)</t>
  </si>
  <si>
    <t>/UNREVIEWED)</t>
  </si>
  <si>
    <t>Revenues</t>
  </si>
  <si>
    <t>Revenue from real estate sales</t>
  </si>
  <si>
    <t>Service management income</t>
  </si>
  <si>
    <t>Interest income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</si>
  <si>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</si>
  <si>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</si>
  <si>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</si>
  <si>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</si>
  <si>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</si>
  <si>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</si>
  <si>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</si>
  <si>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</si>
  <si>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</si>
  <si>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</si>
  <si>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</si>
  <si>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</si>
  <si>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</si>
  <si>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</si>
  <si>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</si>
  <si>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</si>
  <si>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   Owners of the parent</t>
  </si>
  <si>
    <t xml:space="preserve">   Non-controlling interests</t>
  </si>
  <si>
    <t xml:space="preserve">Basic earnings (loss) per share </t>
  </si>
  <si>
    <t>FOR THE SIX-MONTH PERIODS ENDED JUNE  30, 2019</t>
  </si>
  <si>
    <t>STATEMENTS OF CHANGES IN SHAREHOLDERS' EQUITY</t>
  </si>
  <si>
    <t>(UNAUDITED/REVIEWED ONLY)</t>
  </si>
  <si>
    <t>Note</t>
  </si>
  <si>
    <t xml:space="preserve">Issued and </t>
  </si>
  <si>
    <t>paid-up</t>
  </si>
  <si>
    <t>share capital</t>
  </si>
  <si>
    <t xml:space="preserve">Share premium </t>
  </si>
  <si>
    <t xml:space="preserve">(discount) on </t>
  </si>
  <si>
    <t>ordinary shares</t>
  </si>
  <si>
    <t xml:space="preserve">Capital adjustments </t>
  </si>
  <si>
    <t xml:space="preserve">from reverse </t>
  </si>
  <si>
    <t>acquisition</t>
  </si>
  <si>
    <t xml:space="preserve">business </t>
  </si>
  <si>
    <t xml:space="preserve">Difference </t>
  </si>
  <si>
    <t xml:space="preserve">from business </t>
  </si>
  <si>
    <t xml:space="preserve">combinations under </t>
  </si>
  <si>
    <t>common control</t>
  </si>
  <si>
    <t xml:space="preserve">Total </t>
  </si>
  <si>
    <t xml:space="preserve">shareholders equity </t>
  </si>
  <si>
    <t>of the parent</t>
  </si>
  <si>
    <t xml:space="preserve">Non-controlling </t>
  </si>
  <si>
    <t>interests</t>
  </si>
  <si>
    <t xml:space="preserve">shareholders' </t>
  </si>
  <si>
    <t>equity</t>
  </si>
  <si>
    <t>Balance as at January 1 ,2018</t>
  </si>
  <si>
    <t>Total comprehensive expense for the period</t>
  </si>
  <si>
    <t>Ordinary share - organization costs</t>
  </si>
  <si>
    <t>Subsidiary increased share capital</t>
  </si>
  <si>
    <t>Share discount from business combinations under common control</t>
  </si>
  <si>
    <t>Balance as at June 30, 2018</t>
  </si>
  <si>
    <t>Balance as at January 1 ,2019 (previously reported)</t>
  </si>
  <si>
    <t>Effects of changes in accounting policy</t>
  </si>
  <si>
    <t>Balance as at June 30, 2019</t>
  </si>
  <si>
    <t>(discount) on</t>
  </si>
  <si>
    <t>Total</t>
  </si>
  <si>
    <t>Balance as at January 1, 2018</t>
  </si>
  <si>
    <t>Balance as at January 1, 2019</t>
  </si>
  <si>
    <t>STATEMENTS OF CASH FLOWS</t>
  </si>
  <si>
    <t>Cash flows from operating activities</t>
  </si>
  <si>
    <t>Profit (loss) before income tax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</si>
  <si>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</si>
  <si>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</si>
  <si>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</si>
  <si>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Provisions for employee benefits </t>
  </si>
  <si>
    <t>Cost of obtaining contracts to be recognised as expenses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</si>
  <si>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</si>
  <si>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</si>
  <si>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</si>
  <si>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</si>
  <si>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</si>
  <si>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</si>
  <si>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Interest received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</si>
  <si>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</si>
  <si>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</si>
  <si>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</si>
  <si>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</si>
  <si>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</si>
  <si>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Increase in deposits at financial institutions with obligations </t>
  </si>
  <si>
    <t xml:space="preserve">   related persons and parties</t>
  </si>
  <si>
    <t xml:space="preserve">Payments for acquire of leasehold building </t>
  </si>
  <si>
    <t xml:space="preserve">   improvement and equipment</t>
  </si>
  <si>
    <t>Payments for acquire of intangible assets</t>
  </si>
  <si>
    <t>Net cash provided by (used in) investing activities</t>
  </si>
  <si>
    <t>Cash flows from financing activities</t>
  </si>
  <si>
    <t xml:space="preserve"> Increase (Decrease) in bank overdrafts</t>
  </si>
  <si>
    <t>Proceeds from short-term borrowings from</t>
  </si>
  <si>
    <t>Proceeds from short-term borrowings from other persons</t>
  </si>
  <si>
    <t xml:space="preserve">Proceeds from long-term borrowings from financial institution </t>
  </si>
  <si>
    <t>Payments for long-term borrowings from financial institution</t>
  </si>
  <si>
    <t>Payments for finance lease liabilities</t>
  </si>
  <si>
    <t xml:space="preserve">Proceeds from long-term borrowings from </t>
  </si>
  <si>
    <t>Payments for  long-term borrowings from</t>
  </si>
  <si>
    <t xml:space="preserve">   related persons and  parties</t>
  </si>
  <si>
    <t>Payments for acquire of investment in subsidiary under common</t>
  </si>
  <si>
    <t xml:space="preserve">     control from non-controlling interests</t>
  </si>
  <si>
    <t>Increase ordinary shares of business acquisition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</si>
  <si>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</si>
  <si>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</si>
  <si>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</si>
  <si>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</si>
  <si>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 xml:space="preserve"> Increased share capital</t>
  </si>
  <si>
    <t>Loss on sales of assets</t>
  </si>
  <si>
    <t>Employee benefit paid</t>
  </si>
  <si>
    <t xml:space="preserve">Short-term borrowings from persons and </t>
  </si>
  <si>
    <t xml:space="preserve">Difference from business combinations under </t>
  </si>
  <si>
    <t xml:space="preserve">   common control</t>
  </si>
  <si>
    <t xml:space="preserve">   related parties</t>
  </si>
  <si>
    <t>Balance as at January 1 ,2019 (after restatement)</t>
  </si>
  <si>
    <t>Loss on write off equipment and intangible assets</t>
  </si>
  <si>
    <t>Payments for short-term loans to</t>
  </si>
  <si>
    <t>Proceeds from short-term loans to</t>
  </si>
  <si>
    <t>Proceeds from sales of equipment</t>
  </si>
  <si>
    <t xml:space="preserve">Repayments for short-term borrowings from  </t>
  </si>
  <si>
    <t>(FORMERLY NAMED ADAMAS INCORPORATION PUBLIC COMPANY LIMITED) 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</si>
</sst>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85">
    <xf numFmtId="0" fontId="0" fillId="0" borderId="0" xfId="0"/>
    <xf numFmtId="194" fontId="70" fillId="0" borderId="0" xfId="0" applyNumberFormat="1" applyFont="1" applyFill="1"/>
    <xf numFmtId="194" fontId="71" fillId="0" borderId="0" xfId="0" applyNumberFormat="1" applyFont="1" applyFill="1"/>
    <xf numFmtId="0" fontId="70" fillId="0" borderId="0" xfId="0" applyFont="1" applyFill="1"/>
    <xf numFmtId="197" fontId="72" fillId="0" borderId="0" xfId="0" applyNumberFormat="1" applyFont="1" applyFill="1" applyAlignment="1" applyProtection="1">
      <alignment horizontal="left"/>
    </xf>
    <xf numFmtId="0" fontId="73" fillId="0" borderId="0" xfId="0" applyFont="1" applyFill="1" applyBorder="1" applyAlignment="1">
      <alignment horizontal="center"/>
    </xf>
    <xf numFmtId="195" fontId="73" fillId="0" borderId="20" xfId="0" applyNumberFormat="1" applyFont="1" applyFill="1" applyBorder="1" applyAlignment="1">
      <alignment horizontal="center"/>
    </xf>
    <xf numFmtId="195" fontId="73" fillId="0" borderId="0" xfId="0" applyNumberFormat="1" applyFont="1" applyFill="1" applyBorder="1" applyAlignment="1">
      <alignment horizontal="center"/>
    </xf>
    <xf numFmtId="40" fontId="70" fillId="0" borderId="0" xfId="1434" applyNumberFormat="1" applyFont="1" applyFill="1" applyAlignment="1" applyProtection="1"/>
    <xf numFmtId="195" fontId="72" fillId="0" borderId="0" xfId="0" applyNumberFormat="1" applyFont="1" applyFill="1" applyAlignment="1" applyProtection="1">
      <alignment horizontal="center"/>
    </xf>
    <xf numFmtId="195" fontId="71" fillId="0" borderId="0" xfId="0" applyNumberFormat="1" applyFont="1" applyFill="1" applyAlignment="1" applyProtection="1">
      <alignment horizontal="center"/>
    </xf>
    <xf numFmtId="0" fontId="73" fillId="0" borderId="0" xfId="0" applyFont="1" applyFill="1" applyBorder="1" applyAlignment="1"/>
    <xf numFmtId="192" fontId="71" fillId="0" borderId="0" xfId="106" applyFont="1" applyFill="1" applyAlignment="1" applyProtection="1">
      <alignment horizontal="center"/>
    </xf>
    <xf numFmtId="195" fontId="74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192" fontId="70" fillId="0" borderId="0" xfId="106" applyFont="1" applyFill="1" applyBorder="1" applyAlignment="1" applyProtection="1">
      <alignment horizontal="center"/>
    </xf>
    <xf numFmtId="192" fontId="74" fillId="0" borderId="0" xfId="106" applyFont="1" applyFill="1" applyAlignment="1">
      <alignment horizontal="center"/>
    </xf>
    <xf numFmtId="194" fontId="70" fillId="0" borderId="0" xfId="0" applyNumberFormat="1" applyFont="1" applyFill="1" applyAlignment="1" applyProtection="1">
      <alignment horizontal="left"/>
    </xf>
    <xf numFmtId="0" fontId="72" fillId="0" borderId="0" xfId="0" applyFont="1" applyFill="1"/>
    <xf numFmtId="0" fontId="71" fillId="0" borderId="0" xfId="0" applyFont="1" applyFill="1"/>
    <xf numFmtId="194" fontId="71" fillId="0" borderId="0" xfId="0" applyNumberFormat="1" applyFont="1" applyFill="1" applyAlignment="1" applyProtection="1">
      <alignment horizontal="left"/>
    </xf>
    <xf numFmtId="215" fontId="70" fillId="0" borderId="0" xfId="106" applyNumberFormat="1" applyFont="1" applyFill="1" applyBorder="1"/>
    <xf numFmtId="215" fontId="70" fillId="0" borderId="0" xfId="106" applyNumberFormat="1" applyFont="1" applyFill="1" applyBorder="1" applyAlignment="1">
      <alignment horizontal="center"/>
    </xf>
    <xf numFmtId="215" fontId="70" fillId="0" borderId="0" xfId="106" applyNumberFormat="1" applyFont="1" applyFill="1" applyBorder="1" applyProtection="1"/>
    <xf numFmtId="215" fontId="70" fillId="0" borderId="0" xfId="106" applyNumberFormat="1" applyFont="1" applyFill="1" applyBorder="1" applyAlignment="1" applyProtection="1">
      <alignment horizontal="right"/>
    </xf>
    <xf numFmtId="215" fontId="70" fillId="0" borderId="0" xfId="106" applyNumberFormat="1" applyFont="1" applyFill="1" applyAlignment="1">
      <alignment horizontal="center"/>
    </xf>
    <xf numFmtId="215" fontId="70" fillId="0" borderId="6" xfId="106" applyNumberFormat="1" applyFont="1" applyFill="1" applyBorder="1"/>
    <xf numFmtId="49" fontId="73" fillId="0" borderId="0" xfId="0" quotePrefix="1" applyNumberFormat="1" applyFont="1" applyFill="1" applyBorder="1" applyAlignment="1">
      <alignment horizontal="center"/>
    </xf>
    <xf numFmtId="49" fontId="73" fillId="0" borderId="0" xfId="0" applyNumberFormat="1" applyFont="1" applyFill="1" applyBorder="1" applyAlignment="1">
      <alignment horizontal="center"/>
    </xf>
    <xf numFmtId="215" fontId="70" fillId="0" borderId="0" xfId="106" applyNumberFormat="1" applyFont="1" applyFill="1" applyBorder="1" applyAlignment="1" applyProtection="1">
      <alignment horizontal="center"/>
    </xf>
    <xf numFmtId="215" fontId="70" fillId="0" borderId="0" xfId="106" applyNumberFormat="1" applyFont="1" applyFill="1" applyBorder="1" applyAlignment="1">
      <alignment horizontal="right"/>
    </xf>
    <xf numFmtId="49" fontId="73" fillId="0" borderId="0" xfId="0" applyNumberFormat="1" applyFont="1" applyFill="1" applyBorder="1" applyAlignment="1" applyProtection="1">
      <alignment horizontal="center"/>
    </xf>
    <xf numFmtId="215" fontId="70" fillId="0" borderId="20" xfId="106" applyNumberFormat="1" applyFont="1" applyFill="1" applyBorder="1"/>
    <xf numFmtId="215" fontId="70" fillId="0" borderId="20" xfId="106" applyNumberFormat="1" applyFont="1" applyFill="1" applyBorder="1" applyAlignment="1">
      <alignment horizontal="right"/>
    </xf>
    <xf numFmtId="215" fontId="70" fillId="0" borderId="22" xfId="106" applyNumberFormat="1" applyFont="1" applyFill="1" applyBorder="1"/>
    <xf numFmtId="215" fontId="70" fillId="0" borderId="22" xfId="106" applyNumberFormat="1" applyFont="1" applyFill="1" applyBorder="1" applyProtection="1"/>
    <xf numFmtId="195" fontId="73" fillId="0" borderId="0" xfId="0" applyNumberFormat="1" applyFont="1" applyFill="1" applyAlignment="1">
      <alignment horizontal="center"/>
    </xf>
    <xf numFmtId="195" fontId="73" fillId="0" borderId="0" xfId="0" applyNumberFormat="1" applyFont="1" applyFill="1"/>
    <xf numFmtId="215" fontId="70" fillId="0" borderId="0" xfId="106" applyNumberFormat="1" applyFont="1" applyFill="1"/>
    <xf numFmtId="215" fontId="70" fillId="0" borderId="0" xfId="106" applyNumberFormat="1" applyFont="1" applyFill="1" applyProtection="1"/>
    <xf numFmtId="215" fontId="70" fillId="0" borderId="0" xfId="106" applyNumberFormat="1" applyFont="1" applyFill="1" applyAlignment="1">
      <alignment horizontal="right"/>
    </xf>
    <xf numFmtId="195" fontId="70" fillId="0" borderId="0" xfId="0" applyNumberFormat="1" applyFont="1" applyFill="1" applyAlignment="1">
      <alignment horizontal="center"/>
    </xf>
    <xf numFmtId="195" fontId="73" fillId="0" borderId="0" xfId="0" quotePrefix="1" applyNumberFormat="1" applyFont="1" applyFill="1" applyAlignment="1">
      <alignment horizontal="center"/>
    </xf>
    <xf numFmtId="215" fontId="70" fillId="0" borderId="22" xfId="106" applyNumberFormat="1" applyFont="1" applyFill="1" applyBorder="1" applyAlignment="1">
      <alignment horizontal="center"/>
    </xf>
    <xf numFmtId="215" fontId="70" fillId="0" borderId="1" xfId="106" applyNumberFormat="1" applyFont="1" applyFill="1" applyBorder="1"/>
    <xf numFmtId="215" fontId="70" fillId="0" borderId="21" xfId="106" applyNumberFormat="1" applyFont="1" applyFill="1" applyBorder="1"/>
    <xf numFmtId="215" fontId="70" fillId="0" borderId="0" xfId="106" quotePrefix="1" applyNumberFormat="1" applyFont="1" applyFill="1" applyBorder="1" applyAlignment="1" applyProtection="1">
      <alignment horizontal="center"/>
    </xf>
    <xf numFmtId="215" fontId="74" fillId="0" borderId="0" xfId="106" applyNumberFormat="1" applyFont="1" applyFill="1" applyAlignment="1">
      <alignment horizontal="center"/>
    </xf>
    <xf numFmtId="215" fontId="75" fillId="0" borderId="0" xfId="106" applyNumberFormat="1" applyFont="1" applyFill="1" applyBorder="1" applyProtection="1"/>
    <xf numFmtId="215" fontId="75" fillId="0" borderId="20" xfId="106" applyNumberFormat="1" applyFont="1" applyFill="1" applyBorder="1" applyAlignment="1">
      <alignment horizontal="right"/>
    </xf>
    <xf numFmtId="198" fontId="70" fillId="0" borderId="0" xfId="106" applyNumberFormat="1" applyFont="1" applyFill="1" applyBorder="1"/>
    <xf numFmtId="198" fontId="70" fillId="0" borderId="0" xfId="106" applyNumberFormat="1" applyFont="1" applyFill="1"/>
    <xf numFmtId="198" fontId="70" fillId="0" borderId="0" xfId="106" applyNumberFormat="1" applyFont="1" applyFill="1" applyBorder="1" applyProtection="1"/>
    <xf numFmtId="192" fontId="70" fillId="0" borderId="0" xfId="106" applyFont="1" applyFill="1" applyBorder="1"/>
    <xf numFmtId="192" fontId="70" fillId="0" borderId="0" xfId="106" applyFont="1" applyFill="1"/>
    <xf numFmtId="192" fontId="70" fillId="0" borderId="0" xfId="106" applyFont="1" applyFill="1" applyBorder="1" applyProtection="1"/>
    <xf numFmtId="198" fontId="70" fillId="0" borderId="22" xfId="106" applyNumberFormat="1" applyFont="1" applyFill="1" applyBorder="1"/>
    <xf numFmtId="0" fontId="73" fillId="0" borderId="0" xfId="0" applyFont="1" applyFill="1" applyAlignment="1">
      <alignment horizontal="center"/>
    </xf>
    <xf numFmtId="196" fontId="73" fillId="0" borderId="0" xfId="0" applyNumberFormat="1" applyFont="1" applyFill="1" applyAlignment="1">
      <alignment horizontal="center"/>
    </xf>
    <xf numFmtId="215" fontId="70" fillId="0" borderId="0" xfId="106" quotePrefix="1" applyNumberFormat="1" applyFont="1" applyFill="1" applyBorder="1" applyAlignment="1">
      <alignment horizontal="center"/>
    </xf>
    <xf numFmtId="192" fontId="74" fillId="0" borderId="0" xfId="106" applyFont="1" applyFill="1" applyBorder="1" applyAlignment="1">
      <alignment horizontal="center"/>
    </xf>
    <xf numFmtId="192" fontId="70" fillId="0" borderId="0" xfId="106" quotePrefix="1" applyFont="1" applyFill="1" applyBorder="1" applyAlignment="1">
      <alignment horizontal="center"/>
    </xf>
    <xf numFmtId="197" fontId="70" fillId="0" borderId="0" xfId="0" applyNumberFormat="1" applyFont="1" applyFill="1"/>
    <xf numFmtId="199" fontId="70" fillId="0" borderId="0" xfId="0" applyNumberFormat="1" applyFont="1" applyFill="1"/>
    <xf numFmtId="0" fontId="71" fillId="0" borderId="0" xfId="0" applyFont="1" applyFill="1" applyAlignment="1">
      <alignment horizontal="center"/>
    </xf>
    <xf numFmtId="223" fontId="70" fillId="0" borderId="0" xfId="1434" applyNumberFormat="1" applyFont="1" applyFill="1" applyAlignment="1" applyProtection="1"/>
    <xf numFmtId="49" fontId="70" fillId="0" borderId="0" xfId="0" applyNumberFormat="1" applyFont="1" applyFill="1" applyAlignment="1" applyProtection="1">
      <alignment horizontal="left"/>
    </xf>
    <xf numFmtId="0" fontId="76" fillId="0" borderId="0" xfId="0" applyNumberFormat="1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0" fontId="71" fillId="0" borderId="0" xfId="0" applyFont="1" applyFill="1" applyAlignment="1"/>
    <xf numFmtId="195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0" fontId="70" fillId="0" borderId="0" xfId="0" applyFont="1" applyFill="1" applyBorder="1" applyAlignment="1"/>
    <xf numFmtId="0" fontId="70" fillId="0" borderId="0" xfId="0" applyFont="1" applyFill="1" applyBorder="1" applyAlignment="1">
      <alignment horizontal="right"/>
    </xf>
    <xf numFmtId="0" fontId="71" fillId="0" borderId="0" xfId="0" applyFont="1" applyFill="1" applyBorder="1" applyAlignment="1">
      <alignment horizontal="center"/>
    </xf>
    <xf numFmtId="0" fontId="70" fillId="0" borderId="0" xfId="0" applyFont="1" applyFill="1" applyBorder="1" applyAlignment="1">
      <alignment horizontal="center"/>
    </xf>
    <xf numFmtId="192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vertical="center"/>
    </xf>
    <xf numFmtId="192" fontId="70" fillId="0" borderId="0" xfId="106" applyFont="1" applyFill="1" applyBorder="1" applyAlignment="1">
      <alignment horizontal="center" vertical="center"/>
    </xf>
    <xf numFmtId="0" fontId="70" fillId="0" borderId="20" xfId="0" applyFont="1" applyFill="1" applyBorder="1" applyAlignment="1">
      <alignment horizontal="right"/>
    </xf>
    <xf numFmtId="192" fontId="70" fillId="0" borderId="20" xfId="106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vertical="center"/>
    </xf>
    <xf numFmtId="215" fontId="70" fillId="0" borderId="0" xfId="0" applyNumberFormat="1" applyFont="1" applyFill="1"/>
    <xf numFmtId="0" fontId="72" fillId="0" borderId="0" xfId="0" applyFont="1" applyFill="1" applyAlignment="1">
      <alignment horizontal="center"/>
    </xf>
    <xf numFmtId="0" fontId="70" fillId="0" borderId="0" xfId="0" applyFont="1" applyFill="1" applyBorder="1"/>
    <xf numFmtId="223" fontId="70" fillId="0" borderId="0" xfId="313" applyNumberFormat="1" applyFont="1" applyFill="1" applyAlignment="1"/>
    <xf numFmtId="192" fontId="70" fillId="0" borderId="0" xfId="106" applyNumberFormat="1" applyFont="1" applyFill="1" applyBorder="1"/>
    <xf numFmtId="192" fontId="70" fillId="0" borderId="0" xfId="106" applyNumberFormat="1" applyFont="1" applyFill="1"/>
    <xf numFmtId="200" fontId="70" fillId="0" borderId="0" xfId="331" applyNumberFormat="1" applyFont="1" applyFill="1"/>
    <xf numFmtId="195" fontId="71" fillId="0" borderId="0" xfId="0" applyNumberFormat="1" applyFont="1" applyFill="1" applyBorder="1" applyAlignment="1">
      <alignment horizontal="center"/>
    </xf>
    <xf numFmtId="194" fontId="71" fillId="0" borderId="0" xfId="0" applyNumberFormat="1" applyFont="1" applyFill="1" applyAlignment="1">
      <alignment horizontal="center"/>
    </xf>
    <xf numFmtId="195" fontId="71" fillId="0" borderId="0" xfId="0" applyNumberFormat="1" applyFont="1" applyFill="1" applyBorder="1" applyAlignment="1" applyProtection="1">
      <alignment horizontal="center"/>
    </xf>
    <xf numFmtId="194" fontId="70" fillId="0" borderId="0" xfId="0" applyNumberFormat="1" applyFont="1" applyFill="1" applyAlignment="1">
      <alignment horizontal="center"/>
    </xf>
    <xf numFmtId="194" fontId="71" fillId="0" borderId="0" xfId="0" applyNumberFormat="1" applyFont="1" applyFill="1" applyAlignment="1" applyProtection="1">
      <alignment horizontal="center"/>
    </xf>
    <xf numFmtId="192" fontId="70" fillId="0" borderId="0" xfId="106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 vertical="center" wrapText="1"/>
    </xf>
    <xf numFmtId="195" fontId="70" fillId="0" borderId="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95" fontId="70" fillId="0" borderId="0" xfId="0" applyNumberFormat="1" applyFont="1" applyFill="1" applyBorder="1"/>
    <xf numFmtId="195" fontId="77" fillId="0" borderId="0" xfId="0" applyNumberFormat="1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/>
    </xf>
    <xf numFmtId="195" fontId="70" fillId="0" borderId="0" xfId="0" applyNumberFormat="1" applyFont="1" applyFill="1"/>
    <xf numFmtId="197" fontId="71" fillId="0" borderId="0" xfId="0" applyNumberFormat="1" applyFont="1" applyFill="1" applyAlignment="1" applyProtection="1">
      <alignment horizontal="left"/>
    </xf>
    <xf numFmtId="196" fontId="70" fillId="0" borderId="0" xfId="0" applyNumberFormat="1" applyFont="1" applyFill="1" applyAlignment="1">
      <alignment horizontal="center"/>
    </xf>
    <xf numFmtId="0" fontId="73" fillId="0" borderId="0" xfId="0" applyFont="1" applyFill="1"/>
    <xf numFmtId="0" fontId="78" fillId="0" borderId="0" xfId="0" applyFont="1" applyFill="1"/>
    <xf numFmtId="195" fontId="70" fillId="0" borderId="0" xfId="0" quotePrefix="1" applyNumberFormat="1" applyFont="1" applyFill="1" applyAlignment="1">
      <alignment horizontal="center"/>
    </xf>
    <xf numFmtId="222" fontId="70" fillId="0" borderId="0" xfId="106" applyNumberFormat="1" applyFont="1" applyFill="1" applyBorder="1"/>
    <xf numFmtId="194" fontId="71" fillId="0" borderId="0" xfId="0" applyNumberFormat="1" applyFont="1" applyFill="1" applyAlignment="1"/>
    <xf numFmtId="40" fontId="72" fillId="0" borderId="0" xfId="1434" applyNumberFormat="1" applyFont="1" applyFill="1" applyAlignment="1" applyProtection="1"/>
    <xf numFmtId="49" fontId="70" fillId="0" borderId="0" xfId="0" applyNumberFormat="1" applyFont="1" applyFill="1"/>
    <xf numFmtId="0" fontId="70" fillId="0" borderId="0" xfId="0" applyFont="1" applyFill="1" applyAlignment="1">
      <alignment horizontal="left"/>
    </xf>
    <xf numFmtId="49" fontId="70" fillId="0" borderId="0" xfId="0" applyNumberFormat="1" applyFont="1" applyFill="1" applyAlignment="1">
      <alignment horizontal="center"/>
    </xf>
    <xf numFmtId="0" fontId="70" fillId="0" borderId="6" xfId="0" quotePrefix="1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195" fontId="73" fillId="0" borderId="0" xfId="0" applyNumberFormat="1" applyFont="1" applyFill="1" applyBorder="1"/>
    <xf numFmtId="40" fontId="71" fillId="0" borderId="0" xfId="1434" applyNumberFormat="1" applyFont="1" applyFill="1" applyAlignment="1" applyProtection="1"/>
    <xf numFmtId="195" fontId="70" fillId="0" borderId="0" xfId="0" applyNumberFormat="1" applyFont="1" applyFill="1" applyAlignment="1">
      <alignment horizontal="left"/>
    </xf>
    <xf numFmtId="49" fontId="71" fillId="0" borderId="0" xfId="0" applyNumberFormat="1" applyFont="1" applyFill="1" applyAlignment="1" applyProtection="1">
      <alignment horizontal="left"/>
    </xf>
    <xf numFmtId="194" fontId="72" fillId="0" borderId="0" xfId="0" applyNumberFormat="1" applyFont="1" applyFill="1" applyAlignment="1" applyProtection="1">
      <alignment horizontal="left"/>
    </xf>
    <xf numFmtId="0" fontId="71" fillId="0" borderId="0" xfId="0" applyNumberFormat="1" applyFont="1" applyFill="1" applyAlignment="1">
      <alignment horizontal="center"/>
    </xf>
    <xf numFmtId="215" fontId="71" fillId="0" borderId="0" xfId="0" applyNumberFormat="1" applyFont="1" applyFill="1" applyAlignment="1">
      <alignment horizontal="center"/>
    </xf>
    <xf numFmtId="0" fontId="70" fillId="0" borderId="0" xfId="0" applyNumberFormat="1" applyFont="1" applyFill="1" applyAlignment="1">
      <alignment horizontal="center"/>
    </xf>
    <xf numFmtId="215" fontId="70" fillId="0" borderId="0" xfId="0" applyNumberFormat="1" applyFont="1" applyFill="1" applyBorder="1" applyAlignment="1"/>
    <xf numFmtId="0" fontId="70" fillId="0" borderId="0" xfId="0" quotePrefix="1" applyFont="1" applyFill="1" applyBorder="1" applyAlignment="1">
      <alignment horizontal="center"/>
    </xf>
    <xf numFmtId="0" fontId="70" fillId="0" borderId="0" xfId="0" applyNumberFormat="1" applyFont="1" applyFill="1"/>
    <xf numFmtId="0" fontId="70" fillId="0" borderId="0" xfId="0" applyNumberFormat="1" applyFont="1" applyFill="1" applyAlignment="1" applyProtection="1">
      <alignment horizontal="left"/>
    </xf>
    <xf numFmtId="215" fontId="73" fillId="0" borderId="0" xfId="106" applyNumberFormat="1" applyFont="1" applyFill="1" applyBorder="1" applyAlignment="1">
      <alignment horizontal="center"/>
    </xf>
    <xf numFmtId="0" fontId="71" fillId="0" borderId="0" xfId="0" applyNumberFormat="1" applyFont="1" applyFill="1"/>
    <xf numFmtId="0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215" fontId="70" fillId="0" borderId="0" xfId="0" applyNumberFormat="1" applyFont="1" applyFill="1" applyAlignment="1"/>
    <xf numFmtId="194" fontId="70" fillId="0" borderId="0" xfId="0" applyNumberFormat="1" applyFont="1" applyFill="1" applyBorder="1" applyAlignment="1">
      <alignment horizontal="center"/>
    </xf>
    <xf numFmtId="0" fontId="72" fillId="0" borderId="0" xfId="0" applyNumberFormat="1" applyFont="1" applyFill="1" applyAlignment="1" applyProtection="1">
      <alignment horizontal="left"/>
    </xf>
    <xf numFmtId="215" fontId="73" fillId="0" borderId="0" xfId="106" applyNumberFormat="1" applyFont="1" applyFill="1" applyAlignment="1">
      <alignment horizontal="center"/>
    </xf>
    <xf numFmtId="0" fontId="71" fillId="0" borderId="0" xfId="0" quotePrefix="1" applyNumberFormat="1" applyFont="1" applyFill="1" applyAlignment="1">
      <alignment horizontal="left"/>
    </xf>
    <xf numFmtId="192" fontId="70" fillId="0" borderId="0" xfId="106" applyFont="1" applyFill="1" applyAlignment="1">
      <alignment horizontal="center"/>
    </xf>
    <xf numFmtId="192" fontId="70" fillId="0" borderId="0" xfId="106" applyFont="1" applyFill="1" applyProtection="1"/>
    <xf numFmtId="192" fontId="79" fillId="0" borderId="0" xfId="106" applyNumberFormat="1" applyFont="1" applyFill="1" applyAlignment="1"/>
    <xf numFmtId="198" fontId="79" fillId="0" borderId="0" xfId="0" applyNumberFormat="1" applyFont="1" applyFill="1" applyAlignment="1">
      <alignment horizontal="center"/>
    </xf>
    <xf numFmtId="198" fontId="79" fillId="0" borderId="0" xfId="106" applyNumberFormat="1" applyFont="1" applyFill="1" applyAlignment="1"/>
    <xf numFmtId="198" fontId="79" fillId="0" borderId="0" xfId="106" applyNumberFormat="1" applyFont="1" applyFill="1" applyBorder="1" applyAlignment="1"/>
    <xf numFmtId="194" fontId="79" fillId="0" borderId="0" xfId="0" applyNumberFormat="1" applyFont="1" applyFill="1"/>
    <xf numFmtId="192" fontId="70" fillId="0" borderId="0" xfId="106" applyFont="1" applyFill="1" applyAlignment="1"/>
    <xf numFmtId="192" fontId="70" fillId="0" borderId="0" xfId="106" applyFont="1" applyFill="1" applyBorder="1" applyAlignment="1"/>
    <xf numFmtId="215" fontId="70" fillId="0" borderId="0" xfId="106" applyNumberFormat="1" applyFont="1" applyFill="1" applyAlignment="1"/>
    <xf numFmtId="0" fontId="73" fillId="0" borderId="0" xfId="0" applyNumberFormat="1" applyFont="1" applyFill="1"/>
    <xf numFmtId="198" fontId="73" fillId="0" borderId="0" xfId="106" applyNumberFormat="1" applyFont="1" applyFill="1"/>
    <xf numFmtId="198" fontId="73" fillId="0" borderId="0" xfId="106" applyNumberFormat="1" applyFont="1" applyFill="1" applyBorder="1"/>
    <xf numFmtId="215" fontId="73" fillId="0" borderId="0" xfId="106" applyNumberFormat="1" applyFont="1" applyFill="1"/>
    <xf numFmtId="194" fontId="73" fillId="0" borderId="0" xfId="0" applyNumberFormat="1" applyFont="1" applyFill="1"/>
    <xf numFmtId="38" fontId="71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192" fontId="70" fillId="0" borderId="0" xfId="106" applyFont="1" applyFill="1" applyBorder="1" applyAlignment="1">
      <alignment horizontal="center" shrinkToFit="1"/>
    </xf>
    <xf numFmtId="195" fontId="74" fillId="0" borderId="0" xfId="0" applyNumberFormat="1" applyFont="1" applyFill="1" applyAlignment="1">
      <alignment horizontal="center"/>
    </xf>
    <xf numFmtId="192" fontId="70" fillId="0" borderId="20" xfId="106" applyFont="1" applyFill="1" applyBorder="1" applyAlignment="1">
      <alignment horizontal="center"/>
    </xf>
    <xf numFmtId="43" fontId="70" fillId="0" borderId="0" xfId="0" applyNumberFormat="1" applyFont="1" applyFill="1"/>
    <xf numFmtId="0" fontId="70" fillId="0" borderId="0" xfId="0" applyNumberFormat="1" applyFont="1" applyFill="1" applyBorder="1" applyAlignment="1" applyProtection="1">
      <alignment horizontal="center"/>
    </xf>
    <xf numFmtId="192" fontId="79" fillId="0" borderId="0" xfId="0" applyNumberFormat="1" applyFont="1" applyFill="1"/>
    <xf numFmtId="197" fontId="70" fillId="0" borderId="0" xfId="0" applyNumberFormat="1" applyFont="1" applyFill="1" applyBorder="1"/>
    <xf numFmtId="197" fontId="73" fillId="0" borderId="0" xfId="0" applyNumberFormat="1" applyFont="1" applyFill="1" applyBorder="1" applyAlignment="1">
      <alignment horizontal="right"/>
    </xf>
    <xf numFmtId="197" fontId="72" fillId="0" borderId="0" xfId="0" applyNumberFormat="1" applyFont="1" applyFill="1"/>
    <xf numFmtId="49" fontId="71" fillId="0" borderId="0" xfId="0" applyNumberFormat="1" applyFont="1" applyFill="1" applyAlignment="1">
      <alignment horizontal="center"/>
    </xf>
    <xf numFmtId="192" fontId="73" fillId="0" borderId="0" xfId="106" applyFont="1" applyFill="1" applyAlignment="1">
      <alignment horizontal="center"/>
    </xf>
    <xf numFmtId="197" fontId="73" fillId="0" borderId="0" xfId="0" quotePrefix="1" applyNumberFormat="1" applyFont="1" applyFill="1" applyAlignment="1">
      <alignment horizontal="left"/>
    </xf>
    <xf numFmtId="192" fontId="70" fillId="0" borderId="0" xfId="106" applyFont="1" applyFill="1" applyAlignment="1">
      <alignment horizontal="right"/>
    </xf>
    <xf numFmtId="197" fontId="73" fillId="0" borderId="0" xfId="0" applyNumberFormat="1" applyFont="1" applyFill="1" applyAlignment="1">
      <alignment horizontal="left"/>
    </xf>
    <xf numFmtId="197" fontId="70" fillId="0" borderId="0" xfId="347" applyNumberFormat="1" applyFont="1" applyFill="1" applyAlignment="1">
      <alignment horizontal="left"/>
    </xf>
    <xf numFmtId="197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97" fontId="73" fillId="0" borderId="0" xfId="0" applyNumberFormat="1" applyFont="1" applyFill="1"/>
    <xf numFmtId="215" fontId="79" fillId="0" borderId="0" xfId="106" applyNumberFormat="1" applyFont="1" applyFill="1" applyBorder="1"/>
    <xf numFmtId="197" fontId="70" fillId="0" borderId="0" xfId="0" applyNumberFormat="1" applyFont="1" applyFill="1" applyAlignment="1" applyProtection="1">
      <alignment horizontal="left"/>
    </xf>
    <xf numFmtId="197" fontId="71" fillId="0" borderId="0" xfId="0" applyNumberFormat="1" applyFont="1" applyFill="1"/>
    <xf numFmtId="49" fontId="70" fillId="0" borderId="0" xfId="0" applyNumberFormat="1" applyFont="1" applyFill="1" applyAlignment="1" applyProtection="1">
      <alignment horizontal="center"/>
    </xf>
    <xf numFmtId="192" fontId="71" fillId="0" borderId="0" xfId="106" applyFont="1" applyFill="1" applyBorder="1" applyAlignment="1">
      <alignment horizontal="center"/>
    </xf>
    <xf numFmtId="197" fontId="73" fillId="0" borderId="0" xfId="0" applyNumberFormat="1" applyFont="1" applyFill="1" applyBorder="1"/>
    <xf numFmtId="197" fontId="71" fillId="0" borderId="0" xfId="0" applyNumberFormat="1" applyFont="1" applyFill="1" applyAlignment="1">
      <alignment horizontal="left"/>
    </xf>
    <xf numFmtId="197" fontId="72" fillId="0" borderId="0" xfId="0" applyNumberFormat="1" applyFont="1" applyFill="1" applyAlignment="1">
      <alignment horizontal="left"/>
    </xf>
    <xf numFmtId="197" fontId="71" fillId="0" borderId="0" xfId="0" quotePrefix="1" applyNumberFormat="1" applyFont="1" applyFill="1" applyAlignment="1">
      <alignment horizontal="left"/>
    </xf>
    <xf numFmtId="0" fontId="71" fillId="0" borderId="20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5G%20Jun.62/AFG%20&amp;%20Conso%20Jun.62/WP-Lead%20A5%2030.6.6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5G%20Jun.62/AFG%20&amp;%20Conso%20Jun.62/AFG%20Conso%20Jun.62/AFG%20Conso%20Jun.61_v1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Conso%20Mar.62/ADAM%20Conso%20Mar.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atio 1"/>
      <sheetName val="Ratio 1.1"/>
      <sheetName val="Ratio 1.2"/>
      <sheetName val="Ratio 1.3"/>
      <sheetName val="Ratio 2"/>
      <sheetName val="Ratio 2.1"/>
      <sheetName val="Ratio 2.2"/>
      <sheetName val="Ratio 2.3"/>
      <sheetName val="Tax"/>
      <sheetName val="TB 30.6.62"/>
      <sheetName val="TB 30.6.62 เก่า"/>
      <sheetName val="CF"/>
      <sheetName val="AJE&amp;Re"/>
      <sheetName val="MAT"/>
      <sheetName val="WBS"/>
      <sheetName val="WPL"/>
      <sheetName val="A"/>
      <sheetName val="C1"/>
      <sheetName val="D"/>
      <sheetName val="N"/>
      <sheetName val="T"/>
      <sheetName val="FA"/>
      <sheetName val="S"/>
      <sheetName val="OS"/>
      <sheetName val="CC1"/>
      <sheetName val="EE"/>
      <sheetName val="DD"/>
      <sheetName val="NN"/>
      <sheetName val="OO"/>
      <sheetName val="SE"/>
      <sheetName val="11"/>
      <sheetName val="41"/>
      <sheetName val="50"/>
      <sheetName val="60"/>
      <sheetName val="10"/>
      <sheetName val="PP"/>
      <sheetName val="WLS"/>
      <sheetName val="80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C14">
            <v>-346791.90000000776</v>
          </cell>
        </row>
      </sheetData>
      <sheetData sheetId="13"/>
      <sheetData sheetId="14"/>
      <sheetData sheetId="15">
        <row r="11">
          <cell r="G11">
            <v>87286.32</v>
          </cell>
        </row>
      </sheetData>
      <sheetData sheetId="16">
        <row r="17">
          <cell r="G17">
            <v>3950799.7399999998</v>
          </cell>
          <cell r="R17">
            <v>1915985.7299999995</v>
          </cell>
        </row>
        <row r="18">
          <cell r="G18">
            <v>252328.76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H12">
            <v>18743.77</v>
          </cell>
          <cell r="N12">
            <v>10859.64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Jun.18"/>
      <sheetName val="AFH Adj_Jun.18"/>
      <sheetName val="EPS_AFH"/>
      <sheetName val="Sheet7"/>
      <sheetName val="Sheet5"/>
      <sheetName val="Sheet2"/>
      <sheetName val="Sheet3"/>
      <sheetName val="AFD Conso_Jun.18"/>
      <sheetName val="AFD Adj Jun.18"/>
      <sheetName val="PL 3M Jun"/>
      <sheetName val="EPS_AFD"/>
    </sheetNames>
    <sheetDataSet>
      <sheetData sheetId="0"/>
      <sheetData sheetId="1">
        <row r="101">
          <cell r="K101">
            <v>-10389848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Mar.18"/>
      <sheetName val="AFH Adj_Mar.18"/>
      <sheetName val="Sheet5"/>
      <sheetName val="Sheet2"/>
      <sheetName val="Sheet3"/>
      <sheetName val="AFD Conso_Mar.18"/>
      <sheetName val="AFD Adj Mar.18"/>
    </sheetNames>
    <sheetDataSet>
      <sheetData sheetId="0"/>
      <sheetData sheetId="1">
        <row r="65">
          <cell r="I65">
            <v>62500000</v>
          </cell>
        </row>
      </sheetData>
      <sheetData sheetId="2">
        <row r="16">
          <cell r="E16">
            <v>1125065.7445999999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97" zoomScale="95" zoomScaleNormal="95" zoomScaleSheetLayoutView="87" workbookViewId="0">
      <selection activeCell="M29" sqref="M29"/>
    </sheetView>
  </sheetViews>
  <sheetFormatPr defaultColWidth="13.85546875" defaultRowHeight="22.5" customHeight="1"/>
  <cols>
    <col min="1" max="1" width="38.7109375" style="127" customWidth="1"/>
    <col min="2" max="2" width="7.7109375" style="37" customWidth="1"/>
    <col min="3" max="3" width="1.7109375" style="37" customWidth="1"/>
    <col min="4" max="4" width="15.7109375" style="37" customWidth="1"/>
    <col min="5" max="5" width="1.5703125" style="103" customWidth="1"/>
    <col min="6" max="6" width="15.5703125" style="54" customWidth="1"/>
    <col min="7" max="7" width="1.5703125" style="53" customWidth="1"/>
    <col min="8" max="8" width="14.85546875" style="38" customWidth="1"/>
    <col min="9" max="9" width="1.5703125" style="54" customWidth="1"/>
    <col min="10" max="10" width="14.85546875" style="54" customWidth="1"/>
    <col min="11" max="11" width="1.28515625" style="1" customWidth="1"/>
    <col min="12" max="16384" width="13.85546875" style="1"/>
  </cols>
  <sheetData>
    <row r="1" spans="1:10" s="92" customFormat="1" ht="22.5" customHeight="1">
      <c r="A1" s="184" t="s">
        <v>73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s="92" customFormat="1" ht="22.5" customHeight="1">
      <c r="A2" s="184" t="s">
        <v>195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s="92" customFormat="1" ht="22.5" customHeight="1">
      <c r="A3" s="184" t="s">
        <v>18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s="92" customFormat="1" ht="22.5" customHeight="1">
      <c r="A4" s="184" t="s">
        <v>19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s="92" customFormat="1" ht="22.5" customHeight="1">
      <c r="A5" s="122"/>
      <c r="B5" s="64"/>
      <c r="C5" s="64"/>
      <c r="D5" s="64"/>
      <c r="E5" s="64"/>
      <c r="F5" s="64"/>
      <c r="G5" s="64"/>
      <c r="H5" s="123"/>
      <c r="I5" s="64"/>
      <c r="J5" s="64"/>
    </row>
    <row r="6" spans="1:10" s="94" customFormat="1" ht="22.5" customHeight="1">
      <c r="A6" s="124"/>
      <c r="B6" s="7"/>
      <c r="C6" s="7"/>
      <c r="D6" s="7"/>
      <c r="E6" s="98"/>
      <c r="F6" s="72"/>
      <c r="G6" s="72"/>
      <c r="H6" s="125"/>
      <c r="I6" s="72"/>
      <c r="J6" s="5" t="s">
        <v>20</v>
      </c>
    </row>
    <row r="7" spans="1:10" s="94" customFormat="1" ht="22.5" customHeight="1">
      <c r="A7" s="124"/>
      <c r="D7" s="183" t="s">
        <v>44</v>
      </c>
      <c r="E7" s="183"/>
      <c r="F7" s="183"/>
      <c r="G7" s="75"/>
      <c r="H7" s="183" t="s">
        <v>45</v>
      </c>
      <c r="I7" s="183"/>
      <c r="J7" s="183"/>
    </row>
    <row r="8" spans="1:10" s="94" customFormat="1" ht="22.5" customHeight="1">
      <c r="A8" s="92" t="s">
        <v>22</v>
      </c>
      <c r="B8" s="6" t="s">
        <v>21</v>
      </c>
      <c r="C8" s="98"/>
      <c r="D8" s="115" t="s">
        <v>24</v>
      </c>
      <c r="E8" s="116"/>
      <c r="F8" s="115" t="s">
        <v>23</v>
      </c>
      <c r="G8" s="99"/>
      <c r="H8" s="115" t="s">
        <v>24</v>
      </c>
      <c r="I8" s="116"/>
      <c r="J8" s="115" t="s">
        <v>23</v>
      </c>
    </row>
    <row r="9" spans="1:10" s="94" customFormat="1" ht="22.5" customHeight="1">
      <c r="A9" s="124"/>
      <c r="B9" s="7"/>
      <c r="C9" s="7"/>
      <c r="D9" s="98" t="s">
        <v>25</v>
      </c>
      <c r="E9" s="98"/>
      <c r="F9" s="126" t="s">
        <v>26</v>
      </c>
      <c r="G9" s="99"/>
      <c r="H9" s="98" t="s">
        <v>25</v>
      </c>
      <c r="I9" s="98"/>
      <c r="J9" s="126" t="s">
        <v>26</v>
      </c>
    </row>
    <row r="10" spans="1:10" ht="22.5" customHeight="1">
      <c r="B10" s="117"/>
      <c r="C10" s="117"/>
      <c r="D10" s="98" t="s">
        <v>27</v>
      </c>
      <c r="E10" s="100"/>
      <c r="F10" s="1"/>
      <c r="H10" s="98" t="s">
        <v>27</v>
      </c>
      <c r="I10" s="53"/>
      <c r="J10" s="53"/>
    </row>
    <row r="11" spans="1:10" ht="22.5" customHeight="1">
      <c r="A11" s="110" t="s">
        <v>28</v>
      </c>
      <c r="B11" s="117"/>
      <c r="C11" s="117"/>
      <c r="D11" s="98"/>
      <c r="E11" s="100"/>
      <c r="F11" s="1"/>
      <c r="H11" s="21"/>
      <c r="I11" s="53"/>
      <c r="J11" s="53"/>
    </row>
    <row r="12" spans="1:10" ht="22.5" customHeight="1">
      <c r="A12" s="66" t="s">
        <v>29</v>
      </c>
      <c r="B12" s="27" t="s">
        <v>10</v>
      </c>
      <c r="C12" s="27"/>
      <c r="D12" s="21">
        <v>6999571</v>
      </c>
      <c r="E12" s="22"/>
      <c r="F12" s="21">
        <v>86508023</v>
      </c>
      <c r="G12" s="21"/>
      <c r="H12" s="21">
        <v>87287</v>
      </c>
      <c r="I12" s="23"/>
      <c r="J12" s="21">
        <v>43313275</v>
      </c>
    </row>
    <row r="13" spans="1:10" ht="22.5" customHeight="1">
      <c r="A13" s="66" t="s">
        <v>30</v>
      </c>
      <c r="B13" s="27" t="s">
        <v>1</v>
      </c>
      <c r="C13" s="27"/>
      <c r="D13" s="21">
        <v>37146965</v>
      </c>
      <c r="E13" s="22"/>
      <c r="F13" s="21">
        <v>17191258</v>
      </c>
      <c r="G13" s="21"/>
      <c r="H13" s="21">
        <v>3319569</v>
      </c>
      <c r="I13" s="23"/>
      <c r="J13" s="24">
        <v>2972590</v>
      </c>
    </row>
    <row r="14" spans="1:10" ht="22.5" customHeight="1">
      <c r="A14" s="66" t="s">
        <v>31</v>
      </c>
      <c r="B14" s="27" t="s">
        <v>11</v>
      </c>
      <c r="C14" s="27"/>
      <c r="D14" s="21">
        <v>35139230</v>
      </c>
      <c r="E14" s="22"/>
      <c r="F14" s="21">
        <v>34103132</v>
      </c>
      <c r="G14" s="21"/>
      <c r="H14" s="21">
        <v>201575682</v>
      </c>
      <c r="I14" s="23"/>
      <c r="J14" s="24">
        <v>213475682</v>
      </c>
    </row>
    <row r="15" spans="1:10" ht="22.5" customHeight="1">
      <c r="A15" s="66" t="s">
        <v>32</v>
      </c>
      <c r="B15" s="27" t="s">
        <v>2</v>
      </c>
      <c r="C15" s="27"/>
      <c r="D15" s="21">
        <v>1456948412</v>
      </c>
      <c r="E15" s="22"/>
      <c r="F15" s="25">
        <v>913339426</v>
      </c>
      <c r="G15" s="21"/>
      <c r="H15" s="24">
        <v>0</v>
      </c>
      <c r="I15" s="23"/>
      <c r="J15" s="24">
        <v>0</v>
      </c>
    </row>
    <row r="16" spans="1:10" ht="22.5" customHeight="1">
      <c r="A16" s="111" t="s">
        <v>33</v>
      </c>
      <c r="B16" s="28"/>
      <c r="C16" s="28"/>
      <c r="D16" s="26">
        <f>SUM(D12:D15)</f>
        <v>1536234178</v>
      </c>
      <c r="E16" s="22"/>
      <c r="F16" s="26">
        <f>SUM(F12:F15)</f>
        <v>1051141839</v>
      </c>
      <c r="G16" s="21"/>
      <c r="H16" s="26">
        <f>SUM(H12:H15)</f>
        <v>204982538</v>
      </c>
      <c r="I16" s="21"/>
      <c r="J16" s="26">
        <f>SUM(J12:J15)</f>
        <v>259761547</v>
      </c>
    </row>
    <row r="17" spans="1:10" ht="22.5" customHeight="1">
      <c r="A17" s="128"/>
      <c r="B17" s="28"/>
      <c r="C17" s="28"/>
      <c r="D17" s="129"/>
      <c r="E17" s="22"/>
      <c r="F17" s="22"/>
      <c r="G17" s="21"/>
      <c r="H17" s="21"/>
      <c r="I17" s="21"/>
      <c r="J17" s="21"/>
    </row>
    <row r="18" spans="1:10" ht="22.5" customHeight="1">
      <c r="A18" s="110" t="s">
        <v>34</v>
      </c>
      <c r="B18" s="28"/>
      <c r="C18" s="28"/>
      <c r="D18" s="129"/>
      <c r="E18" s="22"/>
      <c r="F18" s="21"/>
      <c r="G18" s="21"/>
      <c r="H18" s="21"/>
      <c r="I18" s="21"/>
      <c r="J18" s="21"/>
    </row>
    <row r="19" spans="1:10" ht="22.5" customHeight="1">
      <c r="A19" s="66" t="s">
        <v>35</v>
      </c>
      <c r="B19" s="28" t="s">
        <v>3</v>
      </c>
      <c r="C19" s="28"/>
      <c r="D19" s="22">
        <v>1004846</v>
      </c>
      <c r="E19" s="22"/>
      <c r="F19" s="21">
        <v>0</v>
      </c>
      <c r="G19" s="21"/>
      <c r="H19" s="21">
        <v>0</v>
      </c>
      <c r="I19" s="21"/>
      <c r="J19" s="21">
        <v>0</v>
      </c>
    </row>
    <row r="20" spans="1:10" ht="22.5" customHeight="1">
      <c r="A20" s="66" t="s">
        <v>36</v>
      </c>
      <c r="B20" s="27" t="s">
        <v>4</v>
      </c>
      <c r="C20" s="27"/>
      <c r="D20" s="21">
        <v>0</v>
      </c>
      <c r="E20" s="22"/>
      <c r="F20" s="21">
        <v>0</v>
      </c>
      <c r="G20" s="21"/>
      <c r="H20" s="21">
        <v>289999990</v>
      </c>
      <c r="I20" s="21"/>
      <c r="J20" s="25">
        <v>289999990</v>
      </c>
    </row>
    <row r="21" spans="1:10" ht="22.5" customHeight="1">
      <c r="A21" s="66" t="s">
        <v>37</v>
      </c>
      <c r="B21" s="28" t="s">
        <v>7</v>
      </c>
      <c r="C21" s="28"/>
      <c r="D21" s="21">
        <v>182038074</v>
      </c>
      <c r="E21" s="22"/>
      <c r="F21" s="21">
        <v>568056074</v>
      </c>
      <c r="G21" s="21"/>
      <c r="H21" s="21">
        <v>0</v>
      </c>
      <c r="I21" s="21"/>
      <c r="J21" s="21">
        <v>0</v>
      </c>
    </row>
    <row r="22" spans="1:10" ht="22.5" customHeight="1">
      <c r="A22" s="112" t="s">
        <v>38</v>
      </c>
      <c r="B22" s="27" t="s">
        <v>13</v>
      </c>
      <c r="C22" s="27"/>
      <c r="D22" s="21">
        <v>6202600</v>
      </c>
      <c r="E22" s="29"/>
      <c r="F22" s="21">
        <v>6681807</v>
      </c>
      <c r="G22" s="21"/>
      <c r="H22" s="30">
        <v>89671</v>
      </c>
      <c r="I22" s="23"/>
      <c r="J22" s="30">
        <v>0</v>
      </c>
    </row>
    <row r="23" spans="1:10" ht="22.5" customHeight="1">
      <c r="A23" s="113" t="s">
        <v>39</v>
      </c>
      <c r="B23" s="27" t="s">
        <v>12</v>
      </c>
      <c r="C23" s="27"/>
      <c r="D23" s="21">
        <v>1825077</v>
      </c>
      <c r="E23" s="29"/>
      <c r="F23" s="21">
        <v>1992228</v>
      </c>
      <c r="G23" s="21"/>
      <c r="H23" s="21">
        <v>1742704</v>
      </c>
      <c r="I23" s="23"/>
      <c r="J23" s="30">
        <v>1929748</v>
      </c>
    </row>
    <row r="24" spans="1:10" ht="22.5" customHeight="1">
      <c r="A24" s="112" t="s">
        <v>40</v>
      </c>
      <c r="B24" s="27" t="s">
        <v>16</v>
      </c>
      <c r="C24" s="27"/>
      <c r="D24" s="21">
        <v>10212611</v>
      </c>
      <c r="E24" s="29"/>
      <c r="F24" s="21">
        <v>12968566</v>
      </c>
      <c r="G24" s="21"/>
      <c r="H24" s="30">
        <v>0</v>
      </c>
      <c r="I24" s="23"/>
      <c r="J24" s="30">
        <v>0</v>
      </c>
    </row>
    <row r="25" spans="1:10" ht="22.5" customHeight="1">
      <c r="A25" s="112" t="s">
        <v>41</v>
      </c>
      <c r="B25" s="31"/>
      <c r="C25" s="31"/>
      <c r="D25" s="32">
        <v>376781</v>
      </c>
      <c r="E25" s="29"/>
      <c r="F25" s="32">
        <v>1286889</v>
      </c>
      <c r="G25" s="21"/>
      <c r="H25" s="33">
        <v>0</v>
      </c>
      <c r="I25" s="23"/>
      <c r="J25" s="33">
        <v>0</v>
      </c>
    </row>
    <row r="26" spans="1:10" ht="22.5" customHeight="1">
      <c r="A26" s="111" t="s">
        <v>42</v>
      </c>
      <c r="B26" s="31"/>
      <c r="C26" s="31"/>
      <c r="D26" s="32">
        <f>SUM(D19:D25)</f>
        <v>201659989</v>
      </c>
      <c r="E26" s="29"/>
      <c r="F26" s="32">
        <f>SUM(F19:F25)</f>
        <v>590985564</v>
      </c>
      <c r="G26" s="21"/>
      <c r="H26" s="32">
        <f>SUM(H19:H25)</f>
        <v>291832365</v>
      </c>
      <c r="I26" s="23"/>
      <c r="J26" s="32">
        <f>SUM(J19:J25)</f>
        <v>291929738</v>
      </c>
    </row>
    <row r="27" spans="1:10" ht="22.5" customHeight="1" thickBot="1">
      <c r="A27" s="110" t="s">
        <v>43</v>
      </c>
      <c r="B27" s="28"/>
      <c r="C27" s="28"/>
      <c r="D27" s="34">
        <f>+D16+D26</f>
        <v>1737894167</v>
      </c>
      <c r="E27" s="22"/>
      <c r="F27" s="34">
        <f>+F16+F26</f>
        <v>1642127403</v>
      </c>
      <c r="G27" s="21"/>
      <c r="H27" s="35">
        <f>+H16+H26</f>
        <v>496814903</v>
      </c>
      <c r="I27" s="23"/>
      <c r="J27" s="35">
        <f>+J16+J26</f>
        <v>551691285</v>
      </c>
    </row>
    <row r="28" spans="1:10" ht="22.5" customHeight="1" thickTop="1">
      <c r="A28" s="130"/>
      <c r="B28" s="28"/>
      <c r="C28" s="28"/>
      <c r="D28" s="28"/>
      <c r="E28" s="98"/>
      <c r="F28" s="53"/>
      <c r="H28" s="23"/>
      <c r="I28" s="55"/>
      <c r="J28" s="55"/>
    </row>
    <row r="29" spans="1:10" ht="22.5" customHeight="1">
      <c r="A29" s="130"/>
      <c r="B29" s="28"/>
      <c r="C29" s="28"/>
      <c r="D29" s="28"/>
      <c r="E29" s="98"/>
      <c r="F29" s="53"/>
      <c r="H29" s="23"/>
      <c r="I29" s="55"/>
      <c r="J29" s="55"/>
    </row>
    <row r="30" spans="1:10" s="132" customFormat="1" ht="22.5" customHeight="1">
      <c r="A30" s="131"/>
      <c r="H30" s="133"/>
    </row>
    <row r="31" spans="1:10" s="92" customFormat="1" ht="22.5" customHeight="1">
      <c r="A31" s="184" t="s">
        <v>73</v>
      </c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0" s="92" customFormat="1" ht="22.5" customHeight="1">
      <c r="A32" s="184" t="s">
        <v>195</v>
      </c>
      <c r="B32" s="184"/>
      <c r="C32" s="184"/>
      <c r="D32" s="184"/>
      <c r="E32" s="184"/>
      <c r="F32" s="184"/>
      <c r="G32" s="184"/>
      <c r="H32" s="184"/>
      <c r="I32" s="184"/>
      <c r="J32" s="184"/>
    </row>
    <row r="33" spans="1:10" s="92" customFormat="1" ht="22.5" customHeight="1">
      <c r="A33" s="184" t="s">
        <v>18</v>
      </c>
      <c r="B33" s="184"/>
      <c r="C33" s="184"/>
      <c r="D33" s="184"/>
      <c r="E33" s="184"/>
      <c r="F33" s="184"/>
      <c r="G33" s="184"/>
      <c r="H33" s="184"/>
      <c r="I33" s="184"/>
      <c r="J33" s="184"/>
    </row>
    <row r="34" spans="1:10" s="92" customFormat="1" ht="22.5" customHeight="1">
      <c r="A34" s="184" t="str">
        <f>A4</f>
        <v>AS AT JUNE 30, 2019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10" s="92" customFormat="1" ht="22.5" customHeight="1">
      <c r="A35" s="122"/>
      <c r="B35" s="64"/>
      <c r="C35" s="64"/>
      <c r="D35" s="64"/>
      <c r="E35" s="64"/>
      <c r="F35" s="64"/>
      <c r="G35" s="64"/>
      <c r="H35" s="123"/>
      <c r="I35" s="64"/>
      <c r="J35" s="64"/>
    </row>
    <row r="36" spans="1:10" s="94" customFormat="1" ht="22.5" customHeight="1">
      <c r="A36" s="124"/>
      <c r="B36" s="7"/>
      <c r="C36" s="7"/>
      <c r="D36" s="7"/>
      <c r="E36" s="98"/>
      <c r="F36" s="72"/>
      <c r="G36" s="72"/>
      <c r="H36" s="125"/>
      <c r="I36" s="72"/>
      <c r="J36" s="5" t="s">
        <v>20</v>
      </c>
    </row>
    <row r="37" spans="1:10" s="94" customFormat="1" ht="22.5" customHeight="1">
      <c r="A37" s="114"/>
      <c r="C37" s="98"/>
      <c r="D37" s="183" t="s">
        <v>44</v>
      </c>
      <c r="E37" s="183"/>
      <c r="F37" s="183"/>
      <c r="G37" s="75"/>
      <c r="H37" s="183" t="s">
        <v>45</v>
      </c>
      <c r="I37" s="183"/>
      <c r="J37" s="183"/>
    </row>
    <row r="38" spans="1:10" s="94" customFormat="1" ht="22.5" customHeight="1">
      <c r="A38" s="64" t="s">
        <v>46</v>
      </c>
      <c r="B38" s="6" t="s">
        <v>21</v>
      </c>
      <c r="C38" s="98"/>
      <c r="D38" s="115" t="s">
        <v>24</v>
      </c>
      <c r="E38" s="116"/>
      <c r="F38" s="115" t="s">
        <v>23</v>
      </c>
      <c r="G38" s="99"/>
      <c r="H38" s="115" t="s">
        <v>24</v>
      </c>
      <c r="I38" s="116"/>
      <c r="J38" s="115" t="s">
        <v>23</v>
      </c>
    </row>
    <row r="39" spans="1:10" s="134" customFormat="1" ht="22.5" customHeight="1">
      <c r="A39" s="124"/>
      <c r="B39" s="7"/>
      <c r="C39" s="7"/>
      <c r="D39" s="98" t="s">
        <v>25</v>
      </c>
      <c r="E39" s="98"/>
      <c r="F39" s="126" t="s">
        <v>26</v>
      </c>
      <c r="G39" s="99"/>
      <c r="H39" s="98" t="s">
        <v>25</v>
      </c>
      <c r="I39" s="98"/>
      <c r="J39" s="126" t="s">
        <v>26</v>
      </c>
    </row>
    <row r="40" spans="1:10" ht="22.5" customHeight="1">
      <c r="B40" s="117"/>
      <c r="C40" s="117"/>
      <c r="D40" s="98" t="s">
        <v>27</v>
      </c>
      <c r="E40" s="100"/>
      <c r="F40" s="1"/>
      <c r="H40" s="98" t="s">
        <v>27</v>
      </c>
      <c r="I40" s="53"/>
      <c r="J40" s="53"/>
    </row>
    <row r="41" spans="1:10" ht="22.5" customHeight="1">
      <c r="A41" s="118" t="s">
        <v>47</v>
      </c>
      <c r="B41" s="36"/>
      <c r="D41" s="98"/>
      <c r="E41" s="100"/>
      <c r="F41" s="1"/>
      <c r="H41" s="98"/>
      <c r="I41" s="53"/>
      <c r="J41" s="53"/>
    </row>
    <row r="42" spans="1:10" ht="22.5" customHeight="1">
      <c r="A42" s="65" t="s">
        <v>48</v>
      </c>
      <c r="B42" s="36">
        <v>16</v>
      </c>
      <c r="D42" s="21">
        <v>5148974</v>
      </c>
      <c r="E42" s="38"/>
      <c r="F42" s="38">
        <v>5732650</v>
      </c>
      <c r="G42" s="21"/>
      <c r="H42" s="38">
        <v>0</v>
      </c>
      <c r="I42" s="39"/>
      <c r="J42" s="38">
        <v>0</v>
      </c>
    </row>
    <row r="43" spans="1:10" ht="22.5" customHeight="1">
      <c r="A43" s="65" t="s">
        <v>49</v>
      </c>
      <c r="B43" s="27" t="s">
        <v>5</v>
      </c>
      <c r="C43" s="27"/>
      <c r="D43" s="21">
        <f>188057547-6260</f>
        <v>188051287</v>
      </c>
      <c r="E43" s="25"/>
      <c r="F43" s="40">
        <v>111541274</v>
      </c>
      <c r="G43" s="21"/>
      <c r="H43" s="21">
        <v>629169</v>
      </c>
      <c r="I43" s="23"/>
      <c r="J43" s="40">
        <v>1001346</v>
      </c>
    </row>
    <row r="44" spans="1:10" ht="22.5" customHeight="1">
      <c r="A44" s="65" t="s">
        <v>50</v>
      </c>
      <c r="B44" s="27"/>
      <c r="C44" s="27"/>
      <c r="D44" s="21">
        <v>562394</v>
      </c>
      <c r="E44" s="25"/>
      <c r="F44" s="40">
        <v>735195</v>
      </c>
      <c r="G44" s="21"/>
      <c r="H44" s="40">
        <v>0</v>
      </c>
      <c r="I44" s="23"/>
      <c r="J44" s="40">
        <v>0</v>
      </c>
    </row>
    <row r="45" spans="1:10" ht="22.5" customHeight="1">
      <c r="A45" s="65" t="s">
        <v>51</v>
      </c>
      <c r="B45" s="27" t="s">
        <v>6</v>
      </c>
      <c r="C45" s="27"/>
      <c r="D45" s="21">
        <v>0</v>
      </c>
      <c r="E45" s="25"/>
      <c r="F45" s="40">
        <v>325711</v>
      </c>
      <c r="G45" s="21"/>
      <c r="H45" s="40">
        <v>0</v>
      </c>
      <c r="I45" s="23"/>
      <c r="J45" s="40">
        <v>0</v>
      </c>
    </row>
    <row r="46" spans="1:10" ht="22.5" customHeight="1">
      <c r="A46" s="65" t="s">
        <v>52</v>
      </c>
      <c r="B46" s="27" t="s">
        <v>17</v>
      </c>
      <c r="C46" s="27"/>
      <c r="D46" s="21">
        <v>0</v>
      </c>
      <c r="E46" s="25"/>
      <c r="F46" s="40">
        <v>48000000</v>
      </c>
      <c r="G46" s="21"/>
      <c r="H46" s="40">
        <v>0</v>
      </c>
      <c r="I46" s="23"/>
      <c r="J46" s="40">
        <v>48000000</v>
      </c>
    </row>
    <row r="47" spans="1:10" ht="22.5" customHeight="1">
      <c r="A47" s="65" t="s">
        <v>185</v>
      </c>
      <c r="B47" s="27"/>
      <c r="C47" s="27"/>
      <c r="D47" s="21"/>
      <c r="E47" s="25"/>
      <c r="F47" s="40"/>
      <c r="G47" s="21"/>
      <c r="H47" s="40"/>
      <c r="I47" s="23"/>
      <c r="J47" s="40"/>
    </row>
    <row r="48" spans="1:10" ht="22.5" customHeight="1">
      <c r="A48" s="65" t="s">
        <v>188</v>
      </c>
      <c r="B48" s="27" t="s">
        <v>11</v>
      </c>
      <c r="C48" s="27"/>
      <c r="D48" s="21">
        <v>40000000</v>
      </c>
      <c r="E48" s="25"/>
      <c r="F48" s="38">
        <v>42331172</v>
      </c>
      <c r="G48" s="21"/>
      <c r="H48" s="21">
        <v>0</v>
      </c>
      <c r="I48" s="23"/>
      <c r="J48" s="40">
        <v>2331172</v>
      </c>
    </row>
    <row r="49" spans="1:10" ht="22.5" customHeight="1">
      <c r="A49" s="65" t="s">
        <v>53</v>
      </c>
      <c r="B49" s="27"/>
      <c r="C49" s="27"/>
      <c r="D49" s="21">
        <v>2453029</v>
      </c>
      <c r="E49" s="25"/>
      <c r="F49" s="38">
        <v>627730</v>
      </c>
      <c r="G49" s="21"/>
      <c r="H49" s="38">
        <v>0</v>
      </c>
      <c r="I49" s="23"/>
      <c r="J49" s="40">
        <v>0</v>
      </c>
    </row>
    <row r="50" spans="1:10" ht="22.5" customHeight="1">
      <c r="A50" s="111" t="s">
        <v>54</v>
      </c>
      <c r="B50" s="36" t="s">
        <v>0</v>
      </c>
      <c r="C50" s="36"/>
      <c r="D50" s="26">
        <f>SUM(D42:D49)</f>
        <v>236215684</v>
      </c>
      <c r="E50" s="25"/>
      <c r="F50" s="26">
        <f>SUM(F42:F49)</f>
        <v>209293732</v>
      </c>
      <c r="G50" s="21"/>
      <c r="H50" s="26">
        <f>SUM(H42:H49)</f>
        <v>629169</v>
      </c>
      <c r="I50" s="23"/>
      <c r="J50" s="26">
        <f>SUM(J42:J49)</f>
        <v>51332518</v>
      </c>
    </row>
    <row r="51" spans="1:10" ht="22.5" customHeight="1">
      <c r="A51" s="135"/>
      <c r="B51" s="36"/>
      <c r="C51" s="36"/>
      <c r="D51" s="136"/>
      <c r="E51" s="25"/>
      <c r="F51" s="21"/>
      <c r="G51" s="21"/>
      <c r="H51" s="21"/>
      <c r="I51" s="23"/>
      <c r="J51" s="21"/>
    </row>
    <row r="52" spans="1:10" ht="22.5" customHeight="1">
      <c r="A52" s="118" t="s">
        <v>55</v>
      </c>
      <c r="B52" s="36"/>
      <c r="C52" s="36"/>
      <c r="D52" s="136"/>
      <c r="E52" s="25"/>
      <c r="F52" s="38"/>
      <c r="G52" s="21"/>
      <c r="H52" s="21"/>
      <c r="I52" s="23"/>
      <c r="J52" s="23"/>
    </row>
    <row r="53" spans="1:10" ht="22.5" customHeight="1">
      <c r="A53" s="66" t="s">
        <v>56</v>
      </c>
      <c r="B53" s="36"/>
      <c r="C53" s="41"/>
      <c r="D53" s="40">
        <v>288288</v>
      </c>
      <c r="E53" s="25"/>
      <c r="F53" s="40">
        <v>456937</v>
      </c>
      <c r="G53" s="21"/>
      <c r="H53" s="21">
        <v>0</v>
      </c>
      <c r="I53" s="23"/>
      <c r="J53" s="23">
        <v>0</v>
      </c>
    </row>
    <row r="54" spans="1:10" ht="22.5" customHeight="1">
      <c r="A54" s="66" t="s">
        <v>57</v>
      </c>
      <c r="B54" s="36">
        <v>19</v>
      </c>
      <c r="C54" s="36"/>
      <c r="D54" s="40">
        <v>995181352</v>
      </c>
      <c r="E54" s="25"/>
      <c r="F54" s="40">
        <v>940419035</v>
      </c>
      <c r="G54" s="21"/>
      <c r="H54" s="21">
        <v>0</v>
      </c>
      <c r="I54" s="23"/>
      <c r="J54" s="23">
        <v>0</v>
      </c>
    </row>
    <row r="55" spans="1:10" ht="22.5" customHeight="1">
      <c r="A55" s="66" t="s">
        <v>58</v>
      </c>
      <c r="B55" s="27" t="s">
        <v>8</v>
      </c>
      <c r="C55" s="27"/>
      <c r="D55" s="33">
        <v>829602</v>
      </c>
      <c r="E55" s="21"/>
      <c r="F55" s="33">
        <v>590404</v>
      </c>
      <c r="G55" s="21"/>
      <c r="H55" s="32">
        <v>55000</v>
      </c>
      <c r="I55" s="23"/>
      <c r="J55" s="33">
        <v>43648</v>
      </c>
    </row>
    <row r="56" spans="1:10" ht="22.5" customHeight="1">
      <c r="A56" s="111" t="s">
        <v>59</v>
      </c>
      <c r="B56" s="42"/>
      <c r="C56" s="42"/>
      <c r="D56" s="40">
        <f>SUM(D53:D55)</f>
        <v>996299242</v>
      </c>
      <c r="E56" s="21"/>
      <c r="F56" s="40">
        <f>SUM(F53:F55)</f>
        <v>941466376</v>
      </c>
      <c r="G56" s="21"/>
      <c r="H56" s="40">
        <f>SUM(H53:H55)</f>
        <v>55000</v>
      </c>
      <c r="I56" s="39"/>
      <c r="J56" s="40">
        <f>SUM(J53:J55)</f>
        <v>43648</v>
      </c>
    </row>
    <row r="57" spans="1:10" ht="22.5" customHeight="1">
      <c r="A57" s="111" t="s">
        <v>60</v>
      </c>
      <c r="D57" s="26">
        <f>D56+D50</f>
        <v>1232514926</v>
      </c>
      <c r="E57" s="25"/>
      <c r="F57" s="26">
        <f>F56+F50</f>
        <v>1150760108</v>
      </c>
      <c r="G57" s="21"/>
      <c r="H57" s="26">
        <f>H56+H50</f>
        <v>684169</v>
      </c>
      <c r="I57" s="39"/>
      <c r="J57" s="26">
        <f>J56+J50</f>
        <v>51376166</v>
      </c>
    </row>
    <row r="58" spans="1:10" ht="22.5" customHeight="1">
      <c r="A58" s="130"/>
      <c r="D58" s="21"/>
      <c r="E58" s="25"/>
      <c r="F58" s="21"/>
      <c r="G58" s="21"/>
      <c r="H58" s="21"/>
      <c r="I58" s="39"/>
      <c r="J58" s="21"/>
    </row>
    <row r="59" spans="1:10" ht="22.5" customHeight="1">
      <c r="A59" s="130"/>
      <c r="D59" s="21"/>
      <c r="E59" s="25"/>
      <c r="F59" s="21"/>
      <c r="G59" s="21"/>
      <c r="H59" s="21"/>
      <c r="I59" s="39"/>
      <c r="J59" s="21"/>
    </row>
    <row r="60" spans="1:10" s="92" customFormat="1" ht="22.5" customHeight="1">
      <c r="A60" s="184" t="str">
        <f>A1</f>
        <v>ASSET FIVE GROUP PPUBLIC COMPANY LIMITED</v>
      </c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0" s="92" customFormat="1" ht="22.5" customHeight="1">
      <c r="A61" s="184" t="s">
        <v>195</v>
      </c>
      <c r="B61" s="184"/>
      <c r="C61" s="184"/>
      <c r="D61" s="184"/>
      <c r="E61" s="184"/>
      <c r="F61" s="184"/>
      <c r="G61" s="184"/>
      <c r="H61" s="184"/>
      <c r="I61" s="184"/>
      <c r="J61" s="184"/>
    </row>
    <row r="62" spans="1:10" s="92" customFormat="1" ht="22.5" customHeight="1">
      <c r="A62" s="184" t="str">
        <f>A33</f>
        <v>STATEMENTS  OF FINANCIAL  POSITION</v>
      </c>
      <c r="B62" s="184"/>
      <c r="C62" s="184"/>
      <c r="D62" s="184"/>
      <c r="E62" s="184"/>
      <c r="F62" s="184"/>
      <c r="G62" s="184"/>
      <c r="H62" s="184"/>
      <c r="I62" s="184"/>
      <c r="J62" s="184"/>
    </row>
    <row r="63" spans="1:10" s="92" customFormat="1" ht="22.5" customHeight="1">
      <c r="A63" s="184" t="str">
        <f>A34</f>
        <v>AS AT JUNE 30, 2019</v>
      </c>
      <c r="B63" s="184"/>
      <c r="C63" s="184"/>
      <c r="D63" s="184"/>
      <c r="E63" s="184"/>
      <c r="F63" s="184"/>
      <c r="G63" s="184"/>
      <c r="H63" s="184"/>
      <c r="I63" s="184"/>
      <c r="J63" s="184"/>
    </row>
    <row r="64" spans="1:10" s="92" customFormat="1" ht="22.5" customHeight="1">
      <c r="A64" s="122"/>
      <c r="B64" s="64"/>
      <c r="C64" s="64"/>
      <c r="D64" s="64"/>
      <c r="E64" s="64"/>
      <c r="F64" s="64"/>
      <c r="G64" s="64"/>
      <c r="H64" s="123"/>
      <c r="I64" s="64"/>
      <c r="J64" s="64"/>
    </row>
    <row r="65" spans="1:10" s="94" customFormat="1" ht="22.5" customHeight="1">
      <c r="A65" s="124"/>
      <c r="B65" s="7"/>
      <c r="C65" s="7"/>
      <c r="D65" s="7"/>
      <c r="E65" s="98"/>
      <c r="F65" s="72"/>
      <c r="G65" s="72"/>
      <c r="H65" s="125"/>
      <c r="I65" s="72"/>
      <c r="J65" s="5" t="s">
        <v>20</v>
      </c>
    </row>
    <row r="66" spans="1:10" s="94" customFormat="1" ht="22.5" customHeight="1">
      <c r="A66" s="114"/>
      <c r="C66" s="98"/>
      <c r="D66" s="183" t="s">
        <v>44</v>
      </c>
      <c r="E66" s="183"/>
      <c r="F66" s="183"/>
      <c r="G66" s="75"/>
      <c r="H66" s="183" t="s">
        <v>45</v>
      </c>
      <c r="I66" s="183"/>
      <c r="J66" s="183"/>
    </row>
    <row r="67" spans="1:10" s="94" customFormat="1" ht="22.5" customHeight="1">
      <c r="A67" s="64" t="s">
        <v>46</v>
      </c>
      <c r="B67" s="7"/>
      <c r="C67" s="98"/>
      <c r="D67" s="115" t="s">
        <v>24</v>
      </c>
      <c r="E67" s="116"/>
      <c r="F67" s="115" t="s">
        <v>23</v>
      </c>
      <c r="G67" s="99"/>
      <c r="H67" s="115" t="s">
        <v>24</v>
      </c>
      <c r="I67" s="116"/>
      <c r="J67" s="115" t="s">
        <v>23</v>
      </c>
    </row>
    <row r="68" spans="1:10" ht="22.5" customHeight="1">
      <c r="A68" s="124"/>
      <c r="B68" s="7"/>
      <c r="C68" s="7"/>
      <c r="D68" s="98" t="s">
        <v>25</v>
      </c>
      <c r="E68" s="98"/>
      <c r="F68" s="126" t="s">
        <v>26</v>
      </c>
      <c r="G68" s="99"/>
      <c r="H68" s="98" t="s">
        <v>25</v>
      </c>
      <c r="I68" s="98"/>
      <c r="J68" s="126" t="s">
        <v>26</v>
      </c>
    </row>
    <row r="69" spans="1:10" ht="22.5" customHeight="1">
      <c r="B69" s="117"/>
      <c r="C69" s="117"/>
      <c r="D69" s="98" t="s">
        <v>27</v>
      </c>
      <c r="E69" s="100"/>
      <c r="F69" s="1"/>
      <c r="H69" s="98" t="s">
        <v>27</v>
      </c>
      <c r="I69" s="53"/>
      <c r="J69" s="53"/>
    </row>
    <row r="70" spans="1:10" ht="22.5" customHeight="1">
      <c r="A70" s="118" t="s">
        <v>61</v>
      </c>
      <c r="B70" s="36"/>
      <c r="C70" s="36"/>
      <c r="D70" s="1"/>
      <c r="E70" s="1"/>
      <c r="F70" s="1"/>
      <c r="G70" s="1"/>
      <c r="H70" s="1"/>
      <c r="I70" s="39"/>
      <c r="J70" s="39"/>
    </row>
    <row r="71" spans="1:10" ht="22.5" customHeight="1">
      <c r="A71" s="119" t="s">
        <v>62</v>
      </c>
      <c r="B71" s="36"/>
      <c r="C71" s="36"/>
      <c r="D71" s="136"/>
      <c r="E71" s="25"/>
      <c r="F71" s="25"/>
      <c r="G71" s="21"/>
      <c r="I71" s="39"/>
      <c r="J71" s="39"/>
    </row>
    <row r="72" spans="1:10" ht="22.5" customHeight="1">
      <c r="A72" s="8" t="s">
        <v>63</v>
      </c>
      <c r="B72" s="36"/>
      <c r="C72" s="36"/>
      <c r="D72" s="1"/>
      <c r="E72" s="1"/>
      <c r="F72" s="1"/>
      <c r="G72" s="1"/>
      <c r="H72" s="1"/>
      <c r="I72" s="1"/>
      <c r="J72" s="1"/>
    </row>
    <row r="73" spans="1:10" ht="22.5" customHeight="1" thickBot="1">
      <c r="A73" s="66" t="s">
        <v>64</v>
      </c>
      <c r="B73" s="36"/>
      <c r="C73" s="36"/>
      <c r="D73" s="43">
        <v>1123000000</v>
      </c>
      <c r="E73" s="25"/>
      <c r="F73" s="43">
        <v>1123000000</v>
      </c>
      <c r="G73" s="21"/>
      <c r="H73" s="43">
        <v>1123000000</v>
      </c>
      <c r="I73" s="39"/>
      <c r="J73" s="35">
        <v>1123000000</v>
      </c>
    </row>
    <row r="74" spans="1:10" ht="22.5" customHeight="1" thickTop="1">
      <c r="A74" s="66" t="s">
        <v>65</v>
      </c>
      <c r="D74" s="1"/>
      <c r="E74" s="1"/>
      <c r="F74" s="1"/>
      <c r="G74" s="1"/>
      <c r="H74" s="1"/>
      <c r="I74" s="1"/>
      <c r="J74" s="1"/>
    </row>
    <row r="75" spans="1:10" ht="22.5" customHeight="1">
      <c r="A75" s="66" t="s">
        <v>64</v>
      </c>
      <c r="D75" s="38">
        <f>'EQ รวม'!D26</f>
        <v>1123000000</v>
      </c>
      <c r="E75" s="25"/>
      <c r="F75" s="38">
        <v>1123000000</v>
      </c>
      <c r="G75" s="21"/>
      <c r="H75" s="21">
        <v>1123000000</v>
      </c>
      <c r="I75" s="21"/>
      <c r="J75" s="21">
        <v>1123000000</v>
      </c>
    </row>
    <row r="76" spans="1:10" ht="22.5" customHeight="1">
      <c r="A76" s="66" t="s">
        <v>66</v>
      </c>
      <c r="B76" s="27"/>
      <c r="C76" s="27"/>
      <c r="D76" s="38">
        <f>'EQ รวม'!F26</f>
        <v>-187893837</v>
      </c>
      <c r="E76" s="25"/>
      <c r="F76" s="38">
        <v>-187893837</v>
      </c>
      <c r="G76" s="21"/>
      <c r="H76" s="38">
        <f>'EQ เฉพาะ'!F19</f>
        <v>-187893837</v>
      </c>
      <c r="I76" s="38"/>
      <c r="J76" s="38">
        <v>-187893837</v>
      </c>
    </row>
    <row r="77" spans="1:10" ht="22.5" customHeight="1">
      <c r="A77" s="66" t="s">
        <v>67</v>
      </c>
      <c r="B77" s="27"/>
      <c r="C77" s="27"/>
      <c r="D77" s="32">
        <f>'EQ รวม'!H26</f>
        <v>-175109838</v>
      </c>
      <c r="E77" s="25"/>
      <c r="F77" s="32">
        <v>-175109838</v>
      </c>
      <c r="G77" s="21"/>
      <c r="H77" s="32">
        <v>0</v>
      </c>
      <c r="I77" s="38"/>
      <c r="J77" s="32">
        <v>0</v>
      </c>
    </row>
    <row r="78" spans="1:10" ht="22.5" customHeight="1">
      <c r="A78" s="128"/>
      <c r="B78" s="27"/>
      <c r="C78" s="27"/>
      <c r="D78" s="38">
        <f>SUM(D75:D77)</f>
        <v>759996325</v>
      </c>
      <c r="E78" s="25"/>
      <c r="F78" s="38">
        <f>SUM(F75:F77)</f>
        <v>759996325</v>
      </c>
      <c r="G78" s="21"/>
      <c r="H78" s="38">
        <f>SUM(H75:H77)</f>
        <v>935106163</v>
      </c>
      <c r="I78" s="38"/>
      <c r="J78" s="38">
        <f>SUM(J75:J77)</f>
        <v>935106163</v>
      </c>
    </row>
    <row r="79" spans="1:10" ht="22.5" customHeight="1">
      <c r="A79" s="66" t="s">
        <v>186</v>
      </c>
      <c r="B79" s="27"/>
      <c r="C79" s="27"/>
      <c r="D79" s="38"/>
      <c r="E79" s="25"/>
      <c r="F79" s="38"/>
      <c r="G79" s="21"/>
      <c r="I79" s="38"/>
      <c r="J79" s="38"/>
    </row>
    <row r="80" spans="1:10" ht="22.5" customHeight="1">
      <c r="A80" s="66" t="s">
        <v>187</v>
      </c>
      <c r="B80" s="27"/>
      <c r="C80" s="27"/>
      <c r="D80" s="38">
        <f>'EQ รวม'!J26</f>
        <v>4677288</v>
      </c>
      <c r="E80" s="25"/>
      <c r="F80" s="38">
        <v>4677288</v>
      </c>
      <c r="G80" s="21"/>
      <c r="H80" s="38">
        <v>0</v>
      </c>
      <c r="I80" s="38"/>
      <c r="J80" s="38">
        <v>0</v>
      </c>
    </row>
    <row r="81" spans="1:12" ht="22.5" customHeight="1">
      <c r="A81" s="66" t="s">
        <v>68</v>
      </c>
      <c r="B81" s="36"/>
      <c r="C81" s="36"/>
      <c r="D81" s="38">
        <f>'EQ รวม'!L26</f>
        <v>-269078879</v>
      </c>
      <c r="E81" s="25"/>
      <c r="F81" s="32">
        <v>-283859121</v>
      </c>
      <c r="G81" s="21"/>
      <c r="H81" s="32">
        <f>'EQ เฉพาะ'!H19</f>
        <v>-438975429</v>
      </c>
      <c r="I81" s="21"/>
      <c r="J81" s="32">
        <v>-434791044</v>
      </c>
    </row>
    <row r="82" spans="1:12" ht="22.5" customHeight="1">
      <c r="A82" s="120" t="s">
        <v>69</v>
      </c>
      <c r="B82" s="36"/>
      <c r="C82" s="36"/>
      <c r="D82" s="44">
        <f>SUM(D78:D81)</f>
        <v>495594734</v>
      </c>
      <c r="E82" s="22"/>
      <c r="F82" s="44">
        <f>SUM(F78:F81)</f>
        <v>480814492</v>
      </c>
      <c r="G82" s="21"/>
      <c r="H82" s="44">
        <f>SUM(H78:H81)</f>
        <v>496130734</v>
      </c>
      <c r="I82" s="21"/>
      <c r="J82" s="44">
        <f>SUM(J78:J81)</f>
        <v>500315119</v>
      </c>
    </row>
    <row r="83" spans="1:12" ht="22.5" customHeight="1">
      <c r="A83" s="66" t="s">
        <v>70</v>
      </c>
      <c r="B83" s="36"/>
      <c r="C83" s="36"/>
      <c r="D83" s="32">
        <f>'EQ รวม'!P26</f>
        <v>9784507</v>
      </c>
      <c r="E83" s="22"/>
      <c r="F83" s="32">
        <v>10552803</v>
      </c>
      <c r="G83" s="21"/>
      <c r="H83" s="32">
        <v>0</v>
      </c>
      <c r="I83" s="21"/>
      <c r="J83" s="32">
        <v>0</v>
      </c>
    </row>
    <row r="84" spans="1:12" ht="22.5" customHeight="1">
      <c r="A84" s="121" t="s">
        <v>71</v>
      </c>
      <c r="B84" s="36"/>
      <c r="C84" s="36"/>
      <c r="D84" s="21">
        <f>SUM(D82:D83)</f>
        <v>505379241</v>
      </c>
      <c r="E84" s="25"/>
      <c r="F84" s="21">
        <f>SUM(F82:F83)</f>
        <v>491367295</v>
      </c>
      <c r="G84" s="21"/>
      <c r="H84" s="26">
        <f>SUM(H82:H83)</f>
        <v>496130734</v>
      </c>
      <c r="I84" s="21"/>
      <c r="J84" s="26">
        <f>SUM(J82:J83)</f>
        <v>500315119</v>
      </c>
    </row>
    <row r="85" spans="1:12" ht="22.5" customHeight="1" thickBot="1">
      <c r="A85" s="118" t="s">
        <v>72</v>
      </c>
      <c r="B85" s="36"/>
      <c r="C85" s="36"/>
      <c r="D85" s="45">
        <f>D57+D84</f>
        <v>1737894167</v>
      </c>
      <c r="E85" s="25"/>
      <c r="F85" s="45">
        <f>F57+F84</f>
        <v>1642127403</v>
      </c>
      <c r="G85" s="21"/>
      <c r="H85" s="34">
        <f>+H57+H84</f>
        <v>496814903</v>
      </c>
      <c r="I85" s="21"/>
      <c r="J85" s="34">
        <f>+J57+J84</f>
        <v>551691285</v>
      </c>
    </row>
    <row r="86" spans="1:12" ht="22.5" customHeight="1" thickTop="1">
      <c r="A86" s="137"/>
      <c r="B86" s="36"/>
      <c r="C86" s="36"/>
      <c r="D86" s="36"/>
      <c r="E86" s="41"/>
      <c r="F86" s="53"/>
      <c r="H86" s="21"/>
      <c r="I86" s="53"/>
      <c r="J86" s="53"/>
    </row>
    <row r="87" spans="1:12" ht="22.5" customHeight="1">
      <c r="B87" s="36"/>
      <c r="C87" s="36"/>
      <c r="D87" s="36"/>
      <c r="E87" s="41"/>
      <c r="F87" s="138"/>
      <c r="I87" s="139"/>
    </row>
    <row r="88" spans="1:12" ht="22.5" customHeight="1">
      <c r="A88" s="128"/>
      <c r="B88" s="36"/>
      <c r="C88" s="36"/>
      <c r="D88" s="140"/>
      <c r="E88" s="141"/>
      <c r="F88" s="142"/>
      <c r="G88" s="143"/>
      <c r="H88" s="140"/>
      <c r="I88" s="142"/>
      <c r="J88" s="142"/>
      <c r="K88" s="144"/>
      <c r="L88" s="144"/>
    </row>
    <row r="89" spans="1:12" ht="22.5" customHeight="1">
      <c r="A89" s="128"/>
      <c r="B89" s="36"/>
      <c r="C89" s="36"/>
      <c r="D89" s="36"/>
      <c r="E89" s="41"/>
      <c r="F89" s="145"/>
      <c r="G89" s="146"/>
      <c r="H89" s="147"/>
      <c r="I89" s="145"/>
      <c r="J89" s="145"/>
    </row>
    <row r="90" spans="1:12" s="152" customFormat="1" ht="22.5" customHeight="1">
      <c r="A90" s="148"/>
      <c r="B90" s="37"/>
      <c r="C90" s="37"/>
      <c r="D90" s="37"/>
      <c r="E90" s="37"/>
      <c r="F90" s="149"/>
      <c r="G90" s="150"/>
      <c r="H90" s="151"/>
      <c r="I90" s="149"/>
      <c r="J90" s="149"/>
    </row>
    <row r="91" spans="1:12" ht="22.5" customHeight="1">
      <c r="G91" s="54"/>
    </row>
  </sheetData>
  <mergeCells count="18">
    <mergeCell ref="A60:J60"/>
    <mergeCell ref="A62:J62"/>
    <mergeCell ref="A63:J63"/>
    <mergeCell ref="D66:F66"/>
    <mergeCell ref="H66:J66"/>
    <mergeCell ref="A61:J61"/>
    <mergeCell ref="D37:F37"/>
    <mergeCell ref="A34:J34"/>
    <mergeCell ref="H7:J7"/>
    <mergeCell ref="H37:J37"/>
    <mergeCell ref="A1:J1"/>
    <mergeCell ref="A3:J3"/>
    <mergeCell ref="A4:J4"/>
    <mergeCell ref="A31:J31"/>
    <mergeCell ref="A33:J33"/>
    <mergeCell ref="D7:F7"/>
    <mergeCell ref="A2:J2"/>
    <mergeCell ref="A32:J32"/>
  </mergeCells>
  <pageMargins left="0.78740157480314965" right="0.23622047244094491" top="0.70866141732283472" bottom="0.70866141732283472" header="0.23622047244094491" footer="0.39370078740157483"/>
  <pageSetup paperSize="9" scale="85" firstPageNumber="4" orientation="portrait" useFirstPageNumber="1" r:id="rId1"/>
  <headerFooter>
    <oddFooter>&amp;L&amp;"Angsana New,ธรรมดา"&amp;15Notes to financial statements are parts of these financial statements.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39" zoomScale="90" zoomScaleNormal="90" zoomScaleSheetLayoutView="100" workbookViewId="0">
      <selection activeCell="A46" sqref="A46:J46"/>
    </sheetView>
  </sheetViews>
  <sheetFormatPr defaultColWidth="13" defaultRowHeight="21.75" customHeight="1"/>
  <cols>
    <col min="1" max="1" width="40.7109375" style="3" customWidth="1"/>
    <col min="2" max="2" width="7.5703125" style="106" customWidth="1"/>
    <col min="3" max="3" width="2.28515625" style="3" customWidth="1"/>
    <col min="4" max="4" width="14.85546875" style="54" customWidth="1"/>
    <col min="5" max="5" width="1.7109375" style="54" customWidth="1"/>
    <col min="6" max="6" width="14.85546875" style="54" customWidth="1"/>
    <col min="7" max="7" width="1.85546875" style="54" customWidth="1"/>
    <col min="8" max="8" width="16.140625" style="54" customWidth="1"/>
    <col min="9" max="9" width="1.7109375" style="54" customWidth="1"/>
    <col min="10" max="10" width="16.140625" style="54" customWidth="1"/>
    <col min="11" max="11" width="1.28515625" style="53" customWidth="1"/>
    <col min="12" max="16384" width="13" style="3"/>
  </cols>
  <sheetData>
    <row r="1" spans="1:11" s="64" customFormat="1" ht="21.75" customHeight="1">
      <c r="A1" s="184" t="str">
        <f>BS!A1</f>
        <v>ASSET FIVE GROUP PPUBLIC COMPANY LIMITED</v>
      </c>
      <c r="B1" s="184"/>
      <c r="C1" s="184"/>
      <c r="D1" s="184"/>
      <c r="E1" s="184"/>
      <c r="F1" s="184"/>
      <c r="G1" s="184"/>
      <c r="H1" s="184"/>
      <c r="I1" s="184"/>
      <c r="J1" s="184"/>
      <c r="K1" s="91"/>
    </row>
    <row r="2" spans="1:11" s="92" customFormat="1" ht="21.75" customHeight="1">
      <c r="A2" s="184" t="s">
        <v>195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1" s="64" customFormat="1" ht="21.75" customHeight="1">
      <c r="A3" s="184" t="s">
        <v>74</v>
      </c>
      <c r="B3" s="184"/>
      <c r="C3" s="184"/>
      <c r="D3" s="184"/>
      <c r="E3" s="184"/>
      <c r="F3" s="184"/>
      <c r="G3" s="184"/>
      <c r="H3" s="184"/>
      <c r="I3" s="184"/>
      <c r="J3" s="184"/>
      <c r="K3" s="93"/>
    </row>
    <row r="4" spans="1:11" s="64" customFormat="1" ht="21.75" customHeight="1">
      <c r="A4" s="184" t="s">
        <v>75</v>
      </c>
      <c r="B4" s="184"/>
      <c r="C4" s="184"/>
      <c r="D4" s="184"/>
      <c r="E4" s="184"/>
      <c r="F4" s="184"/>
      <c r="G4" s="184"/>
      <c r="H4" s="184"/>
      <c r="I4" s="184"/>
      <c r="J4" s="184"/>
      <c r="K4" s="93"/>
    </row>
    <row r="5" spans="1:11" ht="21.75" customHeight="1">
      <c r="A5" s="94"/>
      <c r="B5" s="69"/>
      <c r="C5" s="69"/>
      <c r="D5" s="69"/>
      <c r="E5" s="69"/>
      <c r="F5" s="69"/>
      <c r="G5" s="69"/>
      <c r="H5" s="69"/>
      <c r="I5" s="69"/>
      <c r="J5" s="69"/>
      <c r="K5" s="93"/>
    </row>
    <row r="6" spans="1:11" s="68" customFormat="1" ht="21.75" customHeight="1">
      <c r="A6" s="95"/>
      <c r="B6" s="9"/>
      <c r="C6" s="10"/>
      <c r="D6" s="11"/>
      <c r="E6" s="11"/>
      <c r="F6" s="11"/>
      <c r="G6" s="11"/>
      <c r="H6" s="11"/>
      <c r="I6" s="11"/>
      <c r="J6" s="5" t="s">
        <v>76</v>
      </c>
      <c r="K6" s="96"/>
    </row>
    <row r="7" spans="1:11" s="68" customFormat="1" ht="21.75" customHeight="1">
      <c r="A7" s="95"/>
      <c r="B7" s="9"/>
      <c r="C7" s="10"/>
      <c r="D7" s="183" t="s">
        <v>44</v>
      </c>
      <c r="E7" s="183"/>
      <c r="F7" s="183"/>
      <c r="G7" s="12"/>
      <c r="H7" s="183" t="s">
        <v>45</v>
      </c>
      <c r="I7" s="183"/>
      <c r="J7" s="183"/>
      <c r="K7" s="96"/>
    </row>
    <row r="8" spans="1:11" s="68" customFormat="1" ht="21.75" customHeight="1">
      <c r="A8" s="94"/>
      <c r="B8" s="6" t="s">
        <v>21</v>
      </c>
      <c r="C8" s="13"/>
      <c r="D8" s="14">
        <v>2019</v>
      </c>
      <c r="E8" s="15"/>
      <c r="F8" s="14">
        <v>2018</v>
      </c>
      <c r="G8" s="16"/>
      <c r="H8" s="14">
        <v>2019</v>
      </c>
      <c r="I8" s="15"/>
      <c r="J8" s="14">
        <v>2018</v>
      </c>
      <c r="K8" s="97"/>
    </row>
    <row r="9" spans="1:11" s="68" customFormat="1" ht="21.75" customHeight="1">
      <c r="A9" s="94"/>
      <c r="B9" s="7"/>
      <c r="C9" s="13"/>
      <c r="D9" s="98" t="s">
        <v>25</v>
      </c>
      <c r="E9" s="98"/>
      <c r="F9" s="98" t="s">
        <v>25</v>
      </c>
      <c r="G9" s="99"/>
      <c r="H9" s="98" t="s">
        <v>25</v>
      </c>
      <c r="I9" s="98"/>
      <c r="J9" s="98" t="s">
        <v>25</v>
      </c>
      <c r="K9" s="97"/>
    </row>
    <row r="10" spans="1:11" s="68" customFormat="1" ht="21.75" customHeight="1">
      <c r="B10" s="7"/>
      <c r="C10" s="13"/>
      <c r="D10" s="98" t="s">
        <v>27</v>
      </c>
      <c r="E10" s="100"/>
      <c r="F10" s="98" t="s">
        <v>77</v>
      </c>
      <c r="G10" s="53"/>
      <c r="H10" s="98" t="s">
        <v>27</v>
      </c>
      <c r="I10" s="53"/>
      <c r="J10" s="98" t="s">
        <v>27</v>
      </c>
      <c r="K10" s="97"/>
    </row>
    <row r="11" spans="1:11" ht="21.75" customHeight="1">
      <c r="A11" s="2" t="s">
        <v>78</v>
      </c>
      <c r="B11" s="101"/>
      <c r="C11" s="13"/>
      <c r="D11" s="102"/>
      <c r="E11" s="15"/>
      <c r="F11" s="102"/>
      <c r="G11" s="16"/>
      <c r="H11" s="102"/>
      <c r="I11" s="15"/>
      <c r="J11" s="102"/>
      <c r="K11" s="97"/>
    </row>
    <row r="12" spans="1:11" ht="21.75" customHeight="1">
      <c r="A12" s="3" t="s">
        <v>79</v>
      </c>
      <c r="B12" s="101"/>
      <c r="C12" s="13"/>
      <c r="D12" s="46">
        <v>39711500</v>
      </c>
      <c r="E12" s="29"/>
      <c r="F12" s="46">
        <v>16029000</v>
      </c>
      <c r="G12" s="47"/>
      <c r="H12" s="46">
        <v>0</v>
      </c>
      <c r="I12" s="29"/>
      <c r="J12" s="46">
        <v>0</v>
      </c>
      <c r="K12" s="97"/>
    </row>
    <row r="13" spans="1:11" ht="21.75" customHeight="1">
      <c r="A13" s="3" t="s">
        <v>80</v>
      </c>
      <c r="B13" s="58"/>
      <c r="C13" s="103"/>
      <c r="D13" s="46">
        <v>0</v>
      </c>
      <c r="E13" s="21"/>
      <c r="F13" s="46">
        <v>0</v>
      </c>
      <c r="G13" s="21"/>
      <c r="H13" s="21">
        <v>0</v>
      </c>
      <c r="I13" s="22"/>
      <c r="J13" s="21">
        <v>0</v>
      </c>
      <c r="K13" s="96"/>
    </row>
    <row r="14" spans="1:11" ht="21.75" customHeight="1">
      <c r="A14" s="3" t="s">
        <v>81</v>
      </c>
      <c r="B14" s="58"/>
      <c r="C14" s="103"/>
      <c r="D14" s="46">
        <v>740958</v>
      </c>
      <c r="E14" s="21"/>
      <c r="F14" s="46">
        <v>351540</v>
      </c>
      <c r="G14" s="21"/>
      <c r="H14" s="21">
        <f>ROUND('[72]11'!$H$12,0)</f>
        <v>18744</v>
      </c>
      <c r="I14" s="22"/>
      <c r="J14" s="21">
        <v>10859.64</v>
      </c>
      <c r="K14" s="96"/>
    </row>
    <row r="15" spans="1:11" ht="21.75" customHeight="1">
      <c r="A15" s="3" t="s">
        <v>82</v>
      </c>
      <c r="B15" s="58"/>
      <c r="C15" s="103"/>
      <c r="D15" s="46">
        <v>335475</v>
      </c>
      <c r="E15" s="21"/>
      <c r="F15" s="46">
        <v>270659</v>
      </c>
      <c r="G15" s="21"/>
      <c r="H15" s="21">
        <v>0</v>
      </c>
      <c r="I15" s="22"/>
      <c r="J15" s="21">
        <f>164255-J14</f>
        <v>153395.35999999999</v>
      </c>
      <c r="K15" s="96"/>
    </row>
    <row r="16" spans="1:11" ht="21.75" customHeight="1">
      <c r="A16" s="4" t="s">
        <v>83</v>
      </c>
      <c r="B16" s="58"/>
      <c r="C16" s="103"/>
      <c r="D16" s="26">
        <f>SUM(D12:D15)</f>
        <v>40787933</v>
      </c>
      <c r="E16" s="21"/>
      <c r="F16" s="26">
        <f>SUM(F12:F15)</f>
        <v>16651199</v>
      </c>
      <c r="G16" s="21"/>
      <c r="H16" s="26">
        <f>SUM(H12:H15)</f>
        <v>18744</v>
      </c>
      <c r="I16" s="22"/>
      <c r="J16" s="26">
        <f>SUM(J12:J15)</f>
        <v>164255</v>
      </c>
      <c r="K16" s="96"/>
    </row>
    <row r="17" spans="1:11" ht="21.75" customHeight="1">
      <c r="A17" s="104"/>
      <c r="B17" s="58"/>
      <c r="C17" s="103"/>
      <c r="D17" s="21"/>
      <c r="E17" s="21"/>
      <c r="F17" s="21"/>
      <c r="G17" s="21"/>
      <c r="H17" s="21"/>
      <c r="I17" s="22"/>
      <c r="J17" s="21"/>
      <c r="K17" s="96"/>
    </row>
    <row r="18" spans="1:11" ht="21.75" customHeight="1">
      <c r="A18" s="2" t="s">
        <v>84</v>
      </c>
      <c r="B18" s="58"/>
      <c r="C18" s="103"/>
      <c r="D18" s="21"/>
      <c r="E18" s="21"/>
      <c r="F18" s="21"/>
      <c r="G18" s="21"/>
      <c r="H18" s="21"/>
      <c r="I18" s="22"/>
      <c r="J18" s="21"/>
      <c r="K18" s="96"/>
    </row>
    <row r="19" spans="1:11" ht="21.75" customHeight="1">
      <c r="A19" s="1" t="s">
        <v>85</v>
      </c>
      <c r="B19" s="58"/>
      <c r="C19" s="103"/>
      <c r="D19" s="21">
        <v>26803888</v>
      </c>
      <c r="E19" s="21"/>
      <c r="F19" s="21">
        <v>12221280</v>
      </c>
      <c r="G19" s="21"/>
      <c r="H19" s="21">
        <v>0</v>
      </c>
      <c r="I19" s="22"/>
      <c r="J19" s="21">
        <v>0</v>
      </c>
      <c r="K19" s="96"/>
    </row>
    <row r="20" spans="1:11" ht="21.75" customHeight="1">
      <c r="A20" s="1" t="s">
        <v>86</v>
      </c>
      <c r="B20" s="58"/>
      <c r="C20" s="103"/>
      <c r="D20" s="21">
        <v>5830774</v>
      </c>
      <c r="E20" s="21"/>
      <c r="F20" s="21">
        <v>2818902</v>
      </c>
      <c r="G20" s="21"/>
      <c r="H20" s="21">
        <v>0</v>
      </c>
      <c r="I20" s="22"/>
      <c r="J20" s="21">
        <v>0</v>
      </c>
      <c r="K20" s="96"/>
    </row>
    <row r="21" spans="1:11" ht="21.75" customHeight="1">
      <c r="A21" s="8" t="s">
        <v>87</v>
      </c>
      <c r="B21" s="57"/>
      <c r="C21" s="105"/>
      <c r="D21" s="21">
        <v>9241904</v>
      </c>
      <c r="E21" s="21"/>
      <c r="F21" s="21">
        <v>5633461</v>
      </c>
      <c r="G21" s="21"/>
      <c r="H21" s="21">
        <f>ROUND([72]WPL!$R$17,0)</f>
        <v>1915986</v>
      </c>
      <c r="I21" s="23"/>
      <c r="J21" s="21">
        <v>3985881</v>
      </c>
      <c r="K21" s="55"/>
    </row>
    <row r="22" spans="1:11" ht="21.75" customHeight="1">
      <c r="A22" s="17" t="s">
        <v>88</v>
      </c>
      <c r="C22" s="103"/>
      <c r="D22" s="21">
        <v>2386504</v>
      </c>
      <c r="E22" s="38"/>
      <c r="F22" s="21">
        <v>8789625</v>
      </c>
      <c r="G22" s="38"/>
      <c r="H22" s="21">
        <v>0</v>
      </c>
      <c r="I22" s="48"/>
      <c r="J22" s="49">
        <v>2185682</v>
      </c>
      <c r="K22" s="96"/>
    </row>
    <row r="23" spans="1:11" ht="21.75" customHeight="1">
      <c r="A23" s="18" t="s">
        <v>89</v>
      </c>
      <c r="B23" s="58"/>
      <c r="C23" s="103"/>
      <c r="D23" s="26">
        <f>SUM(D19:D22)</f>
        <v>44263070</v>
      </c>
      <c r="E23" s="38"/>
      <c r="F23" s="26">
        <f>SUM(F19:F22)</f>
        <v>29463268</v>
      </c>
      <c r="G23" s="38"/>
      <c r="H23" s="26">
        <f>SUM(H19:H22)</f>
        <v>1915986</v>
      </c>
      <c r="I23" s="23"/>
      <c r="J23" s="26">
        <f>SUM(J19:J22)</f>
        <v>6171563</v>
      </c>
      <c r="K23" s="96"/>
    </row>
    <row r="24" spans="1:11" ht="21.75" customHeight="1">
      <c r="A24" s="19"/>
      <c r="B24" s="58"/>
      <c r="C24" s="103"/>
      <c r="D24" s="21"/>
      <c r="E24" s="38"/>
      <c r="F24" s="21"/>
      <c r="G24" s="38"/>
      <c r="H24" s="21"/>
      <c r="I24" s="23"/>
      <c r="J24" s="21"/>
      <c r="K24" s="96"/>
    </row>
    <row r="25" spans="1:11" ht="21.75" customHeight="1">
      <c r="A25" s="2" t="s">
        <v>90</v>
      </c>
      <c r="B25" s="105"/>
      <c r="C25" s="103"/>
      <c r="D25" s="21">
        <f>D16-D23</f>
        <v>-3475137</v>
      </c>
      <c r="E25" s="38"/>
      <c r="F25" s="21">
        <f>F16-F23</f>
        <v>-12812069</v>
      </c>
      <c r="G25" s="38"/>
      <c r="H25" s="21">
        <f>H16-H23</f>
        <v>-1897242</v>
      </c>
      <c r="I25" s="23"/>
      <c r="J25" s="21">
        <f>J16-J23</f>
        <v>-6007308</v>
      </c>
      <c r="K25" s="96"/>
    </row>
    <row r="26" spans="1:11" ht="21.75" customHeight="1">
      <c r="A26" s="1" t="s">
        <v>91</v>
      </c>
      <c r="B26" s="57">
        <v>15</v>
      </c>
      <c r="C26" s="103"/>
      <c r="D26" s="32">
        <v>55743</v>
      </c>
      <c r="E26" s="38"/>
      <c r="F26" s="32">
        <v>1986113</v>
      </c>
      <c r="G26" s="38"/>
      <c r="H26" s="32">
        <v>0</v>
      </c>
      <c r="I26" s="23"/>
      <c r="J26" s="32">
        <v>0</v>
      </c>
      <c r="K26" s="96"/>
    </row>
    <row r="27" spans="1:11" ht="21.75" customHeight="1">
      <c r="A27" s="2" t="s">
        <v>92</v>
      </c>
      <c r="B27" s="58"/>
      <c r="C27" s="103"/>
      <c r="D27" s="32">
        <f>D25+D26</f>
        <v>-3419394</v>
      </c>
      <c r="E27" s="21"/>
      <c r="F27" s="32">
        <f>F25+F26</f>
        <v>-10825956</v>
      </c>
      <c r="G27" s="21"/>
      <c r="H27" s="32">
        <f>H25+H26</f>
        <v>-1897242</v>
      </c>
      <c r="I27" s="23"/>
      <c r="J27" s="32">
        <f>J25+J26</f>
        <v>-6007308</v>
      </c>
      <c r="K27" s="96"/>
    </row>
    <row r="28" spans="1:11" ht="21.75" customHeight="1">
      <c r="A28" s="107"/>
      <c r="B28" s="58"/>
      <c r="C28" s="103"/>
      <c r="D28" s="21"/>
      <c r="E28" s="21"/>
      <c r="F28" s="21"/>
      <c r="G28" s="21"/>
      <c r="H28" s="21"/>
      <c r="I28" s="23"/>
      <c r="J28" s="21"/>
      <c r="K28" s="96"/>
    </row>
    <row r="29" spans="1:11" ht="21.75" customHeight="1">
      <c r="A29" s="19" t="s">
        <v>93</v>
      </c>
      <c r="B29" s="37"/>
      <c r="C29" s="103"/>
      <c r="D29" s="21">
        <v>0</v>
      </c>
      <c r="E29" s="38"/>
      <c r="F29" s="21">
        <v>0</v>
      </c>
      <c r="G29" s="38"/>
      <c r="H29" s="21">
        <v>0</v>
      </c>
      <c r="I29" s="23"/>
      <c r="J29" s="21">
        <v>0</v>
      </c>
      <c r="K29" s="96"/>
    </row>
    <row r="30" spans="1:11" ht="21.75" customHeight="1" thickBot="1">
      <c r="A30" s="19" t="s">
        <v>94</v>
      </c>
      <c r="B30" s="37"/>
      <c r="C30" s="103"/>
      <c r="D30" s="45">
        <f>D27+D29</f>
        <v>-3419394</v>
      </c>
      <c r="E30" s="38"/>
      <c r="F30" s="45">
        <f>F27+F29</f>
        <v>-10825956</v>
      </c>
      <c r="G30" s="38"/>
      <c r="H30" s="45">
        <f>H27+H29</f>
        <v>-1897242</v>
      </c>
      <c r="I30" s="23"/>
      <c r="J30" s="45">
        <f>J27+J29</f>
        <v>-6007308</v>
      </c>
    </row>
    <row r="31" spans="1:11" ht="21.75" customHeight="1" thickTop="1">
      <c r="A31" s="19"/>
      <c r="B31" s="37"/>
      <c r="C31" s="103"/>
      <c r="D31" s="21"/>
      <c r="E31" s="38"/>
      <c r="F31" s="21"/>
      <c r="G31" s="38"/>
      <c r="H31" s="21"/>
      <c r="I31" s="23"/>
      <c r="J31" s="21"/>
    </row>
    <row r="32" spans="1:11" ht="21.75" customHeight="1">
      <c r="A32" s="20" t="s">
        <v>95</v>
      </c>
      <c r="B32" s="37"/>
      <c r="C32" s="103"/>
      <c r="D32" s="50"/>
      <c r="E32" s="51"/>
      <c r="F32" s="50"/>
      <c r="G32" s="51"/>
      <c r="H32" s="50"/>
      <c r="I32" s="52"/>
      <c r="J32" s="50"/>
    </row>
    <row r="33" spans="1:11" ht="21.75" customHeight="1">
      <c r="A33" s="1" t="s">
        <v>96</v>
      </c>
      <c r="B33" s="37"/>
      <c r="C33" s="103"/>
      <c r="D33" s="21">
        <f>D27-D34</f>
        <v>-2748313</v>
      </c>
      <c r="E33" s="38"/>
      <c r="F33" s="21">
        <f>F30-F34</f>
        <v>-7703658</v>
      </c>
      <c r="G33" s="38"/>
      <c r="H33" s="21">
        <f>H27-H34</f>
        <v>-1897242</v>
      </c>
      <c r="I33" s="23"/>
      <c r="J33" s="21">
        <f>J27-J34</f>
        <v>-6007308</v>
      </c>
    </row>
    <row r="34" spans="1:11" ht="21.75" customHeight="1">
      <c r="A34" s="1" t="s">
        <v>70</v>
      </c>
      <c r="B34" s="37"/>
      <c r="C34" s="103"/>
      <c r="D34" s="21">
        <v>-671081</v>
      </c>
      <c r="E34" s="38"/>
      <c r="F34" s="21">
        <v>-3122298</v>
      </c>
      <c r="G34" s="38"/>
      <c r="H34" s="21">
        <v>0</v>
      </c>
      <c r="I34" s="23"/>
      <c r="J34" s="21">
        <v>0</v>
      </c>
    </row>
    <row r="35" spans="1:11" ht="21.75" customHeight="1" thickBot="1">
      <c r="A35" s="2"/>
      <c r="B35" s="37"/>
      <c r="C35" s="103"/>
      <c r="D35" s="45">
        <f>SUM(D33:D34)</f>
        <v>-3419394</v>
      </c>
      <c r="E35" s="38"/>
      <c r="F35" s="45">
        <f>SUM(F33:F34)</f>
        <v>-10825956</v>
      </c>
      <c r="G35" s="38"/>
      <c r="H35" s="45">
        <f>SUM(H33:H34)</f>
        <v>-1897242</v>
      </c>
      <c r="I35" s="23"/>
      <c r="J35" s="45">
        <f>SUM(J33:J34)</f>
        <v>-6007308</v>
      </c>
    </row>
    <row r="36" spans="1:11" ht="21.75" customHeight="1" thickTop="1">
      <c r="A36" s="2" t="s">
        <v>97</v>
      </c>
      <c r="B36" s="37"/>
      <c r="C36" s="103"/>
      <c r="D36" s="21"/>
      <c r="E36" s="38"/>
      <c r="F36" s="21"/>
      <c r="G36" s="38"/>
      <c r="H36" s="21"/>
      <c r="I36" s="23"/>
      <c r="J36" s="21"/>
    </row>
    <row r="37" spans="1:11" ht="21.75" customHeight="1">
      <c r="A37" s="1" t="s">
        <v>98</v>
      </c>
      <c r="B37" s="37"/>
      <c r="C37" s="103"/>
      <c r="D37" s="21">
        <f>D30-D38</f>
        <v>-2748313</v>
      </c>
      <c r="E37" s="38"/>
      <c r="F37" s="21">
        <f>F30-F38</f>
        <v>-7703658</v>
      </c>
      <c r="G37" s="38"/>
      <c r="H37" s="21">
        <f>H30-H38</f>
        <v>-1897242</v>
      </c>
      <c r="I37" s="23"/>
      <c r="J37" s="21">
        <f>J30-J38</f>
        <v>-6007308</v>
      </c>
    </row>
    <row r="38" spans="1:11" ht="21.75" customHeight="1">
      <c r="A38" s="1" t="s">
        <v>99</v>
      </c>
      <c r="B38" s="37"/>
      <c r="C38" s="103"/>
      <c r="D38" s="21">
        <f>D34</f>
        <v>-671081</v>
      </c>
      <c r="E38" s="38"/>
      <c r="F38" s="21">
        <f>F34</f>
        <v>-3122298</v>
      </c>
      <c r="G38" s="38"/>
      <c r="H38" s="21">
        <v>0</v>
      </c>
      <c r="I38" s="23"/>
      <c r="J38" s="21">
        <v>0</v>
      </c>
    </row>
    <row r="39" spans="1:11" ht="21.75" customHeight="1" thickBot="1">
      <c r="A39" s="20"/>
      <c r="B39" s="37"/>
      <c r="C39" s="103"/>
      <c r="D39" s="45">
        <f>SUM(D37:D38)</f>
        <v>-3419394</v>
      </c>
      <c r="E39" s="38"/>
      <c r="F39" s="45">
        <f>SUM(F37:F38)</f>
        <v>-10825956</v>
      </c>
      <c r="G39" s="38"/>
      <c r="H39" s="45">
        <f>SUM(H37:H38)</f>
        <v>-1897242</v>
      </c>
      <c r="I39" s="23"/>
      <c r="J39" s="45">
        <f>SUM(J37:J38)</f>
        <v>-6007308</v>
      </c>
    </row>
    <row r="40" spans="1:11" ht="14.25" customHeight="1" thickTop="1">
      <c r="B40" s="3"/>
      <c r="D40" s="53"/>
      <c r="F40" s="53"/>
      <c r="H40" s="53"/>
      <c r="I40" s="55"/>
      <c r="J40" s="53"/>
    </row>
    <row r="41" spans="1:11" ht="21.75" customHeight="1" thickBot="1">
      <c r="A41" s="20" t="s">
        <v>100</v>
      </c>
      <c r="B41" s="27" t="s">
        <v>9</v>
      </c>
      <c r="C41" s="54"/>
      <c r="D41" s="56">
        <f>D33/1123000000</f>
        <v>-2.4472956366874445E-3</v>
      </c>
      <c r="E41" s="50"/>
      <c r="F41" s="56">
        <f>F33/1379444</f>
        <v>-5.5846109012036731</v>
      </c>
      <c r="G41" s="50"/>
      <c r="H41" s="56">
        <f>H33/1123000000</f>
        <v>-1.689440783615316E-3</v>
      </c>
      <c r="I41" s="50"/>
      <c r="J41" s="56">
        <f>J33/370163587</f>
        <v>-1.6228792379840429E-2</v>
      </c>
    </row>
    <row r="42" spans="1:11" ht="21.75" customHeight="1" thickTop="1">
      <c r="A42" s="20"/>
      <c r="B42" s="3"/>
      <c r="C42" s="108"/>
      <c r="D42" s="109"/>
      <c r="E42" s="51"/>
      <c r="F42" s="109"/>
      <c r="G42" s="51"/>
      <c r="H42" s="109"/>
      <c r="I42" s="52"/>
      <c r="J42" s="109"/>
    </row>
    <row r="43" spans="1:11" ht="21.75" customHeight="1">
      <c r="A43" s="20"/>
      <c r="B43" s="3"/>
      <c r="C43" s="108"/>
      <c r="D43" s="109"/>
      <c r="E43" s="51"/>
      <c r="F43" s="109"/>
      <c r="G43" s="51"/>
      <c r="H43" s="109"/>
      <c r="I43" s="52"/>
      <c r="J43" s="109"/>
    </row>
    <row r="44" spans="1:11" ht="21.75" customHeight="1">
      <c r="A44" s="20"/>
      <c r="B44" s="3"/>
      <c r="C44" s="108"/>
      <c r="D44" s="109"/>
      <c r="E44" s="51"/>
      <c r="F44" s="109"/>
      <c r="G44" s="51"/>
      <c r="H44" s="109"/>
      <c r="I44" s="52"/>
      <c r="J44" s="109"/>
    </row>
    <row r="45" spans="1:11" s="64" customFormat="1" ht="21.75" customHeight="1">
      <c r="A45" s="184" t="str">
        <f>A1</f>
        <v>ASSET FIVE GROUP PPUBLIC COMPANY LIMITED</v>
      </c>
      <c r="B45" s="184"/>
      <c r="C45" s="184"/>
      <c r="D45" s="184"/>
      <c r="E45" s="184"/>
      <c r="F45" s="184"/>
      <c r="G45" s="184"/>
      <c r="H45" s="184"/>
      <c r="I45" s="184"/>
      <c r="J45" s="184"/>
      <c r="K45" s="91"/>
    </row>
    <row r="46" spans="1:11" s="92" customFormat="1" ht="21.75" customHeight="1">
      <c r="A46" s="184" t="s">
        <v>195</v>
      </c>
      <c r="B46" s="184"/>
      <c r="C46" s="184"/>
      <c r="D46" s="184"/>
      <c r="E46" s="184"/>
      <c r="F46" s="184"/>
      <c r="G46" s="184"/>
      <c r="H46" s="184"/>
      <c r="I46" s="184"/>
      <c r="J46" s="184"/>
    </row>
    <row r="47" spans="1:11" s="64" customFormat="1" ht="21.75" customHeight="1">
      <c r="A47" s="184" t="s">
        <v>74</v>
      </c>
      <c r="B47" s="184"/>
      <c r="C47" s="184"/>
      <c r="D47" s="184"/>
      <c r="E47" s="184"/>
      <c r="F47" s="184"/>
      <c r="G47" s="184"/>
      <c r="H47" s="184"/>
      <c r="I47" s="184"/>
      <c r="J47" s="184"/>
      <c r="K47" s="93"/>
    </row>
    <row r="48" spans="1:11" s="64" customFormat="1" ht="21.75" customHeight="1">
      <c r="A48" s="184" t="s">
        <v>101</v>
      </c>
      <c r="B48" s="184"/>
      <c r="C48" s="184"/>
      <c r="D48" s="184"/>
      <c r="E48" s="184"/>
      <c r="F48" s="184"/>
      <c r="G48" s="184"/>
      <c r="H48" s="184"/>
      <c r="I48" s="184"/>
      <c r="J48" s="184"/>
      <c r="K48" s="93"/>
    </row>
    <row r="49" spans="1:11" ht="21.75" customHeight="1">
      <c r="A49" s="94"/>
      <c r="B49" s="69"/>
      <c r="C49" s="69"/>
      <c r="D49" s="69"/>
      <c r="E49" s="69"/>
      <c r="F49" s="69"/>
      <c r="G49" s="69"/>
      <c r="H49" s="69"/>
      <c r="I49" s="69"/>
      <c r="J49" s="69"/>
      <c r="K49" s="93"/>
    </row>
    <row r="50" spans="1:11" s="68" customFormat="1" ht="21.75" customHeight="1">
      <c r="A50" s="95"/>
      <c r="B50" s="9"/>
      <c r="C50" s="10"/>
      <c r="D50" s="11"/>
      <c r="E50" s="11"/>
      <c r="F50" s="11"/>
      <c r="G50" s="11"/>
      <c r="H50" s="11"/>
      <c r="I50" s="11"/>
      <c r="J50" s="5" t="s">
        <v>76</v>
      </c>
      <c r="K50" s="96"/>
    </row>
    <row r="51" spans="1:11" s="68" customFormat="1" ht="21.75" customHeight="1">
      <c r="A51" s="95"/>
      <c r="B51" s="9"/>
      <c r="C51" s="10"/>
      <c r="D51" s="183" t="s">
        <v>44</v>
      </c>
      <c r="E51" s="183"/>
      <c r="F51" s="183"/>
      <c r="G51" s="12"/>
      <c r="H51" s="183" t="s">
        <v>45</v>
      </c>
      <c r="I51" s="183"/>
      <c r="J51" s="183"/>
      <c r="K51" s="96"/>
    </row>
    <row r="52" spans="1:11" s="68" customFormat="1" ht="21.75" customHeight="1">
      <c r="A52" s="94"/>
      <c r="B52" s="6" t="s">
        <v>21</v>
      </c>
      <c r="C52" s="13"/>
      <c r="D52" s="14">
        <v>2019</v>
      </c>
      <c r="E52" s="15"/>
      <c r="F52" s="14">
        <v>2018</v>
      </c>
      <c r="G52" s="16"/>
      <c r="H52" s="14">
        <v>2019</v>
      </c>
      <c r="I52" s="15"/>
      <c r="J52" s="14">
        <v>2018</v>
      </c>
      <c r="K52" s="97"/>
    </row>
    <row r="53" spans="1:11" s="68" customFormat="1" ht="21.75" customHeight="1">
      <c r="A53" s="94"/>
      <c r="B53" s="7"/>
      <c r="C53" s="13"/>
      <c r="D53" s="98" t="s">
        <v>25</v>
      </c>
      <c r="E53" s="98"/>
      <c r="F53" s="98" t="s">
        <v>25</v>
      </c>
      <c r="G53" s="99"/>
      <c r="H53" s="98" t="s">
        <v>25</v>
      </c>
      <c r="I53" s="98"/>
      <c r="J53" s="98" t="s">
        <v>25</v>
      </c>
      <c r="K53" s="97"/>
    </row>
    <row r="54" spans="1:11" s="68" customFormat="1" ht="21.75" customHeight="1">
      <c r="B54" s="7"/>
      <c r="C54" s="13"/>
      <c r="D54" s="98" t="s">
        <v>27</v>
      </c>
      <c r="E54" s="100"/>
      <c r="F54" s="98" t="s">
        <v>77</v>
      </c>
      <c r="G54" s="53"/>
      <c r="H54" s="98" t="s">
        <v>27</v>
      </c>
      <c r="I54" s="53"/>
      <c r="J54" s="98" t="s">
        <v>27</v>
      </c>
      <c r="K54" s="97"/>
    </row>
    <row r="55" spans="1:11" ht="21.75" customHeight="1">
      <c r="A55" s="2" t="s">
        <v>78</v>
      </c>
      <c r="B55" s="101"/>
      <c r="C55" s="13"/>
      <c r="D55" s="102"/>
      <c r="E55" s="15"/>
      <c r="F55" s="102"/>
      <c r="G55" s="16"/>
      <c r="H55" s="102"/>
      <c r="I55" s="15"/>
      <c r="J55" s="102"/>
      <c r="K55" s="97"/>
    </row>
    <row r="56" spans="1:11" ht="21.75" customHeight="1">
      <c r="A56" s="3" t="s">
        <v>79</v>
      </c>
      <c r="B56" s="101"/>
      <c r="C56" s="13"/>
      <c r="D56" s="46">
        <v>144784430</v>
      </c>
      <c r="E56" s="29"/>
      <c r="F56" s="46">
        <v>28285808</v>
      </c>
      <c r="G56" s="47"/>
      <c r="H56" s="46">
        <v>0</v>
      </c>
      <c r="I56" s="29"/>
      <c r="J56" s="46">
        <v>0</v>
      </c>
      <c r="K56" s="97"/>
    </row>
    <row r="57" spans="1:11" ht="21.75" customHeight="1">
      <c r="A57" s="3" t="s">
        <v>80</v>
      </c>
      <c r="B57" s="58"/>
      <c r="C57" s="103"/>
      <c r="D57" s="46">
        <v>0</v>
      </c>
      <c r="E57" s="21"/>
      <c r="F57" s="46">
        <v>0</v>
      </c>
      <c r="G57" s="21"/>
      <c r="H57" s="21">
        <v>0</v>
      </c>
      <c r="I57" s="22"/>
      <c r="J57" s="21">
        <v>300000</v>
      </c>
      <c r="K57" s="96"/>
    </row>
    <row r="58" spans="1:11" ht="21.75" customHeight="1">
      <c r="A58" s="3" t="s">
        <v>81</v>
      </c>
      <c r="B58" s="58"/>
      <c r="C58" s="103"/>
      <c r="D58" s="46">
        <v>1440006</v>
      </c>
      <c r="E58" s="21"/>
      <c r="F58" s="46">
        <v>782258</v>
      </c>
      <c r="G58" s="21"/>
      <c r="H58" s="21">
        <f>ROUND('[72]11'!$H$12,0)</f>
        <v>18744</v>
      </c>
      <c r="I58" s="22"/>
      <c r="J58" s="21">
        <f>ROUND('[72]11'!$N$12,0)</f>
        <v>10860</v>
      </c>
      <c r="K58" s="96"/>
    </row>
    <row r="59" spans="1:11" ht="21.75" customHeight="1">
      <c r="A59" s="3" t="s">
        <v>82</v>
      </c>
      <c r="B59" s="58"/>
      <c r="C59" s="103"/>
      <c r="D59" s="46">
        <v>632676</v>
      </c>
      <c r="E59" s="21"/>
      <c r="F59" s="46">
        <v>413009</v>
      </c>
      <c r="G59" s="21"/>
      <c r="H59" s="21">
        <v>0</v>
      </c>
      <c r="I59" s="22"/>
      <c r="J59" s="21">
        <f>271524-J58</f>
        <v>260664</v>
      </c>
      <c r="K59" s="96"/>
    </row>
    <row r="60" spans="1:11" ht="21.75" customHeight="1">
      <c r="A60" s="4" t="s">
        <v>83</v>
      </c>
      <c r="B60" s="58"/>
      <c r="C60" s="103"/>
      <c r="D60" s="26">
        <f>SUM(D56:D59)</f>
        <v>146857112</v>
      </c>
      <c r="E60" s="21"/>
      <c r="F60" s="26">
        <f>SUM(F56:F59)</f>
        <v>29481075</v>
      </c>
      <c r="G60" s="21"/>
      <c r="H60" s="26">
        <f>SUM(H56:H59)</f>
        <v>18744</v>
      </c>
      <c r="I60" s="22"/>
      <c r="J60" s="26">
        <f>SUM(J56:J59)</f>
        <v>571524</v>
      </c>
      <c r="K60" s="96"/>
    </row>
    <row r="61" spans="1:11" ht="21.75" customHeight="1">
      <c r="A61" s="104"/>
      <c r="B61" s="58"/>
      <c r="C61" s="103"/>
      <c r="D61" s="21"/>
      <c r="E61" s="21"/>
      <c r="F61" s="21"/>
      <c r="G61" s="21"/>
      <c r="H61" s="21"/>
      <c r="I61" s="22"/>
      <c r="J61" s="21"/>
      <c r="K61" s="96"/>
    </row>
    <row r="62" spans="1:11" ht="21.75" customHeight="1">
      <c r="A62" s="2" t="s">
        <v>84</v>
      </c>
      <c r="B62" s="58"/>
      <c r="C62" s="103"/>
      <c r="D62" s="21"/>
      <c r="E62" s="21"/>
      <c r="F62" s="21"/>
      <c r="G62" s="21"/>
      <c r="H62" s="21"/>
      <c r="I62" s="22"/>
      <c r="J62" s="21"/>
      <c r="K62" s="96"/>
    </row>
    <row r="63" spans="1:11" ht="21.75" customHeight="1">
      <c r="A63" s="1" t="s">
        <v>85</v>
      </c>
      <c r="B63" s="58"/>
      <c r="C63" s="103"/>
      <c r="D63" s="21">
        <v>102431905</v>
      </c>
      <c r="E63" s="21"/>
      <c r="F63" s="21">
        <v>20595542</v>
      </c>
      <c r="G63" s="21"/>
      <c r="H63" s="21">
        <v>0</v>
      </c>
      <c r="I63" s="22"/>
      <c r="J63" s="21">
        <v>0</v>
      </c>
      <c r="K63" s="96"/>
    </row>
    <row r="64" spans="1:11" ht="21.75" customHeight="1">
      <c r="A64" s="1" t="s">
        <v>86</v>
      </c>
      <c r="B64" s="58"/>
      <c r="C64" s="103"/>
      <c r="D64" s="21">
        <v>14010077</v>
      </c>
      <c r="E64" s="21"/>
      <c r="F64" s="21">
        <v>4645502</v>
      </c>
      <c r="G64" s="21"/>
      <c r="H64" s="21">
        <v>0</v>
      </c>
      <c r="I64" s="22"/>
      <c r="J64" s="21">
        <v>0</v>
      </c>
      <c r="K64" s="96"/>
    </row>
    <row r="65" spans="1:11" ht="21.75" customHeight="1">
      <c r="A65" s="8" t="s">
        <v>87</v>
      </c>
      <c r="B65" s="57"/>
      <c r="C65" s="105"/>
      <c r="D65" s="21">
        <v>18028177</v>
      </c>
      <c r="E65" s="21"/>
      <c r="F65" s="21">
        <v>11317707</v>
      </c>
      <c r="G65" s="21"/>
      <c r="H65" s="21">
        <f>ROUND([72]WPL!$G$17,0)</f>
        <v>3950800</v>
      </c>
      <c r="I65" s="23"/>
      <c r="J65" s="21">
        <v>9419860</v>
      </c>
      <c r="K65" s="55"/>
    </row>
    <row r="66" spans="1:11" ht="21.75" customHeight="1">
      <c r="A66" s="17" t="s">
        <v>88</v>
      </c>
      <c r="C66" s="103"/>
      <c r="D66" s="21">
        <v>5025715</v>
      </c>
      <c r="E66" s="38"/>
      <c r="F66" s="21">
        <v>14705487</v>
      </c>
      <c r="G66" s="38"/>
      <c r="H66" s="21">
        <f>ROUND([72]WPL!$G$18,0)</f>
        <v>252329</v>
      </c>
      <c r="I66" s="48"/>
      <c r="J66" s="49">
        <v>2532855</v>
      </c>
      <c r="K66" s="96"/>
    </row>
    <row r="67" spans="1:11" ht="21.75" customHeight="1">
      <c r="A67" s="18" t="s">
        <v>89</v>
      </c>
      <c r="B67" s="58"/>
      <c r="C67" s="103"/>
      <c r="D67" s="26">
        <f>SUM(D63:D66)</f>
        <v>139495874</v>
      </c>
      <c r="E67" s="38"/>
      <c r="F67" s="26">
        <f>SUM(F63:F66)</f>
        <v>51264238</v>
      </c>
      <c r="G67" s="38"/>
      <c r="H67" s="26">
        <f>SUM(H63:H66)</f>
        <v>4203129</v>
      </c>
      <c r="I67" s="23"/>
      <c r="J67" s="26">
        <f>SUM(J63:J66)</f>
        <v>11952715</v>
      </c>
      <c r="K67" s="96"/>
    </row>
    <row r="68" spans="1:11" ht="21.75" customHeight="1">
      <c r="A68" s="19"/>
      <c r="B68" s="58"/>
      <c r="C68" s="103"/>
      <c r="D68" s="21"/>
      <c r="E68" s="38"/>
      <c r="F68" s="21"/>
      <c r="G68" s="38"/>
      <c r="H68" s="21"/>
      <c r="I68" s="23"/>
      <c r="J68" s="21"/>
      <c r="K68" s="96"/>
    </row>
    <row r="69" spans="1:11" ht="21.75" customHeight="1">
      <c r="A69" s="2" t="s">
        <v>90</v>
      </c>
      <c r="B69" s="105"/>
      <c r="C69" s="103"/>
      <c r="D69" s="21">
        <f>D60-D67</f>
        <v>7361238</v>
      </c>
      <c r="E69" s="38"/>
      <c r="F69" s="21">
        <f>F60-F67</f>
        <v>-21783163</v>
      </c>
      <c r="G69" s="38"/>
      <c r="H69" s="21">
        <f>H60-H67</f>
        <v>-4184385</v>
      </c>
      <c r="I69" s="23"/>
      <c r="J69" s="21">
        <f>J60-J67</f>
        <v>-11381191</v>
      </c>
      <c r="K69" s="96"/>
    </row>
    <row r="70" spans="1:11" ht="21.75" customHeight="1">
      <c r="A70" s="1" t="s">
        <v>91</v>
      </c>
      <c r="B70" s="57">
        <v>15</v>
      </c>
      <c r="C70" s="103"/>
      <c r="D70" s="32">
        <v>-3593635</v>
      </c>
      <c r="E70" s="38"/>
      <c r="F70" s="32">
        <v>3668317</v>
      </c>
      <c r="G70" s="38"/>
      <c r="H70" s="32">
        <v>0</v>
      </c>
      <c r="I70" s="23"/>
      <c r="J70" s="32">
        <v>0</v>
      </c>
      <c r="K70" s="96"/>
    </row>
    <row r="71" spans="1:11" ht="21.75" customHeight="1">
      <c r="A71" s="2" t="s">
        <v>92</v>
      </c>
      <c r="B71" s="58"/>
      <c r="C71" s="103"/>
      <c r="D71" s="32">
        <f>D69+D70</f>
        <v>3767603</v>
      </c>
      <c r="E71" s="21"/>
      <c r="F71" s="32">
        <f>F69+F70</f>
        <v>-18114846</v>
      </c>
      <c r="G71" s="21"/>
      <c r="H71" s="32">
        <f>H69+H70</f>
        <v>-4184385</v>
      </c>
      <c r="I71" s="23"/>
      <c r="J71" s="32">
        <f>J69+J70</f>
        <v>-11381191</v>
      </c>
      <c r="K71" s="96"/>
    </row>
    <row r="72" spans="1:11" ht="21.75" customHeight="1">
      <c r="A72" s="107"/>
      <c r="B72" s="58"/>
      <c r="C72" s="103"/>
      <c r="D72" s="21"/>
      <c r="E72" s="21"/>
      <c r="F72" s="21"/>
      <c r="G72" s="21"/>
      <c r="H72" s="21"/>
      <c r="I72" s="23"/>
      <c r="J72" s="21"/>
      <c r="K72" s="96"/>
    </row>
    <row r="73" spans="1:11" ht="21.75" customHeight="1">
      <c r="A73" s="19" t="s">
        <v>93</v>
      </c>
      <c r="B73" s="37"/>
      <c r="C73" s="103"/>
      <c r="D73" s="21">
        <v>0</v>
      </c>
      <c r="E73" s="38"/>
      <c r="F73" s="21">
        <v>0</v>
      </c>
      <c r="G73" s="38"/>
      <c r="H73" s="21">
        <v>0</v>
      </c>
      <c r="I73" s="23"/>
      <c r="J73" s="21">
        <v>0</v>
      </c>
      <c r="K73" s="96"/>
    </row>
    <row r="74" spans="1:11" ht="21.75" customHeight="1" thickBot="1">
      <c r="A74" s="19" t="s">
        <v>94</v>
      </c>
      <c r="B74" s="37"/>
      <c r="C74" s="103"/>
      <c r="D74" s="45">
        <f>D71+D73</f>
        <v>3767603</v>
      </c>
      <c r="E74" s="38"/>
      <c r="F74" s="45">
        <f>F71+F73</f>
        <v>-18114846</v>
      </c>
      <c r="G74" s="38"/>
      <c r="H74" s="45">
        <f>H71+H73</f>
        <v>-4184385</v>
      </c>
      <c r="I74" s="23"/>
      <c r="J74" s="45">
        <f>J71+J73</f>
        <v>-11381191</v>
      </c>
    </row>
    <row r="75" spans="1:11" ht="21.75" customHeight="1" thickTop="1">
      <c r="A75" s="19"/>
      <c r="B75" s="37"/>
      <c r="C75" s="103"/>
      <c r="D75" s="21"/>
      <c r="E75" s="38"/>
      <c r="F75" s="21"/>
      <c r="G75" s="38"/>
      <c r="H75" s="21"/>
      <c r="I75" s="23"/>
      <c r="J75" s="21"/>
    </row>
    <row r="76" spans="1:11" ht="21.75" customHeight="1">
      <c r="A76" s="20" t="s">
        <v>95</v>
      </c>
      <c r="B76" s="37"/>
      <c r="C76" s="103"/>
      <c r="D76" s="50"/>
      <c r="E76" s="51"/>
      <c r="F76" s="50"/>
      <c r="G76" s="51"/>
      <c r="H76" s="50"/>
      <c r="I76" s="52"/>
      <c r="J76" s="50"/>
    </row>
    <row r="77" spans="1:11" ht="21.75" customHeight="1">
      <c r="A77" s="1" t="s">
        <v>96</v>
      </c>
      <c r="B77" s="37"/>
      <c r="C77" s="103"/>
      <c r="D77" s="21">
        <f>D71-D78</f>
        <v>4877036</v>
      </c>
      <c r="E77" s="38"/>
      <c r="F77" s="21">
        <f>F74-F78</f>
        <v>-7724998</v>
      </c>
      <c r="G77" s="38"/>
      <c r="H77" s="21">
        <f>H71-H78</f>
        <v>-4184385</v>
      </c>
      <c r="I77" s="23"/>
      <c r="J77" s="21">
        <f>J71-J78</f>
        <v>-11381191</v>
      </c>
    </row>
    <row r="78" spans="1:11" ht="21.75" customHeight="1">
      <c r="A78" s="1" t="s">
        <v>70</v>
      </c>
      <c r="B78" s="37"/>
      <c r="C78" s="103"/>
      <c r="D78" s="21">
        <v>-1109433</v>
      </c>
      <c r="E78" s="38"/>
      <c r="F78" s="21">
        <f>ROUND('[73]ADAM Conso Jun.18'!$K$101,0)</f>
        <v>-10389848</v>
      </c>
      <c r="G78" s="38"/>
      <c r="H78" s="21">
        <v>0</v>
      </c>
      <c r="I78" s="23"/>
      <c r="J78" s="21">
        <v>0</v>
      </c>
    </row>
    <row r="79" spans="1:11" ht="21.75" customHeight="1" thickBot="1">
      <c r="A79" s="2"/>
      <c r="B79" s="37"/>
      <c r="C79" s="103"/>
      <c r="D79" s="45">
        <f>SUM(D77:D78)</f>
        <v>3767603</v>
      </c>
      <c r="E79" s="38"/>
      <c r="F79" s="45">
        <f>SUM(F77:F78)</f>
        <v>-18114846</v>
      </c>
      <c r="G79" s="38"/>
      <c r="H79" s="45">
        <f>SUM(H77:H78)</f>
        <v>-4184385</v>
      </c>
      <c r="I79" s="23"/>
      <c r="J79" s="45">
        <f>SUM(J77:J78)</f>
        <v>-11381191</v>
      </c>
    </row>
    <row r="80" spans="1:11" ht="21.75" customHeight="1" thickTop="1">
      <c r="A80" s="2" t="s">
        <v>97</v>
      </c>
      <c r="B80" s="37"/>
      <c r="C80" s="103"/>
      <c r="D80" s="21"/>
      <c r="E80" s="38"/>
      <c r="F80" s="21"/>
      <c r="G80" s="38"/>
      <c r="H80" s="21"/>
      <c r="I80" s="23"/>
      <c r="J80" s="21"/>
    </row>
    <row r="81" spans="1:10" ht="21.75" customHeight="1">
      <c r="A81" s="1" t="s">
        <v>98</v>
      </c>
      <c r="B81" s="37"/>
      <c r="C81" s="103"/>
      <c r="D81" s="21">
        <f>D74-D82</f>
        <v>4877036</v>
      </c>
      <c r="E81" s="38"/>
      <c r="F81" s="21">
        <f>F74-F82</f>
        <v>-7724998</v>
      </c>
      <c r="G81" s="38"/>
      <c r="H81" s="21">
        <f>H74-H82</f>
        <v>-4184385</v>
      </c>
      <c r="I81" s="23"/>
      <c r="J81" s="21">
        <f>J74-J82</f>
        <v>-11381191</v>
      </c>
    </row>
    <row r="82" spans="1:10" ht="21.75" customHeight="1">
      <c r="A82" s="1" t="s">
        <v>99</v>
      </c>
      <c r="B82" s="37"/>
      <c r="C82" s="103"/>
      <c r="D82" s="21">
        <f>D78</f>
        <v>-1109433</v>
      </c>
      <c r="E82" s="38"/>
      <c r="F82" s="21">
        <f>F78</f>
        <v>-10389848</v>
      </c>
      <c r="G82" s="38"/>
      <c r="H82" s="21">
        <v>0</v>
      </c>
      <c r="I82" s="23"/>
      <c r="J82" s="21">
        <v>0</v>
      </c>
    </row>
    <row r="83" spans="1:10" ht="21.75" customHeight="1" thickBot="1">
      <c r="A83" s="20"/>
      <c r="B83" s="37"/>
      <c r="C83" s="103"/>
      <c r="D83" s="45">
        <f>SUM(D81:D82)</f>
        <v>3767603</v>
      </c>
      <c r="E83" s="38"/>
      <c r="F83" s="45">
        <f>SUM(F81:F82)</f>
        <v>-18114846</v>
      </c>
      <c r="G83" s="38"/>
      <c r="H83" s="45">
        <f>SUM(H81:H82)</f>
        <v>-4184385</v>
      </c>
      <c r="I83" s="23"/>
      <c r="J83" s="45">
        <f>SUM(J81:J82)</f>
        <v>-11381191</v>
      </c>
    </row>
    <row r="84" spans="1:10" ht="14.25" customHeight="1" thickTop="1">
      <c r="B84" s="3"/>
      <c r="D84" s="53"/>
      <c r="F84" s="53"/>
      <c r="H84" s="53"/>
      <c r="I84" s="55"/>
      <c r="J84" s="53"/>
    </row>
    <row r="85" spans="1:10" ht="21.75" customHeight="1" thickBot="1">
      <c r="A85" s="20" t="s">
        <v>100</v>
      </c>
      <c r="B85" s="27" t="s">
        <v>9</v>
      </c>
      <c r="C85" s="54"/>
      <c r="D85" s="56">
        <f>D77/1123000000</f>
        <v>4.3428637577916296E-3</v>
      </c>
      <c r="E85" s="50"/>
      <c r="F85" s="56">
        <f>F77/692722</f>
        <v>-11.151656797387696</v>
      </c>
      <c r="G85" s="50"/>
      <c r="H85" s="56">
        <f>H77/1123000000</f>
        <v>-3.7260774710596617E-3</v>
      </c>
      <c r="I85" s="50"/>
      <c r="J85" s="56">
        <f>J77/370163587</f>
        <v>-3.074638186926798E-2</v>
      </c>
    </row>
    <row r="86" spans="1:10" ht="21.75" customHeight="1" thickTop="1"/>
  </sheetData>
  <mergeCells count="12">
    <mergeCell ref="A45:J45"/>
    <mergeCell ref="A47:J47"/>
    <mergeCell ref="A48:J48"/>
    <mergeCell ref="D51:F51"/>
    <mergeCell ref="H51:J51"/>
    <mergeCell ref="A46:J46"/>
    <mergeCell ref="A1:J1"/>
    <mergeCell ref="A3:J3"/>
    <mergeCell ref="A4:J4"/>
    <mergeCell ref="D7:F7"/>
    <mergeCell ref="H7:J7"/>
    <mergeCell ref="A2:J2"/>
  </mergeCells>
  <pageMargins left="0.78740157480314965" right="0.27559055118110237" top="0.70866141732283472" bottom="0.70866141732283472" header="0.31496062992125984" footer="0.39370078740157483"/>
  <pageSetup paperSize="9" scale="83" orientation="portrait" r:id="rId1"/>
  <headerFooter>
    <oddFooter>&amp;L&amp;"Angsana New,ธรรมดา"&amp;15Notes to financial statements are parts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zoomScale="90" zoomScaleNormal="90" zoomScaleSheetLayoutView="80" workbookViewId="0">
      <selection activeCell="A2" sqref="A2:R2"/>
    </sheetView>
  </sheetViews>
  <sheetFormatPr defaultColWidth="13" defaultRowHeight="21.75" customHeight="1"/>
  <cols>
    <col min="1" max="1" width="46.5703125" style="3" customWidth="1"/>
    <col min="2" max="2" width="8.140625" style="3" customWidth="1"/>
    <col min="3" max="3" width="1.85546875" style="3" customWidth="1"/>
    <col min="4" max="4" width="20.28515625" style="54" bestFit="1" customWidth="1"/>
    <col min="5" max="5" width="1.28515625" style="54" customWidth="1"/>
    <col min="6" max="6" width="15.140625" style="54" customWidth="1"/>
    <col min="7" max="7" width="1.42578125" style="54" customWidth="1"/>
    <col min="8" max="8" width="14.140625" style="54" customWidth="1"/>
    <col min="9" max="9" width="1.5703125" style="54" customWidth="1"/>
    <col min="10" max="10" width="16.42578125" style="54" bestFit="1" customWidth="1"/>
    <col min="11" max="11" width="1.28515625" style="3" customWidth="1"/>
    <col min="12" max="12" width="14.42578125" style="54" customWidth="1"/>
    <col min="13" max="13" width="1.28515625" style="54" customWidth="1"/>
    <col min="14" max="14" width="14.28515625" style="54" customWidth="1"/>
    <col min="15" max="15" width="1.42578125" style="54" customWidth="1"/>
    <col min="16" max="16" width="14" style="54" customWidth="1"/>
    <col min="17" max="17" width="1.28515625" style="3" customWidth="1"/>
    <col min="18" max="18" width="14.7109375" style="54" customWidth="1"/>
    <col min="19" max="19" width="1.28515625" style="3" customWidth="1"/>
    <col min="20" max="20" width="15.140625" style="3" customWidth="1"/>
    <col min="21" max="16384" width="13" style="3"/>
  </cols>
  <sheetData>
    <row r="1" spans="1:19" s="68" customFormat="1" ht="21.75" customHeight="1">
      <c r="A1" s="184" t="str">
        <f>+BS!A1:J1</f>
        <v>ASSET FIVE GROUP PPUBLIC COMPANY LIMITED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67"/>
    </row>
    <row r="2" spans="1:19" s="68" customFormat="1" ht="21.75" customHeight="1">
      <c r="A2" s="184" t="s">
        <v>195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67"/>
    </row>
    <row r="3" spans="1:19" s="68" customFormat="1" ht="21.75" customHeight="1">
      <c r="A3" s="184" t="s">
        <v>102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9" s="68" customFormat="1" ht="21.75" customHeight="1">
      <c r="A4" s="184" t="s">
        <v>101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9" s="68" customFormat="1" ht="21.75" customHeight="1">
      <c r="A5" s="184" t="s">
        <v>103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19" ht="21.7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70"/>
    </row>
    <row r="7" spans="1:19" ht="21.75" customHeigh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 t="s">
        <v>20</v>
      </c>
    </row>
    <row r="8" spans="1:19" ht="21.75" customHeight="1">
      <c r="A8" s="71"/>
      <c r="B8" s="71"/>
      <c r="C8" s="71"/>
      <c r="D8" s="183" t="s">
        <v>44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</row>
    <row r="9" spans="1:19" ht="21.75" customHeight="1">
      <c r="A9" s="71"/>
      <c r="B9" s="71"/>
      <c r="C9" s="71"/>
      <c r="D9" s="74"/>
      <c r="E9" s="74"/>
      <c r="F9" s="74"/>
      <c r="G9" s="74"/>
      <c r="H9" s="75" t="s">
        <v>111</v>
      </c>
      <c r="I9" s="74"/>
      <c r="J9" s="75" t="s">
        <v>115</v>
      </c>
      <c r="K9" s="74"/>
      <c r="L9" s="74"/>
      <c r="M9" s="74"/>
      <c r="N9" s="75"/>
      <c r="O9" s="74"/>
      <c r="P9" s="74"/>
      <c r="Q9" s="74"/>
      <c r="R9" s="74"/>
    </row>
    <row r="10" spans="1:19" ht="21.75" customHeight="1">
      <c r="D10" s="76" t="s">
        <v>105</v>
      </c>
      <c r="E10" s="76"/>
      <c r="F10" s="76" t="s">
        <v>108</v>
      </c>
      <c r="G10" s="76"/>
      <c r="H10" s="76" t="s">
        <v>112</v>
      </c>
      <c r="I10" s="76"/>
      <c r="J10" s="76" t="s">
        <v>116</v>
      </c>
      <c r="K10" s="77"/>
      <c r="L10" s="78"/>
      <c r="M10" s="78"/>
      <c r="N10" s="78" t="s">
        <v>119</v>
      </c>
      <c r="O10" s="78"/>
      <c r="P10" s="78"/>
      <c r="Q10" s="77"/>
      <c r="R10" s="79" t="s">
        <v>119</v>
      </c>
    </row>
    <row r="11" spans="1:19" ht="21.75" customHeight="1">
      <c r="D11" s="76" t="s">
        <v>106</v>
      </c>
      <c r="E11" s="76"/>
      <c r="F11" s="76" t="s">
        <v>109</v>
      </c>
      <c r="G11" s="76"/>
      <c r="H11" s="76" t="s">
        <v>113</v>
      </c>
      <c r="I11" s="76"/>
      <c r="J11" s="76" t="s">
        <v>117</v>
      </c>
      <c r="K11" s="77"/>
      <c r="L11" s="78"/>
      <c r="M11" s="78"/>
      <c r="N11" s="78" t="s">
        <v>120</v>
      </c>
      <c r="O11" s="78"/>
      <c r="P11" s="78" t="s">
        <v>122</v>
      </c>
      <c r="Q11" s="77"/>
      <c r="R11" s="79" t="s">
        <v>124</v>
      </c>
    </row>
    <row r="12" spans="1:19" ht="21.75" customHeight="1">
      <c r="B12" s="80" t="s">
        <v>104</v>
      </c>
      <c r="D12" s="81" t="s">
        <v>107</v>
      </c>
      <c r="E12" s="76"/>
      <c r="F12" s="81" t="s">
        <v>110</v>
      </c>
      <c r="G12" s="76"/>
      <c r="H12" s="81" t="s">
        <v>114</v>
      </c>
      <c r="I12" s="76"/>
      <c r="J12" s="81" t="s">
        <v>118</v>
      </c>
      <c r="K12" s="76"/>
      <c r="L12" s="81" t="s">
        <v>68</v>
      </c>
      <c r="M12" s="76"/>
      <c r="N12" s="81" t="s">
        <v>121</v>
      </c>
      <c r="O12" s="76"/>
      <c r="P12" s="81" t="s">
        <v>123</v>
      </c>
      <c r="Q12" s="76"/>
      <c r="R12" s="81" t="s">
        <v>125</v>
      </c>
    </row>
    <row r="13" spans="1:19" ht="9.75" customHeight="1">
      <c r="D13" s="82"/>
      <c r="E13" s="82"/>
      <c r="F13" s="82"/>
      <c r="G13" s="82"/>
      <c r="H13" s="82"/>
      <c r="I13" s="82"/>
      <c r="J13" s="82"/>
      <c r="K13" s="82"/>
      <c r="L13" s="83"/>
      <c r="M13" s="83"/>
      <c r="N13" s="83"/>
      <c r="O13" s="83"/>
      <c r="P13" s="83"/>
      <c r="Q13" s="82"/>
      <c r="R13" s="83"/>
    </row>
    <row r="14" spans="1:19" ht="21.75" customHeight="1">
      <c r="A14" s="19" t="s">
        <v>126</v>
      </c>
      <c r="B14" s="68"/>
      <c r="D14" s="38">
        <v>0</v>
      </c>
      <c r="E14" s="38"/>
      <c r="F14" s="38">
        <v>0</v>
      </c>
      <c r="G14" s="38"/>
      <c r="H14" s="38">
        <v>0</v>
      </c>
      <c r="I14" s="38"/>
      <c r="J14" s="38">
        <v>-62229</v>
      </c>
      <c r="K14" s="38"/>
      <c r="L14" s="40">
        <v>-2638758</v>
      </c>
      <c r="M14" s="40"/>
      <c r="N14" s="40">
        <f>SUM(D14,F14,H14,J14,L14)</f>
        <v>-2700987</v>
      </c>
      <c r="O14" s="40"/>
      <c r="P14" s="38">
        <v>63820731</v>
      </c>
      <c r="Q14" s="38"/>
      <c r="R14" s="40">
        <f t="shared" ref="R14:R19" si="0">SUM(N14,P14)</f>
        <v>61119744</v>
      </c>
    </row>
    <row r="15" spans="1:19" ht="21.75" customHeight="1">
      <c r="A15" s="3" t="s">
        <v>127</v>
      </c>
      <c r="B15" s="57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2"/>
      <c r="L15" s="21">
        <f>PL!F77</f>
        <v>-7724998</v>
      </c>
      <c r="M15" s="21"/>
      <c r="N15" s="40">
        <f t="shared" ref="N15:N17" si="1">SUM(D15,F15,H15,J15,L15)</f>
        <v>-7724998</v>
      </c>
      <c r="O15" s="21"/>
      <c r="P15" s="21">
        <f>PL!F78</f>
        <v>-10389848</v>
      </c>
      <c r="Q15" s="22"/>
      <c r="R15" s="40">
        <f t="shared" si="0"/>
        <v>-18114846</v>
      </c>
    </row>
    <row r="16" spans="1:19" ht="21.75" customHeight="1">
      <c r="A16" s="3" t="s">
        <v>128</v>
      </c>
      <c r="B16" s="57"/>
      <c r="D16" s="25">
        <v>1000000</v>
      </c>
      <c r="E16" s="25"/>
      <c r="F16" s="25">
        <v>0</v>
      </c>
      <c r="G16" s="25"/>
      <c r="H16" s="25">
        <v>0</v>
      </c>
      <c r="I16" s="25"/>
      <c r="J16" s="25">
        <v>0</v>
      </c>
      <c r="K16" s="22"/>
      <c r="L16" s="21">
        <v>0</v>
      </c>
      <c r="M16" s="21"/>
      <c r="N16" s="40">
        <f t="shared" si="1"/>
        <v>1000000</v>
      </c>
      <c r="O16" s="21"/>
      <c r="P16" s="21">
        <v>0</v>
      </c>
      <c r="Q16" s="22"/>
      <c r="R16" s="40">
        <f t="shared" si="0"/>
        <v>1000000</v>
      </c>
    </row>
    <row r="17" spans="1:20" ht="21.75" customHeight="1">
      <c r="A17" s="3" t="s">
        <v>182</v>
      </c>
      <c r="B17" s="57"/>
      <c r="D17" s="25">
        <v>181250000</v>
      </c>
      <c r="E17" s="25"/>
      <c r="F17" s="25">
        <v>0</v>
      </c>
      <c r="G17" s="25"/>
      <c r="H17" s="25">
        <v>0</v>
      </c>
      <c r="I17" s="25"/>
      <c r="J17" s="25">
        <v>0</v>
      </c>
      <c r="K17" s="22"/>
      <c r="L17" s="21">
        <v>0</v>
      </c>
      <c r="M17" s="21"/>
      <c r="N17" s="40">
        <f t="shared" si="1"/>
        <v>181250000</v>
      </c>
      <c r="O17" s="21"/>
      <c r="P17" s="21">
        <v>0</v>
      </c>
      <c r="Q17" s="22"/>
      <c r="R17" s="40">
        <f t="shared" si="0"/>
        <v>181250000</v>
      </c>
    </row>
    <row r="18" spans="1:20" ht="21.75" customHeight="1">
      <c r="A18" s="3" t="s">
        <v>129</v>
      </c>
      <c r="B18" s="57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22"/>
      <c r="L18" s="21">
        <v>0</v>
      </c>
      <c r="M18" s="21"/>
      <c r="N18" s="40">
        <v>0</v>
      </c>
      <c r="O18" s="21"/>
      <c r="P18" s="21">
        <f>'[74]ADAM Conso Mar.18'!$I$65</f>
        <v>62500000</v>
      </c>
      <c r="Q18" s="22"/>
      <c r="R18" s="40">
        <f t="shared" si="0"/>
        <v>62500000</v>
      </c>
    </row>
    <row r="19" spans="1:20" ht="21.75" customHeight="1">
      <c r="A19" s="3" t="s">
        <v>130</v>
      </c>
      <c r="B19" s="57"/>
      <c r="D19" s="25">
        <v>0</v>
      </c>
      <c r="E19" s="25"/>
      <c r="F19" s="25">
        <v>0</v>
      </c>
      <c r="G19" s="25"/>
      <c r="H19" s="25">
        <v>0</v>
      </c>
      <c r="I19" s="25"/>
      <c r="J19" s="25">
        <v>10983267</v>
      </c>
      <c r="K19" s="22"/>
      <c r="L19" s="21">
        <v>0</v>
      </c>
      <c r="M19" s="21"/>
      <c r="N19" s="40">
        <f>SUM(D19,F19,H19,J19,L19)</f>
        <v>10983267</v>
      </c>
      <c r="O19" s="21"/>
      <c r="P19" s="21">
        <f>-116078023+1125065</f>
        <v>-114952958</v>
      </c>
      <c r="Q19" s="22"/>
      <c r="R19" s="40">
        <f t="shared" si="0"/>
        <v>-103969691</v>
      </c>
      <c r="T19" s="84"/>
    </row>
    <row r="20" spans="1:20" ht="21.75" customHeight="1" thickBot="1">
      <c r="A20" s="19" t="s">
        <v>131</v>
      </c>
      <c r="B20" s="85"/>
      <c r="C20" s="19"/>
      <c r="D20" s="45">
        <f>SUM(D14:D19)</f>
        <v>182250000</v>
      </c>
      <c r="E20" s="21"/>
      <c r="F20" s="45">
        <f>SUM(F14:F19)</f>
        <v>0</v>
      </c>
      <c r="G20" s="21"/>
      <c r="H20" s="45">
        <f>SUM(H14:H19)</f>
        <v>0</v>
      </c>
      <c r="I20" s="21"/>
      <c r="J20" s="45">
        <f>SUM(J14:J19)</f>
        <v>10921038</v>
      </c>
      <c r="K20" s="21"/>
      <c r="L20" s="45">
        <f>SUM(L14:L19)</f>
        <v>-10363756</v>
      </c>
      <c r="M20" s="21"/>
      <c r="N20" s="45">
        <f>SUM(N14:N19)</f>
        <v>182807282</v>
      </c>
      <c r="O20" s="21"/>
      <c r="P20" s="45">
        <f>SUM(P14:P19)</f>
        <v>977925</v>
      </c>
      <c r="Q20" s="21"/>
      <c r="R20" s="45">
        <f>SUM(R14:R19)</f>
        <v>183785207</v>
      </c>
    </row>
    <row r="21" spans="1:20" ht="21.75" customHeight="1" thickTop="1">
      <c r="B21" s="5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20" ht="21.75" customHeight="1">
      <c r="A22" s="19" t="s">
        <v>132</v>
      </c>
      <c r="B22" s="57"/>
      <c r="D22" s="38">
        <v>1123000000</v>
      </c>
      <c r="E22" s="38"/>
      <c r="F22" s="38">
        <v>-187893837</v>
      </c>
      <c r="G22" s="38"/>
      <c r="H22" s="38">
        <v>-175109838</v>
      </c>
      <c r="I22" s="38"/>
      <c r="J22" s="38">
        <v>4677288</v>
      </c>
      <c r="K22" s="38"/>
      <c r="L22" s="38">
        <v>-283859121</v>
      </c>
      <c r="M22" s="38"/>
      <c r="N22" s="38">
        <f>SUM(D22,F22,H22,J22,L22)</f>
        <v>480814492</v>
      </c>
      <c r="O22" s="38"/>
      <c r="P22" s="38">
        <v>10552803</v>
      </c>
      <c r="Q22" s="38"/>
      <c r="R22" s="38">
        <f>SUM(N22,P22)</f>
        <v>491367295</v>
      </c>
    </row>
    <row r="23" spans="1:20" ht="21.75" customHeight="1">
      <c r="A23" s="3" t="s">
        <v>133</v>
      </c>
      <c r="B23" s="57">
        <v>5</v>
      </c>
      <c r="D23" s="32">
        <v>0</v>
      </c>
      <c r="E23" s="38"/>
      <c r="F23" s="32">
        <v>0</v>
      </c>
      <c r="G23" s="38"/>
      <c r="H23" s="32">
        <v>0</v>
      </c>
      <c r="I23" s="38"/>
      <c r="J23" s="32">
        <v>0</v>
      </c>
      <c r="K23" s="38"/>
      <c r="L23" s="32">
        <v>9903206</v>
      </c>
      <c r="M23" s="38"/>
      <c r="N23" s="32">
        <f>SUM(D23,F23,H23,J23,L23)</f>
        <v>9903206</v>
      </c>
      <c r="O23" s="38"/>
      <c r="P23" s="32">
        <v>341137</v>
      </c>
      <c r="Q23" s="38"/>
      <c r="R23" s="32">
        <f>SUM(N23,P23)</f>
        <v>10244343</v>
      </c>
    </row>
    <row r="24" spans="1:20" ht="21.75" customHeight="1">
      <c r="A24" s="19" t="s">
        <v>189</v>
      </c>
      <c r="B24" s="57"/>
      <c r="D24" s="38">
        <f>SUM(D22:D23)</f>
        <v>1123000000</v>
      </c>
      <c r="E24" s="38"/>
      <c r="F24" s="38">
        <f>SUM(F22:F23)</f>
        <v>-187893837</v>
      </c>
      <c r="G24" s="38"/>
      <c r="H24" s="38">
        <f>SUM(H22:H23)</f>
        <v>-175109838</v>
      </c>
      <c r="I24" s="38"/>
      <c r="J24" s="38">
        <f>SUM(J22:J23)</f>
        <v>4677288</v>
      </c>
      <c r="K24" s="38"/>
      <c r="L24" s="38">
        <f>SUM(L22:L23)</f>
        <v>-273955915</v>
      </c>
      <c r="M24" s="38"/>
      <c r="N24" s="38">
        <f>SUM(N22:N23)</f>
        <v>490717698</v>
      </c>
      <c r="O24" s="38"/>
      <c r="P24" s="38">
        <f>SUM(P22:P23)</f>
        <v>10893940</v>
      </c>
      <c r="Q24" s="38"/>
      <c r="R24" s="38">
        <f>SUM(R22:R23)</f>
        <v>501611638</v>
      </c>
    </row>
    <row r="25" spans="1:20" ht="21.75" customHeight="1">
      <c r="A25" s="3" t="s">
        <v>94</v>
      </c>
      <c r="D25" s="22">
        <v>0</v>
      </c>
      <c r="E25" s="22"/>
      <c r="F25" s="22">
        <v>0</v>
      </c>
      <c r="G25" s="22"/>
      <c r="H25" s="22">
        <v>0</v>
      </c>
      <c r="I25" s="22"/>
      <c r="J25" s="22">
        <v>0</v>
      </c>
      <c r="K25" s="22"/>
      <c r="L25" s="30">
        <f>PL!D81</f>
        <v>4877036</v>
      </c>
      <c r="M25" s="30"/>
      <c r="N25" s="38">
        <f t="shared" ref="N25" si="2">SUM(D25,F25,H25,J25,L25)</f>
        <v>4877036</v>
      </c>
      <c r="O25" s="30"/>
      <c r="P25" s="30">
        <f>PL!D82</f>
        <v>-1109433</v>
      </c>
      <c r="Q25" s="22"/>
      <c r="R25" s="30">
        <f>SUM(N25,P25)</f>
        <v>3767603</v>
      </c>
      <c r="S25" s="86"/>
    </row>
    <row r="26" spans="1:20" ht="21.75" customHeight="1" thickBot="1">
      <c r="A26" s="19" t="s">
        <v>134</v>
      </c>
      <c r="B26" s="19"/>
      <c r="C26" s="19"/>
      <c r="D26" s="45">
        <f>SUM(D24:D25)</f>
        <v>1123000000</v>
      </c>
      <c r="E26" s="21"/>
      <c r="F26" s="45">
        <f>SUM(F24:F25)</f>
        <v>-187893837</v>
      </c>
      <c r="G26" s="21"/>
      <c r="H26" s="45">
        <f>SUM(H24:H25)</f>
        <v>-175109838</v>
      </c>
      <c r="I26" s="21"/>
      <c r="J26" s="45">
        <f>SUM(J24:J25)</f>
        <v>4677288</v>
      </c>
      <c r="K26" s="21"/>
      <c r="L26" s="45">
        <f>SUM(L24:L25)</f>
        <v>-269078879</v>
      </c>
      <c r="M26" s="21"/>
      <c r="N26" s="45">
        <f>SUM(N24:N25)</f>
        <v>495594734</v>
      </c>
      <c r="O26" s="21"/>
      <c r="P26" s="45">
        <f>SUM(P24:P25)</f>
        <v>9784507</v>
      </c>
      <c r="Q26" s="21"/>
      <c r="R26" s="45">
        <f>SUM(R24:R25)</f>
        <v>505379241</v>
      </c>
    </row>
    <row r="27" spans="1:20" ht="21.75" customHeight="1" thickTop="1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20" ht="21.75" customHeight="1"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8"/>
    </row>
    <row r="29" spans="1:20" ht="21.75" customHeight="1">
      <c r="D29" s="3"/>
      <c r="E29" s="3"/>
      <c r="F29" s="3"/>
      <c r="G29" s="3"/>
      <c r="H29" s="3"/>
      <c r="I29" s="3"/>
      <c r="J29" s="3"/>
      <c r="L29" s="3"/>
      <c r="M29" s="3"/>
      <c r="N29" s="3"/>
      <c r="O29" s="3"/>
      <c r="P29" s="3"/>
      <c r="R29" s="89">
        <f>R26-BS!D84</f>
        <v>0</v>
      </c>
    </row>
    <row r="30" spans="1:20" ht="21.75" customHeight="1">
      <c r="A30" s="66"/>
      <c r="B30" s="17"/>
      <c r="C30" s="17"/>
      <c r="D30" s="3"/>
      <c r="E30" s="3"/>
      <c r="F30" s="3"/>
      <c r="G30" s="3"/>
      <c r="H30" s="3"/>
      <c r="I30" s="3"/>
      <c r="J30" s="3"/>
      <c r="L30" s="3"/>
      <c r="M30" s="3"/>
      <c r="N30" s="3"/>
      <c r="O30" s="3"/>
      <c r="P30" s="3"/>
      <c r="R30" s="3"/>
    </row>
    <row r="31" spans="1:20" ht="21.75" customHeight="1">
      <c r="D31" s="3"/>
      <c r="E31" s="3"/>
      <c r="F31" s="3"/>
      <c r="G31" s="3"/>
      <c r="H31" s="3"/>
      <c r="I31" s="3"/>
      <c r="J31" s="3"/>
      <c r="L31" s="3"/>
      <c r="M31" s="3"/>
      <c r="N31" s="3"/>
      <c r="O31" s="3"/>
      <c r="P31" s="3"/>
      <c r="R31" s="3"/>
    </row>
    <row r="32" spans="1:20" ht="21.75" customHeight="1">
      <c r="R32" s="3"/>
    </row>
    <row r="33" spans="1:18" s="87" customFormat="1" ht="21.75" customHeight="1">
      <c r="A33" s="90"/>
      <c r="B33" s="90"/>
      <c r="C33" s="90"/>
      <c r="D33" s="54"/>
      <c r="E33" s="54"/>
      <c r="F33" s="54"/>
      <c r="G33" s="54"/>
      <c r="H33" s="54"/>
      <c r="I33" s="54"/>
      <c r="J33" s="54"/>
      <c r="K33" s="3"/>
      <c r="L33" s="54"/>
      <c r="M33" s="54"/>
      <c r="N33" s="54"/>
      <c r="O33" s="54"/>
      <c r="P33" s="54"/>
      <c r="Q33" s="3"/>
    </row>
    <row r="34" spans="1:18" s="87" customFormat="1" ht="21.75" customHeight="1">
      <c r="A34" s="90"/>
      <c r="B34" s="90"/>
      <c r="C34" s="90"/>
      <c r="D34" s="54"/>
      <c r="E34" s="54"/>
      <c r="F34" s="54"/>
      <c r="G34" s="54"/>
      <c r="H34" s="54"/>
      <c r="I34" s="54"/>
      <c r="J34" s="54"/>
      <c r="K34" s="3"/>
      <c r="L34" s="54"/>
      <c r="M34" s="54"/>
      <c r="N34" s="54"/>
      <c r="O34" s="54"/>
      <c r="P34" s="54"/>
      <c r="Q34" s="3"/>
    </row>
    <row r="35" spans="1:18" ht="21.75" customHeight="1">
      <c r="R35" s="3"/>
    </row>
    <row r="36" spans="1:18" ht="21.75" customHeight="1">
      <c r="R36" s="3"/>
    </row>
    <row r="37" spans="1:18" ht="21.75" customHeight="1">
      <c r="R37" s="3"/>
    </row>
  </sheetData>
  <mergeCells count="6">
    <mergeCell ref="A1:R1"/>
    <mergeCell ref="A3:R3"/>
    <mergeCell ref="A4:R4"/>
    <mergeCell ref="D8:R8"/>
    <mergeCell ref="A5:R5"/>
    <mergeCell ref="A2:R2"/>
  </mergeCells>
  <pageMargins left="0.74803149606299213" right="0.55118110236220474" top="0.59055118110236227" bottom="0.70866141732283472" header="0.39370078740157483" footer="0.39370078740157483"/>
  <pageSetup paperSize="9" scale="76" firstPageNumber="7" orientation="landscape" useFirstPageNumber="1" r:id="rId1"/>
  <headerFooter alignWithMargins="0">
    <oddFooter>&amp;L&amp;"Angsana New,ธรรมดา"&amp;15Notes to financial statements are parts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5" zoomScaleNormal="95" zoomScaleSheetLayoutView="80" workbookViewId="0">
      <selection activeCell="A3" sqref="A3:J3"/>
    </sheetView>
  </sheetViews>
  <sheetFormatPr defaultColWidth="13" defaultRowHeight="21.75" customHeight="1"/>
  <cols>
    <col min="1" max="1" width="34.5703125" style="3" customWidth="1"/>
    <col min="2" max="2" width="5.7109375" style="75" customWidth="1"/>
    <col min="3" max="3" width="1.85546875" style="68" customWidth="1"/>
    <col min="4" max="4" width="15" style="54" customWidth="1"/>
    <col min="5" max="5" width="1.7109375" style="54" customWidth="1"/>
    <col min="6" max="6" width="15" style="54" customWidth="1"/>
    <col min="7" max="7" width="1.7109375" style="3" customWidth="1"/>
    <col min="8" max="8" width="15" style="54" customWidth="1"/>
    <col min="9" max="9" width="1.5703125" style="3" customWidth="1"/>
    <col min="10" max="10" width="15" style="3" customWidth="1"/>
    <col min="11" max="11" width="1.5703125" style="3" customWidth="1"/>
    <col min="12" max="12" width="9.28515625" style="3" customWidth="1"/>
    <col min="13" max="13" width="10.5703125" style="3" customWidth="1"/>
    <col min="14" max="14" width="15.42578125" style="3" customWidth="1"/>
    <col min="15" max="15" width="14.42578125" style="3" bestFit="1" customWidth="1"/>
    <col min="16" max="16384" width="13" style="3"/>
  </cols>
  <sheetData>
    <row r="1" spans="1:15" s="64" customFormat="1" ht="21.75" customHeight="1">
      <c r="A1" s="184" t="str">
        <f>'EQ รวม'!A1:R1</f>
        <v>ASSET FIVE GROUP PPUBLIC COMPANY LIMITED</v>
      </c>
      <c r="B1" s="184"/>
      <c r="C1" s="184"/>
      <c r="D1" s="184"/>
      <c r="E1" s="184"/>
      <c r="F1" s="184"/>
      <c r="G1" s="184"/>
      <c r="H1" s="184"/>
      <c r="I1" s="184"/>
      <c r="J1" s="184"/>
      <c r="K1" s="153"/>
      <c r="M1" s="154"/>
    </row>
    <row r="2" spans="1:15" s="64" customFormat="1" ht="21.75" customHeight="1">
      <c r="A2" s="184" t="s">
        <v>195</v>
      </c>
      <c r="B2" s="184"/>
      <c r="C2" s="184"/>
      <c r="D2" s="184"/>
      <c r="E2" s="184"/>
      <c r="F2" s="184"/>
      <c r="G2" s="184"/>
      <c r="H2" s="184"/>
      <c r="I2" s="184"/>
      <c r="J2" s="184"/>
      <c r="K2" s="153"/>
      <c r="M2" s="154"/>
    </row>
    <row r="3" spans="1:15" s="64" customFormat="1" ht="21.75" customHeight="1">
      <c r="A3" s="184" t="s">
        <v>102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5" s="64" customFormat="1" ht="21.75" customHeight="1">
      <c r="A4" s="184" t="str">
        <f>'EQ รวม'!A4</f>
        <v>FOR THE SIX-MONTH PERIODS ENDED JUNE  30, 2019</v>
      </c>
      <c r="B4" s="184"/>
      <c r="C4" s="184"/>
      <c r="D4" s="184"/>
      <c r="E4" s="184"/>
      <c r="F4" s="184"/>
      <c r="G4" s="184"/>
      <c r="H4" s="184"/>
      <c r="I4" s="184"/>
      <c r="J4" s="184"/>
      <c r="K4" s="71"/>
    </row>
    <row r="5" spans="1:15" s="64" customFormat="1" ht="21.75" customHeight="1">
      <c r="A5" s="184" t="str">
        <f>'EQ รวม'!A5</f>
        <v>(UNAUDITED/REVIEWED ONLY)</v>
      </c>
      <c r="B5" s="184"/>
      <c r="C5" s="184"/>
      <c r="D5" s="184"/>
      <c r="E5" s="184"/>
      <c r="F5" s="184"/>
      <c r="G5" s="184"/>
      <c r="H5" s="184"/>
      <c r="I5" s="184"/>
      <c r="J5" s="184"/>
      <c r="K5" s="71"/>
    </row>
    <row r="6" spans="1:15" ht="21.7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70"/>
    </row>
    <row r="7" spans="1:15" s="68" customFormat="1" ht="21.75" customHeight="1">
      <c r="A7" s="71"/>
      <c r="B7" s="155"/>
      <c r="C7" s="71"/>
      <c r="D7" s="72"/>
      <c r="E7" s="72"/>
      <c r="F7" s="72"/>
      <c r="G7" s="72"/>
      <c r="H7" s="72"/>
      <c r="I7" s="72"/>
      <c r="J7" s="73" t="s">
        <v>20</v>
      </c>
      <c r="K7" s="75"/>
    </row>
    <row r="8" spans="1:15" s="68" customFormat="1" ht="21.75" customHeight="1">
      <c r="A8" s="71"/>
      <c r="B8" s="155"/>
      <c r="C8" s="71"/>
      <c r="D8" s="183" t="s">
        <v>45</v>
      </c>
      <c r="E8" s="183"/>
      <c r="F8" s="183"/>
      <c r="G8" s="183"/>
      <c r="H8" s="183"/>
      <c r="I8" s="183"/>
      <c r="J8" s="183"/>
      <c r="K8" s="75"/>
    </row>
    <row r="9" spans="1:15" s="68" customFormat="1" ht="21.75" customHeight="1">
      <c r="B9" s="75"/>
      <c r="D9" s="76" t="s">
        <v>105</v>
      </c>
      <c r="E9" s="76"/>
      <c r="F9" s="156" t="s">
        <v>108</v>
      </c>
      <c r="G9" s="77"/>
      <c r="H9" s="78"/>
      <c r="I9" s="77"/>
      <c r="J9" s="79" t="s">
        <v>136</v>
      </c>
    </row>
    <row r="10" spans="1:15" s="68" customFormat="1" ht="21.75" customHeight="1">
      <c r="B10" s="75"/>
      <c r="D10" s="76" t="s">
        <v>106</v>
      </c>
      <c r="E10" s="76"/>
      <c r="F10" s="156" t="s">
        <v>135</v>
      </c>
      <c r="G10" s="77"/>
      <c r="H10" s="78"/>
      <c r="I10" s="77"/>
      <c r="J10" s="79" t="s">
        <v>124</v>
      </c>
    </row>
    <row r="11" spans="1:15" s="68" customFormat="1" ht="21.75" customHeight="1">
      <c r="B11" s="73"/>
      <c r="C11" s="157"/>
      <c r="D11" s="81" t="s">
        <v>107</v>
      </c>
      <c r="E11" s="76"/>
      <c r="F11" s="81" t="s">
        <v>110</v>
      </c>
      <c r="G11" s="77"/>
      <c r="H11" s="158" t="s">
        <v>68</v>
      </c>
      <c r="I11" s="77"/>
      <c r="J11" s="158" t="s">
        <v>125</v>
      </c>
    </row>
    <row r="12" spans="1:15" s="68" customFormat="1" ht="13.5" customHeight="1">
      <c r="B12" s="13"/>
      <c r="C12" s="157"/>
      <c r="D12" s="76"/>
      <c r="E12" s="76"/>
      <c r="F12" s="76"/>
      <c r="G12" s="77"/>
      <c r="H12" s="96"/>
      <c r="I12" s="77"/>
      <c r="J12" s="79"/>
    </row>
    <row r="13" spans="1:15" ht="21.75" customHeight="1">
      <c r="A13" s="19" t="s">
        <v>137</v>
      </c>
      <c r="B13" s="5"/>
      <c r="D13" s="38">
        <v>370163587</v>
      </c>
      <c r="E13" s="38"/>
      <c r="F13" s="38">
        <v>63900000</v>
      </c>
      <c r="G13" s="38"/>
      <c r="H13" s="38">
        <v>-433417665</v>
      </c>
      <c r="I13" s="38"/>
      <c r="J13" s="21">
        <f>SUM(D13:H13)</f>
        <v>645922</v>
      </c>
      <c r="L13" s="68"/>
      <c r="M13" s="68"/>
    </row>
    <row r="14" spans="1:15" ht="21.75" customHeight="1">
      <c r="A14" s="3" t="s">
        <v>127</v>
      </c>
      <c r="B14" s="5"/>
      <c r="C14" s="41"/>
      <c r="D14" s="25">
        <v>0</v>
      </c>
      <c r="E14" s="25"/>
      <c r="F14" s="25">
        <v>0</v>
      </c>
      <c r="G14" s="25"/>
      <c r="H14" s="25">
        <f>PL!J74</f>
        <v>-11381191</v>
      </c>
      <c r="I14" s="25"/>
      <c r="J14" s="21">
        <f>SUM(D14:I14)</f>
        <v>-11381191</v>
      </c>
      <c r="L14" s="68"/>
      <c r="M14" s="68"/>
    </row>
    <row r="15" spans="1:15" ht="21.75" customHeight="1" thickBot="1">
      <c r="A15" s="19" t="s">
        <v>131</v>
      </c>
      <c r="B15" s="5"/>
      <c r="D15" s="45">
        <f>SUM(D13:D14)</f>
        <v>370163587</v>
      </c>
      <c r="E15" s="21"/>
      <c r="F15" s="45">
        <f>SUM(F13:F14)</f>
        <v>63900000</v>
      </c>
      <c r="G15" s="21"/>
      <c r="H15" s="45">
        <f>SUM(H13:H14)</f>
        <v>-444798856</v>
      </c>
      <c r="I15" s="21"/>
      <c r="J15" s="45">
        <f>SUM(J13:J14)</f>
        <v>-10735269</v>
      </c>
      <c r="L15" s="68"/>
      <c r="M15" s="68"/>
      <c r="O15" s="159"/>
    </row>
    <row r="16" spans="1:15" ht="21.75" customHeight="1" thickTop="1">
      <c r="B16" s="5"/>
      <c r="D16" s="38"/>
      <c r="E16" s="38"/>
      <c r="F16" s="38"/>
      <c r="G16" s="38"/>
      <c r="H16" s="38"/>
      <c r="I16" s="38"/>
      <c r="J16" s="38"/>
      <c r="L16" s="68"/>
      <c r="M16" s="68"/>
    </row>
    <row r="17" spans="1:13" ht="21.75" customHeight="1">
      <c r="A17" s="19" t="s">
        <v>138</v>
      </c>
      <c r="B17" s="5"/>
      <c r="D17" s="38">
        <v>1123000000</v>
      </c>
      <c r="E17" s="38"/>
      <c r="F17" s="38">
        <v>-187893837</v>
      </c>
      <c r="G17" s="38"/>
      <c r="H17" s="40">
        <v>-434791044</v>
      </c>
      <c r="I17" s="38"/>
      <c r="J17" s="38">
        <f>SUM(D17:H17)</f>
        <v>500315119</v>
      </c>
      <c r="L17" s="68"/>
      <c r="M17" s="68"/>
    </row>
    <row r="18" spans="1:13" ht="21.75" customHeight="1">
      <c r="A18" s="3" t="s">
        <v>127</v>
      </c>
      <c r="B18" s="5"/>
      <c r="D18" s="22">
        <v>0</v>
      </c>
      <c r="E18" s="22"/>
      <c r="F18" s="22">
        <v>0</v>
      </c>
      <c r="G18" s="22"/>
      <c r="H18" s="22">
        <f>PL!H74</f>
        <v>-4184385</v>
      </c>
      <c r="I18" s="22"/>
      <c r="J18" s="38">
        <f>SUM(D18:I18)</f>
        <v>-4184385</v>
      </c>
    </row>
    <row r="19" spans="1:13" ht="21.75" customHeight="1" thickBot="1">
      <c r="A19" s="19" t="s">
        <v>134</v>
      </c>
      <c r="B19" s="5"/>
      <c r="D19" s="45">
        <f>SUM(D17:D18)</f>
        <v>1123000000</v>
      </c>
      <c r="E19" s="21"/>
      <c r="F19" s="45">
        <f>SUM(F17:F18)</f>
        <v>-187893837</v>
      </c>
      <c r="G19" s="21"/>
      <c r="H19" s="45">
        <f>SUM(H17:H18)</f>
        <v>-438975429</v>
      </c>
      <c r="I19" s="21"/>
      <c r="J19" s="45">
        <f>SUM(J17:J18)</f>
        <v>496130734</v>
      </c>
    </row>
    <row r="20" spans="1:13" ht="21.75" customHeight="1" thickTop="1">
      <c r="A20" s="19"/>
      <c r="B20" s="5"/>
      <c r="D20" s="53"/>
      <c r="E20" s="53"/>
      <c r="F20" s="53"/>
      <c r="G20" s="53"/>
      <c r="H20" s="53"/>
      <c r="I20" s="53"/>
      <c r="J20" s="53"/>
    </row>
    <row r="21" spans="1:13" ht="21.75" customHeight="1">
      <c r="A21" s="19"/>
      <c r="B21" s="5"/>
      <c r="D21" s="53"/>
      <c r="E21" s="53"/>
      <c r="F21" s="53"/>
      <c r="G21" s="53"/>
      <c r="H21" s="53"/>
      <c r="I21" s="53"/>
      <c r="J21" s="109"/>
    </row>
    <row r="22" spans="1:13" ht="21.75" customHeight="1">
      <c r="A22" s="19"/>
      <c r="B22" s="5"/>
      <c r="D22" s="53"/>
      <c r="E22" s="53"/>
      <c r="F22" s="53"/>
      <c r="G22" s="53"/>
      <c r="H22" s="53"/>
      <c r="I22" s="53"/>
    </row>
    <row r="23" spans="1:13" ht="21.75" customHeight="1">
      <c r="A23" s="66"/>
      <c r="B23" s="160"/>
      <c r="C23" s="160"/>
      <c r="J23" s="84"/>
    </row>
    <row r="24" spans="1:13" ht="21.75" customHeight="1">
      <c r="J24" s="54"/>
    </row>
    <row r="25" spans="1:13" ht="21.75" customHeight="1">
      <c r="J25" s="161"/>
    </row>
  </sheetData>
  <mergeCells count="6">
    <mergeCell ref="A1:J1"/>
    <mergeCell ref="A3:J3"/>
    <mergeCell ref="A4:J4"/>
    <mergeCell ref="D8:J8"/>
    <mergeCell ref="A5:J5"/>
    <mergeCell ref="A2:J2"/>
  </mergeCells>
  <pageMargins left="0.78740157480314965" right="0.31496062992125984" top="0.70866141732283472" bottom="0.70866141732283472" header="0.23622047244094491" footer="0.39370078740157483"/>
  <pageSetup paperSize="9" scale="87" firstPageNumber="8" orientation="portrait" useFirstPageNumber="1" r:id="rId1"/>
  <headerFooter alignWithMargins="0">
    <oddFooter>&amp;L&amp;"Angsana New,ธรรมดา"&amp;15Notes to financial statements are parts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31" zoomScaleNormal="100" zoomScaleSheetLayoutView="100" workbookViewId="0">
      <selection activeCell="D25" sqref="D25"/>
    </sheetView>
  </sheetViews>
  <sheetFormatPr defaultColWidth="13" defaultRowHeight="21.75" customHeight="1"/>
  <cols>
    <col min="1" max="1" width="40.7109375" style="62" customWidth="1"/>
    <col min="2" max="2" width="7.140625" style="114" customWidth="1"/>
    <col min="3" max="3" width="1.7109375" style="162" customWidth="1"/>
    <col min="4" max="4" width="19.42578125" style="54" bestFit="1" customWidth="1"/>
    <col min="5" max="5" width="1.5703125" style="54" customWidth="1"/>
    <col min="6" max="6" width="19.42578125" style="54" bestFit="1" customWidth="1"/>
    <col min="7" max="7" width="1.5703125" style="54" customWidth="1"/>
    <col min="8" max="8" width="19.42578125" style="54" bestFit="1" customWidth="1"/>
    <col min="9" max="9" width="1.5703125" style="54" customWidth="1"/>
    <col min="10" max="10" width="19.42578125" style="54" bestFit="1" customWidth="1"/>
    <col min="11" max="11" width="1.28515625" style="62" customWidth="1"/>
    <col min="12" max="12" width="13" style="62"/>
    <col min="13" max="13" width="13.5703125" style="62" bestFit="1" customWidth="1"/>
    <col min="14" max="16384" width="13" style="62"/>
  </cols>
  <sheetData>
    <row r="1" spans="1:10" ht="21.75" customHeight="1">
      <c r="A1" s="184" t="str">
        <f>+BS!A1:J1</f>
        <v>ASSET FIVE GROUP PPUBLIC COMPANY LIMITED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1.75" customHeight="1">
      <c r="A2" s="184" t="s">
        <v>195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1.75" customHeight="1">
      <c r="A3" s="184" t="s">
        <v>139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.75" customHeight="1">
      <c r="A4" s="184" t="str">
        <f>'EQ รวม'!A4</f>
        <v>FOR THE SIX-MONTH PERIODS ENDED JUNE  30, 2019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1.75" customHeight="1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0" ht="21.75" customHeight="1">
      <c r="D6" s="72"/>
      <c r="E6" s="72"/>
      <c r="F6" s="72"/>
      <c r="G6" s="72"/>
      <c r="H6" s="72"/>
      <c r="I6" s="72"/>
      <c r="J6" s="73" t="s">
        <v>76</v>
      </c>
    </row>
    <row r="7" spans="1:10" ht="21.75" customHeight="1">
      <c r="D7" s="183" t="s">
        <v>44</v>
      </c>
      <c r="E7" s="183"/>
      <c r="F7" s="183"/>
      <c r="G7" s="96"/>
      <c r="H7" s="183" t="s">
        <v>45</v>
      </c>
      <c r="I7" s="183"/>
      <c r="J7" s="183"/>
    </row>
    <row r="8" spans="1:10" ht="21.75" customHeight="1">
      <c r="B8" s="28"/>
      <c r="C8" s="163"/>
      <c r="D8" s="115" t="s">
        <v>15</v>
      </c>
      <c r="E8" s="116"/>
      <c r="F8" s="115" t="s">
        <v>14</v>
      </c>
      <c r="G8" s="99"/>
      <c r="H8" s="115" t="s">
        <v>15</v>
      </c>
      <c r="I8" s="116"/>
      <c r="J8" s="115" t="s">
        <v>14</v>
      </c>
    </row>
    <row r="9" spans="1:10" ht="21.75" customHeight="1">
      <c r="B9" s="28"/>
      <c r="C9" s="163"/>
      <c r="D9" s="98" t="s">
        <v>25</v>
      </c>
      <c r="E9" s="98"/>
      <c r="F9" s="98" t="s">
        <v>25</v>
      </c>
      <c r="G9" s="99"/>
      <c r="H9" s="98" t="s">
        <v>25</v>
      </c>
      <c r="I9" s="98"/>
      <c r="J9" s="98" t="s">
        <v>25</v>
      </c>
    </row>
    <row r="10" spans="1:10" ht="21.75" customHeight="1">
      <c r="B10" s="28"/>
      <c r="C10" s="163"/>
      <c r="D10" s="98" t="s">
        <v>27</v>
      </c>
      <c r="E10" s="98"/>
      <c r="F10" s="98" t="s">
        <v>27</v>
      </c>
      <c r="G10" s="96"/>
      <c r="H10" s="98" t="s">
        <v>27</v>
      </c>
      <c r="I10" s="96"/>
      <c r="J10" s="98" t="s">
        <v>27</v>
      </c>
    </row>
    <row r="11" spans="1:10" ht="21.75" customHeight="1">
      <c r="A11" s="164" t="s">
        <v>140</v>
      </c>
      <c r="B11" s="165"/>
      <c r="F11" s="166"/>
    </row>
    <row r="12" spans="1:10" ht="21.75" customHeight="1">
      <c r="A12" s="62" t="s">
        <v>141</v>
      </c>
      <c r="B12" s="165"/>
      <c r="D12" s="38">
        <f>PL!D69</f>
        <v>7361238</v>
      </c>
      <c r="E12" s="38">
        <f>PL!E25</f>
        <v>0</v>
      </c>
      <c r="F12" s="38">
        <f>PL!F69</f>
        <v>-21783163</v>
      </c>
      <c r="G12" s="38"/>
      <c r="H12" s="38">
        <f>PL!H69</f>
        <v>-4184385</v>
      </c>
      <c r="J12" s="38">
        <f>PL!J69</f>
        <v>-11381191</v>
      </c>
    </row>
    <row r="13" spans="1:10" ht="21.75" customHeight="1">
      <c r="A13" s="167" t="s">
        <v>142</v>
      </c>
      <c r="H13" s="168"/>
      <c r="J13" s="40"/>
    </row>
    <row r="14" spans="1:10" ht="21.75" customHeight="1">
      <c r="A14" s="169" t="s">
        <v>143</v>
      </c>
      <c r="H14" s="168"/>
      <c r="J14" s="40"/>
    </row>
    <row r="15" spans="1:10" ht="21.75" customHeight="1">
      <c r="A15" s="170" t="s">
        <v>144</v>
      </c>
      <c r="D15" s="40">
        <v>1233942</v>
      </c>
      <c r="E15" s="38"/>
      <c r="F15" s="40">
        <f>823127+1485</f>
        <v>824612</v>
      </c>
      <c r="G15" s="38"/>
      <c r="H15" s="30">
        <v>187373</v>
      </c>
      <c r="J15" s="40">
        <v>456980</v>
      </c>
    </row>
    <row r="16" spans="1:10" ht="21.75" customHeight="1">
      <c r="A16" s="170" t="s">
        <v>190</v>
      </c>
      <c r="D16" s="40">
        <v>3929</v>
      </c>
      <c r="E16" s="38"/>
      <c r="F16" s="40">
        <f>144345+55128</f>
        <v>199473</v>
      </c>
      <c r="G16" s="38"/>
      <c r="H16" s="21">
        <v>0</v>
      </c>
      <c r="J16" s="40">
        <v>565960</v>
      </c>
    </row>
    <row r="17" spans="1:10" ht="21.75" customHeight="1">
      <c r="A17" s="170" t="s">
        <v>183</v>
      </c>
      <c r="D17" s="40">
        <v>0</v>
      </c>
      <c r="E17" s="38"/>
      <c r="F17" s="40">
        <v>0</v>
      </c>
      <c r="G17" s="38"/>
      <c r="H17" s="21">
        <v>0</v>
      </c>
      <c r="J17" s="40">
        <v>8820</v>
      </c>
    </row>
    <row r="18" spans="1:10" ht="21.75" customHeight="1">
      <c r="A18" s="62" t="s">
        <v>145</v>
      </c>
      <c r="D18" s="40">
        <v>239198</v>
      </c>
      <c r="E18" s="38"/>
      <c r="F18" s="40">
        <v>119319</v>
      </c>
      <c r="G18" s="38"/>
      <c r="H18" s="21">
        <v>11352</v>
      </c>
      <c r="J18" s="40">
        <v>142786</v>
      </c>
    </row>
    <row r="19" spans="1:10" ht="21.75" customHeight="1">
      <c r="A19" s="62" t="s">
        <v>146</v>
      </c>
      <c r="D19" s="40">
        <v>1102100</v>
      </c>
      <c r="E19" s="38"/>
      <c r="F19" s="40">
        <v>0</v>
      </c>
      <c r="G19" s="38"/>
      <c r="H19" s="21">
        <v>0</v>
      </c>
      <c r="J19" s="40">
        <v>0</v>
      </c>
    </row>
    <row r="20" spans="1:10" ht="21.75" customHeight="1">
      <c r="A20" s="171" t="s">
        <v>81</v>
      </c>
      <c r="D20" s="40">
        <v>-1440006</v>
      </c>
      <c r="E20" s="38"/>
      <c r="F20" s="40">
        <v>-782258</v>
      </c>
      <c r="G20" s="38"/>
      <c r="H20" s="21">
        <v>-18744</v>
      </c>
      <c r="J20" s="40">
        <v>-10860</v>
      </c>
    </row>
    <row r="21" spans="1:10" ht="21.75" customHeight="1">
      <c r="A21" s="62" t="s">
        <v>88</v>
      </c>
      <c r="B21" s="172"/>
      <c r="D21" s="32">
        <v>5025715</v>
      </c>
      <c r="E21" s="38"/>
      <c r="F21" s="32">
        <v>14705487</v>
      </c>
      <c r="G21" s="38"/>
      <c r="H21" s="32">
        <v>252329</v>
      </c>
      <c r="J21" s="32">
        <v>2532855</v>
      </c>
    </row>
    <row r="22" spans="1:10" ht="21.75" customHeight="1">
      <c r="A22" s="167" t="s">
        <v>147</v>
      </c>
      <c r="J22" s="38"/>
    </row>
    <row r="23" spans="1:10" ht="21.75" customHeight="1">
      <c r="A23" s="173" t="s">
        <v>148</v>
      </c>
      <c r="D23" s="25">
        <f>SUM(D12:D21)</f>
        <v>13526116</v>
      </c>
      <c r="E23" s="25"/>
      <c r="F23" s="25">
        <f>SUM(F12:F21)</f>
        <v>-6716530</v>
      </c>
      <c r="G23" s="25"/>
      <c r="H23" s="25">
        <f>SUM(H12:H21)</f>
        <v>-3752075</v>
      </c>
      <c r="I23" s="138"/>
      <c r="J23" s="25">
        <f>SUM(J12:J21)</f>
        <v>-7684650</v>
      </c>
    </row>
    <row r="24" spans="1:10" ht="21.75" customHeight="1">
      <c r="A24" s="173" t="s">
        <v>149</v>
      </c>
      <c r="D24" s="38"/>
      <c r="E24" s="38"/>
      <c r="F24" s="38"/>
      <c r="G24" s="38"/>
      <c r="H24" s="38"/>
      <c r="J24" s="38"/>
    </row>
    <row r="25" spans="1:10" ht="21.75" customHeight="1">
      <c r="A25" s="171" t="s">
        <v>30</v>
      </c>
      <c r="D25" s="40">
        <v>-8313639</v>
      </c>
      <c r="E25" s="38"/>
      <c r="F25" s="40">
        <v>-3546711</v>
      </c>
      <c r="G25" s="38"/>
      <c r="H25" s="21">
        <v>-346792</v>
      </c>
      <c r="J25" s="40">
        <v>74557</v>
      </c>
    </row>
    <row r="26" spans="1:10" ht="21.75" customHeight="1">
      <c r="A26" s="171" t="s">
        <v>150</v>
      </c>
      <c r="D26" s="40">
        <v>-135986331</v>
      </c>
      <c r="E26" s="38"/>
      <c r="F26" s="40">
        <v>-69291117</v>
      </c>
      <c r="G26" s="38"/>
      <c r="H26" s="21">
        <v>0</v>
      </c>
      <c r="J26" s="40">
        <v>0</v>
      </c>
    </row>
    <row r="27" spans="1:10" ht="21.75" customHeight="1">
      <c r="A27" s="171" t="s">
        <v>41</v>
      </c>
      <c r="D27" s="40">
        <v>910108</v>
      </c>
      <c r="E27" s="38"/>
      <c r="F27" s="40">
        <v>399447</v>
      </c>
      <c r="G27" s="38"/>
      <c r="H27" s="21">
        <v>0</v>
      </c>
      <c r="J27" s="40">
        <v>139840</v>
      </c>
    </row>
    <row r="28" spans="1:10" ht="21.75" customHeight="1">
      <c r="A28" s="173" t="s">
        <v>151</v>
      </c>
      <c r="D28" s="38"/>
      <c r="E28" s="38"/>
      <c r="F28" s="38"/>
      <c r="G28" s="25"/>
      <c r="H28" s="174"/>
      <c r="I28" s="138"/>
      <c r="J28" s="40"/>
    </row>
    <row r="29" spans="1:10" ht="21.75" customHeight="1">
      <c r="A29" s="175" t="s">
        <v>49</v>
      </c>
      <c r="D29" s="38">
        <v>74926888</v>
      </c>
      <c r="E29" s="38"/>
      <c r="F29" s="38">
        <v>281296</v>
      </c>
      <c r="G29" s="25"/>
      <c r="H29" s="21">
        <v>-372177</v>
      </c>
      <c r="I29" s="53"/>
      <c r="J29" s="40">
        <v>134546</v>
      </c>
    </row>
    <row r="30" spans="1:10" ht="21.75" customHeight="1">
      <c r="A30" s="173" t="s">
        <v>152</v>
      </c>
      <c r="D30" s="44">
        <f>SUM(D23:D29)</f>
        <v>-54936858</v>
      </c>
      <c r="E30" s="21"/>
      <c r="F30" s="44">
        <f>SUM(F23:F29)</f>
        <v>-78873615</v>
      </c>
      <c r="G30" s="21"/>
      <c r="H30" s="44">
        <f>SUM(H23:H29)</f>
        <v>-4471044</v>
      </c>
      <c r="I30" s="53"/>
      <c r="J30" s="44">
        <f>SUM(J23:J29)</f>
        <v>-7335707</v>
      </c>
    </row>
    <row r="31" spans="1:10" ht="21.75" customHeight="1">
      <c r="A31" s="62" t="s">
        <v>153</v>
      </c>
      <c r="D31" s="21">
        <v>48528</v>
      </c>
      <c r="E31" s="21"/>
      <c r="F31" s="21">
        <v>25532</v>
      </c>
      <c r="G31" s="21"/>
      <c r="H31" s="21">
        <v>18744</v>
      </c>
      <c r="I31" s="53"/>
      <c r="J31" s="21">
        <v>10860</v>
      </c>
    </row>
    <row r="32" spans="1:10" ht="21.75" customHeight="1">
      <c r="A32" s="62" t="s">
        <v>154</v>
      </c>
      <c r="D32" s="21">
        <v>-22821348</v>
      </c>
      <c r="E32" s="21"/>
      <c r="F32" s="21">
        <v>-21171980</v>
      </c>
      <c r="G32" s="21"/>
      <c r="H32" s="21">
        <v>-252329</v>
      </c>
      <c r="I32" s="53"/>
      <c r="J32" s="21">
        <v>-2646493</v>
      </c>
    </row>
    <row r="33" spans="1:10" ht="21.75" customHeight="1">
      <c r="A33" s="62" t="s">
        <v>184</v>
      </c>
      <c r="D33" s="21">
        <v>0</v>
      </c>
      <c r="E33" s="21"/>
      <c r="F33" s="21">
        <v>0</v>
      </c>
      <c r="G33" s="21"/>
      <c r="H33" s="21">
        <v>0</v>
      </c>
      <c r="I33" s="53"/>
      <c r="J33" s="21">
        <v>-188700</v>
      </c>
    </row>
    <row r="34" spans="1:10" ht="21.75" customHeight="1">
      <c r="A34" s="62" t="s">
        <v>155</v>
      </c>
      <c r="D34" s="21">
        <v>-2163087</v>
      </c>
      <c r="E34" s="21"/>
      <c r="F34" s="21">
        <v>-283114</v>
      </c>
      <c r="G34" s="21"/>
      <c r="H34" s="21">
        <v>-187</v>
      </c>
      <c r="I34" s="53"/>
      <c r="J34" s="40">
        <v>-13309</v>
      </c>
    </row>
    <row r="35" spans="1:10" ht="21.75" customHeight="1">
      <c r="A35" s="176" t="s">
        <v>156</v>
      </c>
      <c r="D35" s="26">
        <f>SUM(D30:D34)</f>
        <v>-79872765</v>
      </c>
      <c r="E35" s="38"/>
      <c r="F35" s="26">
        <f>SUM(F30:F34)</f>
        <v>-100303177</v>
      </c>
      <c r="G35" s="38"/>
      <c r="H35" s="26">
        <f>SUM(H30:H34)</f>
        <v>-4704816</v>
      </c>
      <c r="J35" s="26">
        <f>SUM(J30:J34)</f>
        <v>-10173349</v>
      </c>
    </row>
    <row r="36" spans="1:10" ht="21.75" customHeight="1">
      <c r="A36" s="164"/>
      <c r="D36" s="53"/>
      <c r="F36" s="53"/>
      <c r="H36" s="53"/>
      <c r="J36" s="53"/>
    </row>
    <row r="37" spans="1:10" ht="21.75" customHeight="1">
      <c r="A37" s="164"/>
      <c r="D37" s="53"/>
      <c r="F37" s="53"/>
      <c r="H37" s="53"/>
      <c r="J37" s="53"/>
    </row>
    <row r="38" spans="1:10" ht="21.75" customHeight="1">
      <c r="A38" s="66"/>
      <c r="B38" s="177"/>
    </row>
    <row r="39" spans="1:10" s="3" customFormat="1" ht="21.75" customHeight="1">
      <c r="A39" s="184" t="str">
        <f>+A1</f>
        <v>ASSET FIVE GROUP PPUBLIC COMPANY LIMITED</v>
      </c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0" s="3" customFormat="1" ht="21.75" customHeight="1">
      <c r="A40" s="184" t="s">
        <v>195</v>
      </c>
      <c r="B40" s="184"/>
      <c r="C40" s="184"/>
      <c r="D40" s="184"/>
      <c r="E40" s="184"/>
      <c r="F40" s="184"/>
      <c r="G40" s="184"/>
      <c r="H40" s="184"/>
      <c r="I40" s="184"/>
      <c r="J40" s="184"/>
    </row>
    <row r="41" spans="1:10" s="3" customFormat="1" ht="21.75" customHeight="1">
      <c r="A41" s="184" t="s">
        <v>157</v>
      </c>
      <c r="B41" s="184"/>
      <c r="C41" s="184"/>
      <c r="D41" s="184"/>
      <c r="E41" s="184"/>
      <c r="F41" s="184"/>
      <c r="G41" s="184"/>
      <c r="H41" s="184"/>
      <c r="I41" s="184"/>
      <c r="J41" s="184"/>
    </row>
    <row r="42" spans="1:10" s="3" customFormat="1" ht="21.75" customHeight="1">
      <c r="A42" s="184" t="str">
        <f>+A4</f>
        <v>FOR THE SIX-MONTH PERIODS ENDED JUNE  30, 2019</v>
      </c>
      <c r="B42" s="184"/>
      <c r="C42" s="184"/>
      <c r="D42" s="184"/>
      <c r="E42" s="184"/>
      <c r="F42" s="184"/>
      <c r="G42" s="184"/>
      <c r="H42" s="184"/>
      <c r="I42" s="184"/>
      <c r="J42" s="184"/>
    </row>
    <row r="43" spans="1:10" ht="21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</row>
    <row r="44" spans="1:10" ht="21.75" customHeight="1">
      <c r="D44" s="72"/>
      <c r="E44" s="72"/>
      <c r="F44" s="72"/>
      <c r="G44" s="72"/>
      <c r="H44" s="72"/>
      <c r="I44" s="72"/>
      <c r="J44" s="75" t="s">
        <v>76</v>
      </c>
    </row>
    <row r="45" spans="1:10" ht="21.75" customHeight="1">
      <c r="D45" s="183" t="s">
        <v>44</v>
      </c>
      <c r="E45" s="183"/>
      <c r="F45" s="183"/>
      <c r="G45" s="178"/>
      <c r="H45" s="183" t="s">
        <v>45</v>
      </c>
      <c r="I45" s="183"/>
      <c r="J45" s="183"/>
    </row>
    <row r="46" spans="1:10" ht="21.75" customHeight="1">
      <c r="B46" s="28"/>
      <c r="C46" s="163"/>
      <c r="D46" s="115" t="s">
        <v>15</v>
      </c>
      <c r="E46" s="116"/>
      <c r="F46" s="115" t="s">
        <v>14</v>
      </c>
      <c r="G46" s="99"/>
      <c r="H46" s="115" t="s">
        <v>15</v>
      </c>
      <c r="I46" s="116"/>
      <c r="J46" s="115" t="s">
        <v>14</v>
      </c>
    </row>
    <row r="47" spans="1:10" ht="21.75" customHeight="1">
      <c r="B47" s="28"/>
      <c r="C47" s="163"/>
      <c r="D47" s="98" t="s">
        <v>25</v>
      </c>
      <c r="E47" s="98"/>
      <c r="F47" s="98" t="s">
        <v>25</v>
      </c>
      <c r="G47" s="99"/>
      <c r="H47" s="98" t="s">
        <v>25</v>
      </c>
      <c r="I47" s="98"/>
      <c r="J47" s="98" t="s">
        <v>25</v>
      </c>
    </row>
    <row r="48" spans="1:10" ht="21.75" customHeight="1">
      <c r="B48" s="28"/>
      <c r="C48" s="163"/>
      <c r="D48" s="98" t="s">
        <v>27</v>
      </c>
      <c r="E48" s="98"/>
      <c r="F48" s="98" t="s">
        <v>27</v>
      </c>
      <c r="G48" s="96"/>
      <c r="H48" s="98" t="s">
        <v>27</v>
      </c>
      <c r="I48" s="96"/>
      <c r="J48" s="98" t="s">
        <v>27</v>
      </c>
    </row>
    <row r="49" spans="1:10" ht="21.75" customHeight="1">
      <c r="A49" s="164" t="s">
        <v>158</v>
      </c>
      <c r="D49" s="61"/>
      <c r="E49" s="60"/>
      <c r="F49" s="61"/>
      <c r="G49" s="60"/>
      <c r="H49" s="61"/>
      <c r="I49" s="60"/>
      <c r="J49" s="61"/>
    </row>
    <row r="50" spans="1:10" ht="21.75" customHeight="1">
      <c r="A50" s="62" t="s">
        <v>159</v>
      </c>
      <c r="D50" s="59">
        <v>-1004846</v>
      </c>
      <c r="E50" s="60"/>
      <c r="F50" s="61">
        <v>0</v>
      </c>
      <c r="G50" s="60"/>
      <c r="H50" s="61">
        <v>0</v>
      </c>
      <c r="I50" s="60"/>
      <c r="J50" s="61">
        <v>0</v>
      </c>
    </row>
    <row r="51" spans="1:10" ht="21.75" customHeight="1">
      <c r="A51" s="62" t="s">
        <v>191</v>
      </c>
      <c r="D51" s="59"/>
      <c r="E51" s="60"/>
      <c r="F51" s="61"/>
      <c r="G51" s="60"/>
      <c r="H51" s="61"/>
      <c r="I51" s="60"/>
      <c r="J51" s="61"/>
    </row>
    <row r="52" spans="1:10" ht="21.75" customHeight="1">
      <c r="A52" s="62" t="s">
        <v>160</v>
      </c>
      <c r="C52" s="179"/>
      <c r="D52" s="40">
        <v>0</v>
      </c>
      <c r="E52" s="21"/>
      <c r="F52" s="21">
        <v>-93248009</v>
      </c>
      <c r="G52" s="21"/>
      <c r="H52" s="30">
        <v>0</v>
      </c>
      <c r="I52" s="53"/>
      <c r="J52" s="30">
        <v>0</v>
      </c>
    </row>
    <row r="53" spans="1:10" ht="21.75" customHeight="1">
      <c r="A53" s="62" t="s">
        <v>192</v>
      </c>
      <c r="C53" s="179"/>
      <c r="D53" s="40"/>
      <c r="E53" s="21"/>
      <c r="F53" s="21"/>
      <c r="G53" s="21"/>
      <c r="H53" s="30"/>
      <c r="I53" s="53"/>
      <c r="J53" s="30"/>
    </row>
    <row r="54" spans="1:10" ht="21.75" customHeight="1">
      <c r="A54" s="62" t="s">
        <v>160</v>
      </c>
      <c r="C54" s="179"/>
      <c r="D54" s="40">
        <v>1000000</v>
      </c>
      <c r="E54" s="21"/>
      <c r="F54" s="21">
        <v>8000000</v>
      </c>
      <c r="G54" s="21"/>
      <c r="H54" s="30">
        <v>11900000</v>
      </c>
      <c r="I54" s="53"/>
      <c r="J54" s="30">
        <v>0</v>
      </c>
    </row>
    <row r="55" spans="1:10" ht="21.75" customHeight="1">
      <c r="A55" s="62" t="s">
        <v>161</v>
      </c>
      <c r="C55" s="179"/>
      <c r="D55" s="40"/>
      <c r="E55" s="21"/>
      <c r="F55" s="21"/>
      <c r="G55" s="21"/>
      <c r="H55" s="30"/>
      <c r="I55" s="53"/>
      <c r="J55" s="30"/>
    </row>
    <row r="56" spans="1:10" ht="21.75" customHeight="1">
      <c r="A56" s="62" t="s">
        <v>162</v>
      </c>
      <c r="C56" s="179"/>
      <c r="D56" s="21">
        <v>-561018</v>
      </c>
      <c r="E56" s="21"/>
      <c r="F56" s="21">
        <v>-2780134</v>
      </c>
      <c r="G56" s="21"/>
      <c r="H56" s="30">
        <v>-90000</v>
      </c>
      <c r="I56" s="53"/>
      <c r="J56" s="30">
        <v>0</v>
      </c>
    </row>
    <row r="57" spans="1:10" ht="21.75" customHeight="1">
      <c r="A57" s="62" t="s">
        <v>193</v>
      </c>
      <c r="C57" s="179"/>
      <c r="D57" s="21">
        <v>0</v>
      </c>
      <c r="E57" s="21"/>
      <c r="F57" s="21">
        <v>0</v>
      </c>
      <c r="G57" s="21"/>
      <c r="H57" s="30">
        <v>0</v>
      </c>
      <c r="I57" s="53"/>
      <c r="J57" s="30">
        <v>809182</v>
      </c>
    </row>
    <row r="58" spans="1:10" ht="21.75" customHeight="1">
      <c r="A58" s="62" t="s">
        <v>163</v>
      </c>
      <c r="C58" s="179"/>
      <c r="D58" s="21">
        <v>-30495</v>
      </c>
      <c r="E58" s="21"/>
      <c r="F58" s="21">
        <v>0</v>
      </c>
      <c r="G58" s="21"/>
      <c r="H58" s="30">
        <v>0</v>
      </c>
      <c r="I58" s="53"/>
      <c r="J58" s="30">
        <v>0</v>
      </c>
    </row>
    <row r="59" spans="1:10" ht="21.75" customHeight="1">
      <c r="A59" s="176" t="s">
        <v>164</v>
      </c>
      <c r="D59" s="26">
        <f>SUM(D50:D58)</f>
        <v>-596359</v>
      </c>
      <c r="E59" s="38"/>
      <c r="F59" s="26">
        <f>SUM(F50:F58)</f>
        <v>-88028143</v>
      </c>
      <c r="G59" s="38"/>
      <c r="H59" s="26">
        <f>SUM(H50:H58)</f>
        <v>11810000</v>
      </c>
      <c r="J59" s="26">
        <f>SUM(J50:J58)</f>
        <v>809182</v>
      </c>
    </row>
    <row r="60" spans="1:10" ht="21.75" customHeight="1">
      <c r="D60" s="21"/>
      <c r="E60" s="38"/>
      <c r="F60" s="21"/>
      <c r="G60" s="38"/>
      <c r="H60" s="21"/>
      <c r="J60" s="53"/>
    </row>
    <row r="61" spans="1:10" ht="21.75" customHeight="1">
      <c r="A61" s="164" t="s">
        <v>165</v>
      </c>
      <c r="B61" s="165"/>
      <c r="D61" s="38"/>
      <c r="E61" s="38"/>
      <c r="F61" s="38"/>
      <c r="G61" s="38"/>
      <c r="H61" s="21"/>
      <c r="J61" s="53"/>
    </row>
    <row r="62" spans="1:10" ht="21.75" customHeight="1">
      <c r="A62" s="62" t="s">
        <v>166</v>
      </c>
      <c r="B62" s="165"/>
      <c r="D62" s="38">
        <v>-583676</v>
      </c>
      <c r="E62" s="38"/>
      <c r="F62" s="38">
        <v>6214072</v>
      </c>
      <c r="G62" s="38"/>
      <c r="H62" s="21">
        <v>0</v>
      </c>
      <c r="J62" s="53">
        <v>0</v>
      </c>
    </row>
    <row r="63" spans="1:10" ht="21.75" customHeight="1">
      <c r="A63" s="62" t="s">
        <v>167</v>
      </c>
      <c r="B63" s="165"/>
      <c r="D63" s="38"/>
      <c r="E63" s="62"/>
      <c r="F63" s="62"/>
      <c r="G63" s="62"/>
      <c r="H63" s="62"/>
      <c r="I63" s="62"/>
      <c r="J63" s="40"/>
    </row>
    <row r="64" spans="1:10" ht="21.75" customHeight="1">
      <c r="A64" s="62" t="s">
        <v>160</v>
      </c>
      <c r="B64" s="165"/>
      <c r="D64" s="38">
        <v>0</v>
      </c>
      <c r="E64" s="38"/>
      <c r="F64" s="63">
        <v>89166520</v>
      </c>
      <c r="G64" s="38"/>
      <c r="H64" s="21">
        <v>0</v>
      </c>
      <c r="J64" s="40">
        <v>177700000</v>
      </c>
    </row>
    <row r="65" spans="1:10" ht="21.75" customHeight="1">
      <c r="A65" s="62" t="s">
        <v>194</v>
      </c>
      <c r="B65" s="165"/>
      <c r="D65" s="38"/>
      <c r="E65" s="62"/>
      <c r="F65" s="62"/>
      <c r="G65" s="62"/>
      <c r="H65" s="62"/>
      <c r="I65" s="62"/>
      <c r="J65" s="62"/>
    </row>
    <row r="66" spans="1:10" ht="21.75" customHeight="1">
      <c r="A66" s="62" t="s">
        <v>160</v>
      </c>
      <c r="B66" s="165"/>
      <c r="D66" s="38">
        <v>-2331172</v>
      </c>
      <c r="E66" s="38"/>
      <c r="F66" s="38">
        <v>-73457820</v>
      </c>
      <c r="G66" s="38"/>
      <c r="H66" s="30">
        <v>-2331172</v>
      </c>
      <c r="J66" s="21">
        <v>-208317700</v>
      </c>
    </row>
    <row r="67" spans="1:10" ht="21.75" customHeight="1">
      <c r="A67" s="62" t="s">
        <v>168</v>
      </c>
      <c r="B67" s="165"/>
      <c r="D67" s="38">
        <v>0</v>
      </c>
      <c r="E67" s="38"/>
      <c r="F67" s="38">
        <v>0</v>
      </c>
      <c r="G67" s="38"/>
      <c r="H67" s="21">
        <v>0</v>
      </c>
      <c r="J67" s="21">
        <v>48000000</v>
      </c>
    </row>
    <row r="68" spans="1:10" ht="21.75" customHeight="1">
      <c r="A68" s="62" t="s">
        <v>168</v>
      </c>
      <c r="B68" s="165"/>
      <c r="D68" s="21">
        <v>-48000000</v>
      </c>
      <c r="E68" s="38"/>
      <c r="F68" s="38">
        <v>0</v>
      </c>
      <c r="G68" s="38"/>
      <c r="H68" s="30">
        <v>-48000000</v>
      </c>
      <c r="J68" s="53">
        <v>0</v>
      </c>
    </row>
    <row r="69" spans="1:10" ht="21.75" customHeight="1">
      <c r="A69" s="62" t="s">
        <v>169</v>
      </c>
      <c r="B69" s="165"/>
      <c r="D69" s="38">
        <v>173182791</v>
      </c>
      <c r="E69" s="38"/>
      <c r="F69" s="38">
        <v>45106401</v>
      </c>
      <c r="G69" s="38"/>
      <c r="H69" s="30">
        <v>0</v>
      </c>
      <c r="J69" s="21">
        <v>0</v>
      </c>
    </row>
    <row r="70" spans="1:10" ht="21.75" customHeight="1">
      <c r="A70" s="62" t="s">
        <v>170</v>
      </c>
      <c r="B70" s="165"/>
      <c r="D70" s="38">
        <v>-120965821</v>
      </c>
      <c r="E70" s="38"/>
      <c r="F70" s="38">
        <v>-19165372</v>
      </c>
      <c r="G70" s="38"/>
      <c r="H70" s="21">
        <v>0</v>
      </c>
      <c r="J70" s="53">
        <v>0</v>
      </c>
    </row>
    <row r="71" spans="1:10" ht="21.75" customHeight="1">
      <c r="A71" s="62" t="s">
        <v>171</v>
      </c>
      <c r="B71" s="165"/>
      <c r="D71" s="38">
        <v>-341450</v>
      </c>
      <c r="E71" s="38"/>
      <c r="F71" s="21">
        <v>-428640</v>
      </c>
      <c r="G71" s="38"/>
      <c r="H71" s="21">
        <v>0</v>
      </c>
      <c r="J71" s="53">
        <v>0</v>
      </c>
    </row>
    <row r="72" spans="1:10" ht="21.75" customHeight="1">
      <c r="A72" s="62" t="s">
        <v>172</v>
      </c>
      <c r="B72" s="165"/>
      <c r="D72" s="38"/>
      <c r="E72" s="62"/>
      <c r="F72" s="62"/>
      <c r="G72" s="62"/>
      <c r="H72" s="62"/>
      <c r="I72" s="62"/>
      <c r="J72" s="40"/>
    </row>
    <row r="73" spans="1:10" ht="21.75" customHeight="1">
      <c r="A73" s="62" t="s">
        <v>160</v>
      </c>
      <c r="B73" s="165"/>
      <c r="D73" s="38">
        <v>0</v>
      </c>
      <c r="E73" s="38"/>
      <c r="F73" s="38">
        <v>1469700</v>
      </c>
      <c r="G73" s="38"/>
      <c r="H73" s="21">
        <v>0</v>
      </c>
      <c r="J73" s="40">
        <v>1000000</v>
      </c>
    </row>
    <row r="74" spans="1:10" ht="21.75" customHeight="1">
      <c r="A74" s="62" t="s">
        <v>173</v>
      </c>
      <c r="B74" s="165"/>
      <c r="D74" s="38"/>
      <c r="E74" s="62"/>
      <c r="F74" s="62"/>
      <c r="G74" s="62"/>
      <c r="H74" s="62"/>
      <c r="I74" s="62"/>
      <c r="J74" s="62"/>
    </row>
    <row r="75" spans="1:10" ht="21.75" customHeight="1">
      <c r="A75" s="62" t="s">
        <v>174</v>
      </c>
      <c r="B75" s="165"/>
      <c r="D75" s="38">
        <v>0</v>
      </c>
      <c r="E75" s="38"/>
      <c r="F75" s="38">
        <v>-47335921</v>
      </c>
      <c r="G75" s="38"/>
      <c r="H75" s="21">
        <v>0</v>
      </c>
      <c r="J75" s="40">
        <v>-7400000</v>
      </c>
    </row>
    <row r="76" spans="1:10" ht="21.75" customHeight="1">
      <c r="A76" s="62" t="s">
        <v>129</v>
      </c>
      <c r="B76" s="165"/>
      <c r="D76" s="38">
        <v>0</v>
      </c>
      <c r="E76" s="38"/>
      <c r="F76" s="38">
        <v>62500000</v>
      </c>
      <c r="G76" s="38"/>
      <c r="H76" s="21">
        <v>0</v>
      </c>
      <c r="J76" s="40">
        <v>0</v>
      </c>
    </row>
    <row r="77" spans="1:10" ht="21.75" customHeight="1">
      <c r="A77" s="62" t="s">
        <v>175</v>
      </c>
      <c r="B77" s="165"/>
      <c r="D77" s="38"/>
      <c r="E77" s="38"/>
      <c r="F77" s="21"/>
      <c r="G77" s="38"/>
      <c r="H77" s="21"/>
      <c r="J77" s="53"/>
    </row>
    <row r="78" spans="1:10" ht="21.75" customHeight="1">
      <c r="A78" s="62" t="s">
        <v>176</v>
      </c>
      <c r="B78" s="165"/>
      <c r="D78" s="38">
        <v>0</v>
      </c>
      <c r="E78" s="38"/>
      <c r="F78" s="21">
        <f>+-2594766+13578033+1125066-116078023</f>
        <v>-103969690</v>
      </c>
      <c r="G78" s="38"/>
      <c r="H78" s="21">
        <v>0</v>
      </c>
      <c r="J78" s="53">
        <v>0</v>
      </c>
    </row>
    <row r="79" spans="1:10" ht="21.75" customHeight="1">
      <c r="A79" s="62" t="s">
        <v>177</v>
      </c>
      <c r="B79" s="165"/>
      <c r="D79" s="38">
        <v>0</v>
      </c>
      <c r="E79" s="38"/>
      <c r="F79" s="21">
        <v>182250000</v>
      </c>
      <c r="G79" s="38"/>
      <c r="H79" s="21">
        <v>0</v>
      </c>
      <c r="J79" s="53">
        <v>0</v>
      </c>
    </row>
    <row r="80" spans="1:10" ht="21.75" customHeight="1">
      <c r="A80" s="180" t="s">
        <v>178</v>
      </c>
      <c r="D80" s="26">
        <f>SUM(D62:D79)</f>
        <v>960672</v>
      </c>
      <c r="E80" s="38"/>
      <c r="F80" s="26">
        <f>SUM(F62:F79)</f>
        <v>142349250</v>
      </c>
      <c r="G80" s="38"/>
      <c r="H80" s="26">
        <f>SUM(H62:H79)</f>
        <v>-50331172</v>
      </c>
      <c r="J80" s="26">
        <f>SUM(J62:J79)</f>
        <v>10982300</v>
      </c>
    </row>
    <row r="81" spans="1:10" ht="13.5" customHeight="1">
      <c r="A81" s="181"/>
      <c r="D81" s="21"/>
      <c r="E81" s="38"/>
      <c r="F81" s="21"/>
      <c r="G81" s="38"/>
      <c r="H81" s="21"/>
      <c r="J81" s="21"/>
    </row>
    <row r="82" spans="1:10" ht="21.75" customHeight="1">
      <c r="A82" s="182" t="s">
        <v>179</v>
      </c>
      <c r="B82" s="172"/>
      <c r="D82" s="38">
        <f>ROUND(+D35+D59+D80,2)</f>
        <v>-79508452</v>
      </c>
      <c r="E82" s="38"/>
      <c r="F82" s="38">
        <f>ROUND(+F35+F59+F80,2)</f>
        <v>-45982070</v>
      </c>
      <c r="G82" s="38"/>
      <c r="H82" s="38">
        <f>ROUND(+H35+H59+H80,2)</f>
        <v>-43225988</v>
      </c>
      <c r="J82" s="38">
        <f>ROUND(+J35+J59+J80,2)</f>
        <v>1618133</v>
      </c>
    </row>
    <row r="83" spans="1:10" ht="21.75" customHeight="1">
      <c r="A83" s="62" t="s">
        <v>180</v>
      </c>
      <c r="D83" s="38">
        <f>BS!F12</f>
        <v>86508023</v>
      </c>
      <c r="E83" s="38"/>
      <c r="F83" s="38">
        <v>60188788</v>
      </c>
      <c r="G83" s="38"/>
      <c r="H83" s="38">
        <f>BS!J12</f>
        <v>43313275</v>
      </c>
      <c r="J83" s="38">
        <v>224181</v>
      </c>
    </row>
    <row r="84" spans="1:10" ht="21.75" customHeight="1" thickBot="1">
      <c r="A84" s="176" t="s">
        <v>181</v>
      </c>
      <c r="D84" s="45">
        <f>SUM(D82:D83)</f>
        <v>6999571</v>
      </c>
      <c r="E84" s="38"/>
      <c r="F84" s="45">
        <f>SUM(F82:F83)</f>
        <v>14206718</v>
      </c>
      <c r="G84" s="38"/>
      <c r="H84" s="45">
        <f>SUM(H82:H83)</f>
        <v>87287</v>
      </c>
      <c r="J84" s="45">
        <f>SUM(J82:J83)</f>
        <v>1842314</v>
      </c>
    </row>
    <row r="85" spans="1:10" ht="21.75" customHeight="1" thickTop="1">
      <c r="A85" s="176"/>
      <c r="D85" s="53"/>
      <c r="F85" s="53"/>
      <c r="H85" s="53"/>
      <c r="J85" s="53"/>
    </row>
  </sheetData>
  <mergeCells count="12">
    <mergeCell ref="A39:J39"/>
    <mergeCell ref="A41:J41"/>
    <mergeCell ref="A42:J42"/>
    <mergeCell ref="D45:F45"/>
    <mergeCell ref="H45:J45"/>
    <mergeCell ref="A40:J40"/>
    <mergeCell ref="A1:J1"/>
    <mergeCell ref="A3:J3"/>
    <mergeCell ref="A4:J4"/>
    <mergeCell ref="D7:F7"/>
    <mergeCell ref="H7:J7"/>
    <mergeCell ref="A2:J2"/>
  </mergeCells>
  <pageMargins left="0.78740157480314965" right="0.35433070866141736" top="0.70866141732283472" bottom="0.70866141732283472" header="0.51181102362204722" footer="0.39370078740157483"/>
  <pageSetup paperSize="9" scale="74" firstPageNumber="9" orientation="portrait" cellComments="asDisplayed" useFirstPageNumber="1" r:id="rId1"/>
  <headerFooter alignWithMargins="0">
    <oddFooter>&amp;L&amp;"Angsana New,ธรรมดา"&amp;15Notes to financial statements are parts of these financial statements.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EQ รวม</vt:lpstr>
      <vt:lpstr>EQ เฉพาะ</vt:lpstr>
      <vt:lpstr>CF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DIACOM2</cp:lastModifiedBy>
  <cp:lastPrinted>2019-08-14T11:30:57Z</cp:lastPrinted>
  <dcterms:created xsi:type="dcterms:W3CDTF">2013-04-22T09:49:20Z</dcterms:created>
  <dcterms:modified xsi:type="dcterms:W3CDTF">2019-08-14T11:33:23Z</dcterms:modified>
</cp:coreProperties>
</file>