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Bงบการเงิน ส่ง ตลาดหลักทรัพย์\"/>
    </mc:Choice>
  </mc:AlternateContent>
  <bookViews>
    <workbookView xWindow="0" yWindow="0" windowWidth="20490" windowHeight="7755"/>
  </bookViews>
  <sheets>
    <sheet name="BSE" sheetId="7" r:id="rId1"/>
    <sheet name="PLE3M" sheetId="8" r:id="rId2"/>
    <sheet name="PLE6M" sheetId="9" r:id="rId3"/>
    <sheet name="EQE conso" sheetId="10" r:id="rId4"/>
    <sheet name="EQE" sheetId="11" r:id="rId5"/>
    <sheet name="CFE" sheetId="12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</externalReferences>
  <definedNames>
    <definedName name="\0" localSheetId="0">#REF!</definedName>
    <definedName name="\0" localSheetId="3">#REF!</definedName>
    <definedName name="\0" localSheetId="1">#REF!</definedName>
    <definedName name="\0" localSheetId="2">#REF!</definedName>
    <definedName name="\0">#REF!</definedName>
    <definedName name="\a" localSheetId="0">'[1]ลูกหนี้(เก่า)'!#REF!</definedName>
    <definedName name="\a" localSheetId="3">'[1]ลูกหนี้(เก่า)'!#REF!</definedName>
    <definedName name="\a" localSheetId="1">'[1]ลูกหนี้(เก่า)'!#REF!</definedName>
    <definedName name="\a" localSheetId="2">'[1]ลูกหนี้(เก่า)'!#REF!</definedName>
    <definedName name="\a">'[1]ลูกหนี้(เก่า)'!#REF!</definedName>
    <definedName name="\b" localSheetId="0">'[1]ลูกหนี้(เก่า)'!#REF!</definedName>
    <definedName name="\b" localSheetId="3">'[1]ลูกหนี้(เก่า)'!#REF!</definedName>
    <definedName name="\b" localSheetId="1">'[1]ลูกหนี้(เก่า)'!#REF!</definedName>
    <definedName name="\b" localSheetId="2">'[1]ลูกหนี้(เก่า)'!#REF!</definedName>
    <definedName name="\b">'[1]ลูกหนี้(เก่า)'!#REF!</definedName>
    <definedName name="\c" localSheetId="0">'[1]ลูกหนี้(เก่า)'!#REF!</definedName>
    <definedName name="\c" localSheetId="3">'[1]ลูกหนี้(เก่า)'!#REF!</definedName>
    <definedName name="\c" localSheetId="1">'[1]ลูกหนี้(เก่า)'!#REF!</definedName>
    <definedName name="\c" localSheetId="2">'[1]ลูกหนี้(เก่า)'!#REF!</definedName>
    <definedName name="\c">'[1]ลูกหนี้(เก่า)'!#REF!</definedName>
    <definedName name="\d" localSheetId="0">#REF!</definedName>
    <definedName name="\d" localSheetId="3">#REF!</definedName>
    <definedName name="\d" localSheetId="1">#REF!</definedName>
    <definedName name="\d" localSheetId="2">#REF!</definedName>
    <definedName name="\d">#REF!</definedName>
    <definedName name="\e" localSheetId="0">'[1]ลูกหนี้(เก่า)'!#REF!</definedName>
    <definedName name="\e" localSheetId="3">'[1]ลูกหนี้(เก่า)'!#REF!</definedName>
    <definedName name="\e" localSheetId="1">'[1]ลูกหนี้(เก่า)'!#REF!</definedName>
    <definedName name="\e" localSheetId="2">'[1]ลูกหนี้(เก่า)'!#REF!</definedName>
    <definedName name="\e">'[1]ลูกหนี้(เก่า)'!#REF!</definedName>
    <definedName name="\f">#N/A</definedName>
    <definedName name="\g">#N/A</definedName>
    <definedName name="\h">#N/A</definedName>
    <definedName name="\i" localSheetId="0">#REF!</definedName>
    <definedName name="\i" localSheetId="3">#REF!</definedName>
    <definedName name="\i" localSheetId="1">#REF!</definedName>
    <definedName name="\i" localSheetId="2">#REF!</definedName>
    <definedName name="\i">#REF!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 localSheetId="0">#REF!</definedName>
    <definedName name="\s" localSheetId="3">#REF!</definedName>
    <definedName name="\s" localSheetId="1">#REF!</definedName>
    <definedName name="\s" localSheetId="2">#REF!</definedName>
    <definedName name="\s">#REF!</definedName>
    <definedName name="\t">#N/A</definedName>
    <definedName name="\u" localSheetId="0">'[1]ลูกหนี้(เก่า)'!#REF!</definedName>
    <definedName name="\u" localSheetId="3">'[1]ลูกหนี้(เก่า)'!#REF!</definedName>
    <definedName name="\u" localSheetId="1">'[1]ลูกหนี้(เก่า)'!#REF!</definedName>
    <definedName name="\u" localSheetId="2">'[1]ลูกหนี้(เก่า)'!#REF!</definedName>
    <definedName name="\u">'[1]ลูกหนี้(เก่า)'!#REF!</definedName>
    <definedName name="\v">#N/A</definedName>
    <definedName name="\w">#N/A</definedName>
    <definedName name="\x">#N/A</definedName>
    <definedName name="\y">#N/A</definedName>
    <definedName name="\z">#N/A</definedName>
    <definedName name="_" localSheetId="2">#REF!</definedName>
    <definedName name="_">#REF!</definedName>
    <definedName name="_____________dkk1" localSheetId="0">#REF!</definedName>
    <definedName name="_____________dkk1" localSheetId="3">#REF!</definedName>
    <definedName name="_____________dkk1" localSheetId="1">#REF!</definedName>
    <definedName name="_____________dkk1" localSheetId="2">#REF!</definedName>
    <definedName name="_____________dkk1">#REF!</definedName>
    <definedName name="_____________dkk2" localSheetId="0">#REF!</definedName>
    <definedName name="_____________dkk2" localSheetId="3">#REF!</definedName>
    <definedName name="_____________dkk2" localSheetId="1">#REF!</definedName>
    <definedName name="_____________dkk2" localSheetId="2">#REF!</definedName>
    <definedName name="_____________dkk2">#REF!</definedName>
    <definedName name="_____________exp10" localSheetId="0">#REF!</definedName>
    <definedName name="_____________exp10" localSheetId="3">#REF!</definedName>
    <definedName name="_____________exp10" localSheetId="1">#REF!</definedName>
    <definedName name="_____________exp10" localSheetId="2">#REF!</definedName>
    <definedName name="_____________exp10">#REF!</definedName>
    <definedName name="_____________exp11" localSheetId="0">#REF!</definedName>
    <definedName name="_____________exp11" localSheetId="3">#REF!</definedName>
    <definedName name="_____________exp11" localSheetId="1">#REF!</definedName>
    <definedName name="_____________exp11" localSheetId="2">#REF!</definedName>
    <definedName name="_____________exp11">#REF!</definedName>
    <definedName name="_____________exp12" localSheetId="0">#REF!</definedName>
    <definedName name="_____________exp12" localSheetId="3">#REF!</definedName>
    <definedName name="_____________exp12" localSheetId="1">#REF!</definedName>
    <definedName name="_____________exp12" localSheetId="2">#REF!</definedName>
    <definedName name="_____________exp12">#REF!</definedName>
    <definedName name="_____________EXP22" localSheetId="0">#REF!</definedName>
    <definedName name="_____________EXP22" localSheetId="3">#REF!</definedName>
    <definedName name="_____________EXP22" localSheetId="1">#REF!</definedName>
    <definedName name="_____________EXP22" localSheetId="2">#REF!</definedName>
    <definedName name="_____________EXP22">#REF!</definedName>
    <definedName name="_____________exp5" localSheetId="0">#REF!</definedName>
    <definedName name="_____________exp5" localSheetId="3">#REF!</definedName>
    <definedName name="_____________exp5" localSheetId="1">#REF!</definedName>
    <definedName name="_____________exp5" localSheetId="2">#REF!</definedName>
    <definedName name="_____________exp5">#REF!</definedName>
    <definedName name="_____________exp7" localSheetId="0">#REF!</definedName>
    <definedName name="_____________exp7" localSheetId="3">#REF!</definedName>
    <definedName name="_____________exp7" localSheetId="1">#REF!</definedName>
    <definedName name="_____________exp7" localSheetId="2">#REF!</definedName>
    <definedName name="_____________exp7">#REF!</definedName>
    <definedName name="_____________exp8" localSheetId="0">#REF!</definedName>
    <definedName name="_____________exp8" localSheetId="3">#REF!</definedName>
    <definedName name="_____________exp8" localSheetId="1">#REF!</definedName>
    <definedName name="_____________exp8" localSheetId="2">#REF!</definedName>
    <definedName name="_____________exp8">#REF!</definedName>
    <definedName name="_____________exp9" localSheetId="0">#REF!</definedName>
    <definedName name="_____________exp9" localSheetId="3">#REF!</definedName>
    <definedName name="_____________exp9" localSheetId="1">#REF!</definedName>
    <definedName name="_____________exp9" localSheetId="2">#REF!</definedName>
    <definedName name="_____________exp9">#REF!</definedName>
    <definedName name="_____________lit1" localSheetId="0">#REF!</definedName>
    <definedName name="_____________lit1" localSheetId="3">#REF!</definedName>
    <definedName name="_____________lit1" localSheetId="1">#REF!</definedName>
    <definedName name="_____________lit1" localSheetId="2">#REF!</definedName>
    <definedName name="_____________lit1">#REF!</definedName>
    <definedName name="_____________lit2" localSheetId="0">#REF!</definedName>
    <definedName name="_____________lit2" localSheetId="3">#REF!</definedName>
    <definedName name="_____________lit2" localSheetId="1">#REF!</definedName>
    <definedName name="_____________lit2" localSheetId="2">#REF!</definedName>
    <definedName name="_____________lit2">#REF!</definedName>
    <definedName name="_____________Us1" localSheetId="0">#REF!</definedName>
    <definedName name="_____________Us1" localSheetId="3">#REF!</definedName>
    <definedName name="_____________Us1" localSheetId="1">#REF!</definedName>
    <definedName name="_____________Us1" localSheetId="2">#REF!</definedName>
    <definedName name="_____________Us1">#REF!</definedName>
    <definedName name="_____________Us2" localSheetId="0">#REF!</definedName>
    <definedName name="_____________Us2" localSheetId="3">#REF!</definedName>
    <definedName name="_____________Us2" localSheetId="1">#REF!</definedName>
    <definedName name="_____________Us2" localSheetId="2">#REF!</definedName>
    <definedName name="_____________Us2">#REF!</definedName>
    <definedName name="___________dkk1" localSheetId="0">#REF!</definedName>
    <definedName name="___________dkk1" localSheetId="3">#REF!</definedName>
    <definedName name="___________dkk1" localSheetId="1">#REF!</definedName>
    <definedName name="___________dkk1" localSheetId="2">#REF!</definedName>
    <definedName name="___________dkk1">#REF!</definedName>
    <definedName name="___________dkk2" localSheetId="0">#REF!</definedName>
    <definedName name="___________dkk2" localSheetId="3">#REF!</definedName>
    <definedName name="___________dkk2" localSheetId="1">#REF!</definedName>
    <definedName name="___________dkk2" localSheetId="2">#REF!</definedName>
    <definedName name="___________dkk2">#REF!</definedName>
    <definedName name="___________exp10" localSheetId="0">#REF!</definedName>
    <definedName name="___________exp10" localSheetId="3">#REF!</definedName>
    <definedName name="___________exp10" localSheetId="1">#REF!</definedName>
    <definedName name="___________exp10" localSheetId="2">#REF!</definedName>
    <definedName name="___________exp10">#REF!</definedName>
    <definedName name="___________exp11" localSheetId="0">#REF!</definedName>
    <definedName name="___________exp11" localSheetId="3">#REF!</definedName>
    <definedName name="___________exp11" localSheetId="1">#REF!</definedName>
    <definedName name="___________exp11" localSheetId="2">#REF!</definedName>
    <definedName name="___________exp11">#REF!</definedName>
    <definedName name="___________exp12" localSheetId="0">#REF!</definedName>
    <definedName name="___________exp12" localSheetId="3">#REF!</definedName>
    <definedName name="___________exp12" localSheetId="1">#REF!</definedName>
    <definedName name="___________exp12" localSheetId="2">#REF!</definedName>
    <definedName name="___________exp12">#REF!</definedName>
    <definedName name="___________EXP22" localSheetId="0">#REF!</definedName>
    <definedName name="___________EXP22" localSheetId="3">#REF!</definedName>
    <definedName name="___________EXP22" localSheetId="1">#REF!</definedName>
    <definedName name="___________EXP22" localSheetId="2">#REF!</definedName>
    <definedName name="___________EXP22">#REF!</definedName>
    <definedName name="___________exp5" localSheetId="0">#REF!</definedName>
    <definedName name="___________exp5" localSheetId="3">#REF!</definedName>
    <definedName name="___________exp5" localSheetId="1">#REF!</definedName>
    <definedName name="___________exp5" localSheetId="2">#REF!</definedName>
    <definedName name="___________exp5">#REF!</definedName>
    <definedName name="___________exp7" localSheetId="0">#REF!</definedName>
    <definedName name="___________exp7" localSheetId="3">#REF!</definedName>
    <definedName name="___________exp7" localSheetId="1">#REF!</definedName>
    <definedName name="___________exp7" localSheetId="2">#REF!</definedName>
    <definedName name="___________exp7">#REF!</definedName>
    <definedName name="___________exp8" localSheetId="0">#REF!</definedName>
    <definedName name="___________exp8" localSheetId="3">#REF!</definedName>
    <definedName name="___________exp8" localSheetId="1">#REF!</definedName>
    <definedName name="___________exp8" localSheetId="2">#REF!</definedName>
    <definedName name="___________exp8">#REF!</definedName>
    <definedName name="___________exp9" localSheetId="0">#REF!</definedName>
    <definedName name="___________exp9" localSheetId="3">#REF!</definedName>
    <definedName name="___________exp9" localSheetId="1">#REF!</definedName>
    <definedName name="___________exp9" localSheetId="2">#REF!</definedName>
    <definedName name="___________exp9">#REF!</definedName>
    <definedName name="___________lit1" localSheetId="0">#REF!</definedName>
    <definedName name="___________lit1" localSheetId="3">#REF!</definedName>
    <definedName name="___________lit1" localSheetId="1">#REF!</definedName>
    <definedName name="___________lit1" localSheetId="2">#REF!</definedName>
    <definedName name="___________lit1">#REF!</definedName>
    <definedName name="___________lit2" localSheetId="0">#REF!</definedName>
    <definedName name="___________lit2" localSheetId="3">#REF!</definedName>
    <definedName name="___________lit2" localSheetId="1">#REF!</definedName>
    <definedName name="___________lit2" localSheetId="2">#REF!</definedName>
    <definedName name="___________lit2">#REF!</definedName>
    <definedName name="___________Us1" localSheetId="0">#REF!</definedName>
    <definedName name="___________Us1" localSheetId="3">#REF!</definedName>
    <definedName name="___________Us1" localSheetId="1">#REF!</definedName>
    <definedName name="___________Us1" localSheetId="2">#REF!</definedName>
    <definedName name="___________Us1">#REF!</definedName>
    <definedName name="___________Us2" localSheetId="0">#REF!</definedName>
    <definedName name="___________Us2" localSheetId="3">#REF!</definedName>
    <definedName name="___________Us2" localSheetId="1">#REF!</definedName>
    <definedName name="___________Us2" localSheetId="2">#REF!</definedName>
    <definedName name="___________Us2">#REF!</definedName>
    <definedName name="_________dkk1" localSheetId="0">#REF!</definedName>
    <definedName name="_________dkk1" localSheetId="3">#REF!</definedName>
    <definedName name="_________dkk1" localSheetId="1">#REF!</definedName>
    <definedName name="_________dkk1" localSheetId="2">#REF!</definedName>
    <definedName name="_________dkk1">#REF!</definedName>
    <definedName name="_________dkk2" localSheetId="0">#REF!</definedName>
    <definedName name="_________dkk2" localSheetId="3">#REF!</definedName>
    <definedName name="_________dkk2" localSheetId="1">#REF!</definedName>
    <definedName name="_________dkk2" localSheetId="2">#REF!</definedName>
    <definedName name="_________dkk2">#REF!</definedName>
    <definedName name="_________exp10" localSheetId="0">#REF!</definedName>
    <definedName name="_________exp10" localSheetId="3">#REF!</definedName>
    <definedName name="_________exp10" localSheetId="1">#REF!</definedName>
    <definedName name="_________exp10" localSheetId="2">#REF!</definedName>
    <definedName name="_________exp10">#REF!</definedName>
    <definedName name="_________exp11" localSheetId="0">#REF!</definedName>
    <definedName name="_________exp11" localSheetId="3">#REF!</definedName>
    <definedName name="_________exp11" localSheetId="1">#REF!</definedName>
    <definedName name="_________exp11" localSheetId="2">#REF!</definedName>
    <definedName name="_________exp11">#REF!</definedName>
    <definedName name="_________exp12" localSheetId="0">#REF!</definedName>
    <definedName name="_________exp12" localSheetId="3">#REF!</definedName>
    <definedName name="_________exp12" localSheetId="1">#REF!</definedName>
    <definedName name="_________exp12" localSheetId="2">#REF!</definedName>
    <definedName name="_________exp12">#REF!</definedName>
    <definedName name="_________EXP22" localSheetId="0">#REF!</definedName>
    <definedName name="_________EXP22" localSheetId="3">#REF!</definedName>
    <definedName name="_________EXP22" localSheetId="1">#REF!</definedName>
    <definedName name="_________EXP22" localSheetId="2">#REF!</definedName>
    <definedName name="_________EXP22">#REF!</definedName>
    <definedName name="_________exp5" localSheetId="0">#REF!</definedName>
    <definedName name="_________exp5" localSheetId="3">#REF!</definedName>
    <definedName name="_________exp5" localSheetId="1">#REF!</definedName>
    <definedName name="_________exp5" localSheetId="2">#REF!</definedName>
    <definedName name="_________exp5">#REF!</definedName>
    <definedName name="_________exp7" localSheetId="0">#REF!</definedName>
    <definedName name="_________exp7" localSheetId="3">#REF!</definedName>
    <definedName name="_________exp7" localSheetId="1">#REF!</definedName>
    <definedName name="_________exp7" localSheetId="2">#REF!</definedName>
    <definedName name="_________exp7">#REF!</definedName>
    <definedName name="_________exp8" localSheetId="0">#REF!</definedName>
    <definedName name="_________exp8" localSheetId="3">#REF!</definedName>
    <definedName name="_________exp8" localSheetId="1">#REF!</definedName>
    <definedName name="_________exp8" localSheetId="2">#REF!</definedName>
    <definedName name="_________exp8">#REF!</definedName>
    <definedName name="_________exp9" localSheetId="0">#REF!</definedName>
    <definedName name="_________exp9" localSheetId="3">#REF!</definedName>
    <definedName name="_________exp9" localSheetId="1">#REF!</definedName>
    <definedName name="_________exp9" localSheetId="2">#REF!</definedName>
    <definedName name="_________exp9">#REF!</definedName>
    <definedName name="_________lit1" localSheetId="0">#REF!</definedName>
    <definedName name="_________lit1" localSheetId="3">#REF!</definedName>
    <definedName name="_________lit1" localSheetId="1">#REF!</definedName>
    <definedName name="_________lit1" localSheetId="2">#REF!</definedName>
    <definedName name="_________lit1">#REF!</definedName>
    <definedName name="_________lit2" localSheetId="0">#REF!</definedName>
    <definedName name="_________lit2" localSheetId="3">#REF!</definedName>
    <definedName name="_________lit2" localSheetId="1">#REF!</definedName>
    <definedName name="_________lit2" localSheetId="2">#REF!</definedName>
    <definedName name="_________lit2">#REF!</definedName>
    <definedName name="_________Us1" localSheetId="0">#REF!</definedName>
    <definedName name="_________Us1" localSheetId="3">#REF!</definedName>
    <definedName name="_________Us1" localSheetId="1">#REF!</definedName>
    <definedName name="_________Us1" localSheetId="2">#REF!</definedName>
    <definedName name="_________Us1">#REF!</definedName>
    <definedName name="_________Us2" localSheetId="0">#REF!</definedName>
    <definedName name="_________Us2" localSheetId="3">#REF!</definedName>
    <definedName name="_________Us2" localSheetId="1">#REF!</definedName>
    <definedName name="_________Us2" localSheetId="2">#REF!</definedName>
    <definedName name="_________Us2">#REF!</definedName>
    <definedName name="________DAT1" localSheetId="0">#REF!</definedName>
    <definedName name="________DAT1" localSheetId="3">#REF!</definedName>
    <definedName name="________DAT1" localSheetId="1">#REF!</definedName>
    <definedName name="________DAT1" localSheetId="2">#REF!</definedName>
    <definedName name="________DAT1">#REF!</definedName>
    <definedName name="________DAT2" localSheetId="0">#REF!</definedName>
    <definedName name="________DAT2" localSheetId="3">#REF!</definedName>
    <definedName name="________DAT2" localSheetId="1">#REF!</definedName>
    <definedName name="________DAT2" localSheetId="2">#REF!</definedName>
    <definedName name="________DAT2">#REF!</definedName>
    <definedName name="________DAT3" localSheetId="0">#REF!</definedName>
    <definedName name="________DAT3" localSheetId="3">#REF!</definedName>
    <definedName name="________DAT3" localSheetId="1">#REF!</definedName>
    <definedName name="________DAT3" localSheetId="2">#REF!</definedName>
    <definedName name="________DAT3">#REF!</definedName>
    <definedName name="________DAT4" localSheetId="0">#REF!</definedName>
    <definedName name="________DAT4" localSheetId="3">#REF!</definedName>
    <definedName name="________DAT4" localSheetId="1">#REF!</definedName>
    <definedName name="________DAT4" localSheetId="2">#REF!</definedName>
    <definedName name="________DAT4">#REF!</definedName>
    <definedName name="________DAT5" localSheetId="0">#REF!</definedName>
    <definedName name="________DAT5" localSheetId="3">#REF!</definedName>
    <definedName name="________DAT5" localSheetId="1">#REF!</definedName>
    <definedName name="________DAT5" localSheetId="2">#REF!</definedName>
    <definedName name="________DAT5">#REF!</definedName>
    <definedName name="________DAT6" localSheetId="0">#REF!</definedName>
    <definedName name="________DAT6" localSheetId="3">#REF!</definedName>
    <definedName name="________DAT6" localSheetId="1">#REF!</definedName>
    <definedName name="________DAT6" localSheetId="2">#REF!</definedName>
    <definedName name="________DAT6">#REF!</definedName>
    <definedName name="________DAT7" localSheetId="0">#REF!</definedName>
    <definedName name="________DAT7" localSheetId="3">#REF!</definedName>
    <definedName name="________DAT7" localSheetId="1">#REF!</definedName>
    <definedName name="________DAT7" localSheetId="2">#REF!</definedName>
    <definedName name="________DAT7">#REF!</definedName>
    <definedName name="________NEW1" localSheetId="0">#REF!</definedName>
    <definedName name="________NEW1" localSheetId="3">#REF!</definedName>
    <definedName name="________NEW1" localSheetId="1">#REF!</definedName>
    <definedName name="________NEW1" localSheetId="2">#REF!</definedName>
    <definedName name="________NEW1">#REF!</definedName>
    <definedName name="________NEW2" localSheetId="0">#REF!</definedName>
    <definedName name="________NEW2" localSheetId="3">#REF!</definedName>
    <definedName name="________NEW2" localSheetId="1">#REF!</definedName>
    <definedName name="________NEW2" localSheetId="2">#REF!</definedName>
    <definedName name="________NEW2">#REF!</definedName>
    <definedName name="________PL1" localSheetId="0">#REF!</definedName>
    <definedName name="________PL1" localSheetId="3">#REF!</definedName>
    <definedName name="________PL1" localSheetId="1">#REF!</definedName>
    <definedName name="________PL1" localSheetId="2">#REF!</definedName>
    <definedName name="________PL1">#REF!</definedName>
    <definedName name="________PL2" localSheetId="0">#REF!</definedName>
    <definedName name="________PL2" localSheetId="3">#REF!</definedName>
    <definedName name="________PL2" localSheetId="1">#REF!</definedName>
    <definedName name="________PL2" localSheetId="2">#REF!</definedName>
    <definedName name="________PL2">#REF!</definedName>
    <definedName name="________SCB1">'[2]SCB 1 - Current'!$F$10</definedName>
    <definedName name="________SCB2">'[2]SCB 2 - Current'!$F$11</definedName>
    <definedName name="_______DAT1" localSheetId="0">#REF!</definedName>
    <definedName name="_______DAT1" localSheetId="3">#REF!</definedName>
    <definedName name="_______DAT1" localSheetId="1">#REF!</definedName>
    <definedName name="_______DAT1" localSheetId="2">#REF!</definedName>
    <definedName name="_______DAT1">#REF!</definedName>
    <definedName name="_______DAT2" localSheetId="0">#REF!</definedName>
    <definedName name="_______DAT2" localSheetId="3">#REF!</definedName>
    <definedName name="_______DAT2" localSheetId="1">#REF!</definedName>
    <definedName name="_______DAT2" localSheetId="2">#REF!</definedName>
    <definedName name="_______DAT2">#REF!</definedName>
    <definedName name="_______DAT3" localSheetId="0">#REF!</definedName>
    <definedName name="_______DAT3" localSheetId="3">#REF!</definedName>
    <definedName name="_______DAT3" localSheetId="1">#REF!</definedName>
    <definedName name="_______DAT3" localSheetId="2">#REF!</definedName>
    <definedName name="_______DAT3">#REF!</definedName>
    <definedName name="_______DAT4" localSheetId="0">#REF!</definedName>
    <definedName name="_______DAT4" localSheetId="3">#REF!</definedName>
    <definedName name="_______DAT4" localSheetId="1">#REF!</definedName>
    <definedName name="_______DAT4" localSheetId="2">#REF!</definedName>
    <definedName name="_______DAT4">#REF!</definedName>
    <definedName name="_______DAT5" localSheetId="0">#REF!</definedName>
    <definedName name="_______DAT5" localSheetId="3">#REF!</definedName>
    <definedName name="_______DAT5" localSheetId="1">#REF!</definedName>
    <definedName name="_______DAT5" localSheetId="2">#REF!</definedName>
    <definedName name="_______DAT5">#REF!</definedName>
    <definedName name="_______DAT6" localSheetId="0">#REF!</definedName>
    <definedName name="_______DAT6" localSheetId="3">#REF!</definedName>
    <definedName name="_______DAT6" localSheetId="1">#REF!</definedName>
    <definedName name="_______DAT6" localSheetId="2">#REF!</definedName>
    <definedName name="_______DAT6">#REF!</definedName>
    <definedName name="_______DAT7" localSheetId="0">#REF!</definedName>
    <definedName name="_______DAT7" localSheetId="3">#REF!</definedName>
    <definedName name="_______DAT7" localSheetId="1">#REF!</definedName>
    <definedName name="_______DAT7" localSheetId="2">#REF!</definedName>
    <definedName name="_______DAT7">#REF!</definedName>
    <definedName name="_______dkk1" localSheetId="0">#REF!</definedName>
    <definedName name="_______dkk1" localSheetId="3">#REF!</definedName>
    <definedName name="_______dkk1" localSheetId="1">#REF!</definedName>
    <definedName name="_______dkk1" localSheetId="2">#REF!</definedName>
    <definedName name="_______dkk1">#REF!</definedName>
    <definedName name="_______dkk2" localSheetId="0">#REF!</definedName>
    <definedName name="_______dkk2" localSheetId="3">#REF!</definedName>
    <definedName name="_______dkk2" localSheetId="1">#REF!</definedName>
    <definedName name="_______dkk2" localSheetId="2">#REF!</definedName>
    <definedName name="_______dkk2">#REF!</definedName>
    <definedName name="_______exp10" localSheetId="0">#REF!</definedName>
    <definedName name="_______exp10" localSheetId="3">#REF!</definedName>
    <definedName name="_______exp10" localSheetId="1">#REF!</definedName>
    <definedName name="_______exp10" localSheetId="2">#REF!</definedName>
    <definedName name="_______exp10">#REF!</definedName>
    <definedName name="_______exp11" localSheetId="0">#REF!</definedName>
    <definedName name="_______exp11" localSheetId="3">#REF!</definedName>
    <definedName name="_______exp11" localSheetId="1">#REF!</definedName>
    <definedName name="_______exp11" localSheetId="2">#REF!</definedName>
    <definedName name="_______exp11">#REF!</definedName>
    <definedName name="_______exp12" localSheetId="0">#REF!</definedName>
    <definedName name="_______exp12" localSheetId="3">#REF!</definedName>
    <definedName name="_______exp12" localSheetId="1">#REF!</definedName>
    <definedName name="_______exp12" localSheetId="2">#REF!</definedName>
    <definedName name="_______exp12">#REF!</definedName>
    <definedName name="_______EXP22" localSheetId="0">#REF!</definedName>
    <definedName name="_______EXP22" localSheetId="3">#REF!</definedName>
    <definedName name="_______EXP22" localSheetId="1">#REF!</definedName>
    <definedName name="_______EXP22" localSheetId="2">#REF!</definedName>
    <definedName name="_______EXP22">#REF!</definedName>
    <definedName name="_______exp5" localSheetId="0">#REF!</definedName>
    <definedName name="_______exp5" localSheetId="3">#REF!</definedName>
    <definedName name="_______exp5" localSheetId="1">#REF!</definedName>
    <definedName name="_______exp5" localSheetId="2">#REF!</definedName>
    <definedName name="_______exp5">#REF!</definedName>
    <definedName name="_______exp7" localSheetId="0">#REF!</definedName>
    <definedName name="_______exp7" localSheetId="3">#REF!</definedName>
    <definedName name="_______exp7" localSheetId="1">#REF!</definedName>
    <definedName name="_______exp7" localSheetId="2">#REF!</definedName>
    <definedName name="_______exp7">#REF!</definedName>
    <definedName name="_______exp8" localSheetId="0">#REF!</definedName>
    <definedName name="_______exp8" localSheetId="3">#REF!</definedName>
    <definedName name="_______exp8" localSheetId="1">#REF!</definedName>
    <definedName name="_______exp8" localSheetId="2">#REF!</definedName>
    <definedName name="_______exp8">#REF!</definedName>
    <definedName name="_______exp9" localSheetId="0">#REF!</definedName>
    <definedName name="_______exp9" localSheetId="3">#REF!</definedName>
    <definedName name="_______exp9" localSheetId="1">#REF!</definedName>
    <definedName name="_______exp9" localSheetId="2">#REF!</definedName>
    <definedName name="_______exp9">#REF!</definedName>
    <definedName name="_______lit1" localSheetId="0">#REF!</definedName>
    <definedName name="_______lit1" localSheetId="3">#REF!</definedName>
    <definedName name="_______lit1" localSheetId="1">#REF!</definedName>
    <definedName name="_______lit1" localSheetId="2">#REF!</definedName>
    <definedName name="_______lit1">#REF!</definedName>
    <definedName name="_______lit2" localSheetId="0">#REF!</definedName>
    <definedName name="_______lit2" localSheetId="3">#REF!</definedName>
    <definedName name="_______lit2" localSheetId="1">#REF!</definedName>
    <definedName name="_______lit2" localSheetId="2">#REF!</definedName>
    <definedName name="_______lit2">#REF!</definedName>
    <definedName name="_______NEW1" localSheetId="0">#REF!</definedName>
    <definedName name="_______NEW1" localSheetId="3">#REF!</definedName>
    <definedName name="_______NEW1" localSheetId="1">#REF!</definedName>
    <definedName name="_______NEW1" localSheetId="2">#REF!</definedName>
    <definedName name="_______NEW1">#REF!</definedName>
    <definedName name="_______NEW2" localSheetId="0">#REF!</definedName>
    <definedName name="_______NEW2" localSheetId="3">#REF!</definedName>
    <definedName name="_______NEW2" localSheetId="1">#REF!</definedName>
    <definedName name="_______NEW2" localSheetId="2">#REF!</definedName>
    <definedName name="_______NEW2">#REF!</definedName>
    <definedName name="_______PL1" localSheetId="0">#REF!</definedName>
    <definedName name="_______PL1" localSheetId="3">#REF!</definedName>
    <definedName name="_______PL1" localSheetId="1">#REF!</definedName>
    <definedName name="_______PL1" localSheetId="2">#REF!</definedName>
    <definedName name="_______PL1">#REF!</definedName>
    <definedName name="_______PL2" localSheetId="0">#REF!</definedName>
    <definedName name="_______PL2" localSheetId="3">#REF!</definedName>
    <definedName name="_______PL2" localSheetId="1">#REF!</definedName>
    <definedName name="_______PL2" localSheetId="2">#REF!</definedName>
    <definedName name="_______PL2">#REF!</definedName>
    <definedName name="_______SCB1">'[2]SCB 1 - Current'!$F$10</definedName>
    <definedName name="_______SCB2">'[2]SCB 2 - Current'!$F$11</definedName>
    <definedName name="_______Us1" localSheetId="0">#REF!</definedName>
    <definedName name="_______Us1" localSheetId="3">#REF!</definedName>
    <definedName name="_______Us1" localSheetId="1">#REF!</definedName>
    <definedName name="_______Us1" localSheetId="2">#REF!</definedName>
    <definedName name="_______Us1">#REF!</definedName>
    <definedName name="_______Us2" localSheetId="0">#REF!</definedName>
    <definedName name="_______Us2" localSheetId="3">#REF!</definedName>
    <definedName name="_______Us2" localSheetId="1">#REF!</definedName>
    <definedName name="_______Us2" localSheetId="2">#REF!</definedName>
    <definedName name="_______Us2">#REF!</definedName>
    <definedName name="______DAT1" localSheetId="0">#REF!</definedName>
    <definedName name="______DAT1" localSheetId="3">#REF!</definedName>
    <definedName name="______DAT1" localSheetId="1">#REF!</definedName>
    <definedName name="______DAT1" localSheetId="2">#REF!</definedName>
    <definedName name="______DAT1">#REF!</definedName>
    <definedName name="______DAT2" localSheetId="0">#REF!</definedName>
    <definedName name="______DAT2" localSheetId="3">#REF!</definedName>
    <definedName name="______DAT2" localSheetId="1">#REF!</definedName>
    <definedName name="______DAT2" localSheetId="2">#REF!</definedName>
    <definedName name="______DAT2">#REF!</definedName>
    <definedName name="______DAT3" localSheetId="0">#REF!</definedName>
    <definedName name="______DAT3" localSheetId="3">#REF!</definedName>
    <definedName name="______DAT3" localSheetId="1">#REF!</definedName>
    <definedName name="______DAT3" localSheetId="2">#REF!</definedName>
    <definedName name="______DAT3">#REF!</definedName>
    <definedName name="______DAT4" localSheetId="0">#REF!</definedName>
    <definedName name="______DAT4" localSheetId="3">#REF!</definedName>
    <definedName name="______DAT4" localSheetId="1">#REF!</definedName>
    <definedName name="______DAT4" localSheetId="2">#REF!</definedName>
    <definedName name="______DAT4">#REF!</definedName>
    <definedName name="______DAT5" localSheetId="0">#REF!</definedName>
    <definedName name="______DAT5" localSheetId="3">#REF!</definedName>
    <definedName name="______DAT5" localSheetId="1">#REF!</definedName>
    <definedName name="______DAT5" localSheetId="2">#REF!</definedName>
    <definedName name="______DAT5">#REF!</definedName>
    <definedName name="______DAT6" localSheetId="0">#REF!</definedName>
    <definedName name="______DAT6" localSheetId="3">#REF!</definedName>
    <definedName name="______DAT6" localSheetId="1">#REF!</definedName>
    <definedName name="______DAT6" localSheetId="2">#REF!</definedName>
    <definedName name="______DAT6">#REF!</definedName>
    <definedName name="______DAT7" localSheetId="0">#REF!</definedName>
    <definedName name="______DAT7" localSheetId="3">#REF!</definedName>
    <definedName name="______DAT7" localSheetId="1">#REF!</definedName>
    <definedName name="______DAT7" localSheetId="2">#REF!</definedName>
    <definedName name="______DAT7">#REF!</definedName>
    <definedName name="______NEW1" localSheetId="0">#REF!</definedName>
    <definedName name="______NEW1" localSheetId="3">#REF!</definedName>
    <definedName name="______NEW1" localSheetId="1">#REF!</definedName>
    <definedName name="______NEW1" localSheetId="2">#REF!</definedName>
    <definedName name="______NEW1">#REF!</definedName>
    <definedName name="______NEW2" localSheetId="0">#REF!</definedName>
    <definedName name="______NEW2" localSheetId="3">#REF!</definedName>
    <definedName name="______NEW2" localSheetId="1">#REF!</definedName>
    <definedName name="______NEW2" localSheetId="2">#REF!</definedName>
    <definedName name="______NEW2">#REF!</definedName>
    <definedName name="______PL1" localSheetId="0">#REF!</definedName>
    <definedName name="______PL1" localSheetId="3">#REF!</definedName>
    <definedName name="______PL1" localSheetId="1">#REF!</definedName>
    <definedName name="______PL1" localSheetId="2">#REF!</definedName>
    <definedName name="______PL1">#REF!</definedName>
    <definedName name="______PL2" localSheetId="0">#REF!</definedName>
    <definedName name="______PL2" localSheetId="3">#REF!</definedName>
    <definedName name="______PL2" localSheetId="1">#REF!</definedName>
    <definedName name="______PL2" localSheetId="2">#REF!</definedName>
    <definedName name="______PL2">#REF!</definedName>
    <definedName name="______SCB1">'[2]SCB 1 - Current'!$F$10</definedName>
    <definedName name="______SCB2">'[2]SCB 2 - Current'!$F$11</definedName>
    <definedName name="_____DAT1" localSheetId="0">#REF!</definedName>
    <definedName name="_____DAT1" localSheetId="3">#REF!</definedName>
    <definedName name="_____DAT1" localSheetId="1">#REF!</definedName>
    <definedName name="_____DAT1" localSheetId="2">#REF!</definedName>
    <definedName name="_____DAT1">#REF!</definedName>
    <definedName name="_____DAT2" localSheetId="0">#REF!</definedName>
    <definedName name="_____DAT2" localSheetId="3">#REF!</definedName>
    <definedName name="_____DAT2" localSheetId="1">#REF!</definedName>
    <definedName name="_____DAT2" localSheetId="2">#REF!</definedName>
    <definedName name="_____DAT2">#REF!</definedName>
    <definedName name="_____DAT3" localSheetId="0">#REF!</definedName>
    <definedName name="_____DAT3" localSheetId="3">#REF!</definedName>
    <definedName name="_____DAT3" localSheetId="1">#REF!</definedName>
    <definedName name="_____DAT3" localSheetId="2">#REF!</definedName>
    <definedName name="_____DAT3">#REF!</definedName>
    <definedName name="_____DAT4" localSheetId="0">#REF!</definedName>
    <definedName name="_____DAT4" localSheetId="3">#REF!</definedName>
    <definedName name="_____DAT4" localSheetId="1">#REF!</definedName>
    <definedName name="_____DAT4" localSheetId="2">#REF!</definedName>
    <definedName name="_____DAT4">#REF!</definedName>
    <definedName name="_____DAT5" localSheetId="0">#REF!</definedName>
    <definedName name="_____DAT5" localSheetId="3">#REF!</definedName>
    <definedName name="_____DAT5" localSheetId="1">#REF!</definedName>
    <definedName name="_____DAT5" localSheetId="2">#REF!</definedName>
    <definedName name="_____DAT5">#REF!</definedName>
    <definedName name="_____DAT6" localSheetId="0">#REF!</definedName>
    <definedName name="_____DAT6" localSheetId="3">#REF!</definedName>
    <definedName name="_____DAT6" localSheetId="1">#REF!</definedName>
    <definedName name="_____DAT6" localSheetId="2">#REF!</definedName>
    <definedName name="_____DAT6">#REF!</definedName>
    <definedName name="_____DAT7" localSheetId="0">#REF!</definedName>
    <definedName name="_____DAT7" localSheetId="3">#REF!</definedName>
    <definedName name="_____DAT7" localSheetId="1">#REF!</definedName>
    <definedName name="_____DAT7" localSheetId="2">#REF!</definedName>
    <definedName name="_____DAT7">#REF!</definedName>
    <definedName name="_____dkk1" localSheetId="0">#REF!</definedName>
    <definedName name="_____dkk1" localSheetId="3">#REF!</definedName>
    <definedName name="_____dkk1" localSheetId="1">#REF!</definedName>
    <definedName name="_____dkk1" localSheetId="2">#REF!</definedName>
    <definedName name="_____dkk1">#REF!</definedName>
    <definedName name="_____dkk2" localSheetId="0">#REF!</definedName>
    <definedName name="_____dkk2" localSheetId="3">#REF!</definedName>
    <definedName name="_____dkk2" localSheetId="1">#REF!</definedName>
    <definedName name="_____dkk2" localSheetId="2">#REF!</definedName>
    <definedName name="_____dkk2">#REF!</definedName>
    <definedName name="_____exp10" localSheetId="0">#REF!</definedName>
    <definedName name="_____exp10" localSheetId="3">#REF!</definedName>
    <definedName name="_____exp10" localSheetId="1">#REF!</definedName>
    <definedName name="_____exp10" localSheetId="2">#REF!</definedName>
    <definedName name="_____exp10">#REF!</definedName>
    <definedName name="_____exp11" localSheetId="0">#REF!</definedName>
    <definedName name="_____exp11" localSheetId="3">#REF!</definedName>
    <definedName name="_____exp11" localSheetId="1">#REF!</definedName>
    <definedName name="_____exp11" localSheetId="2">#REF!</definedName>
    <definedName name="_____exp11">#REF!</definedName>
    <definedName name="_____exp12" localSheetId="0">#REF!</definedName>
    <definedName name="_____exp12" localSheetId="3">#REF!</definedName>
    <definedName name="_____exp12" localSheetId="1">#REF!</definedName>
    <definedName name="_____exp12" localSheetId="2">#REF!</definedName>
    <definedName name="_____exp12">#REF!</definedName>
    <definedName name="_____EXP22" localSheetId="0">#REF!</definedName>
    <definedName name="_____EXP22" localSheetId="3">#REF!</definedName>
    <definedName name="_____EXP22" localSheetId="1">#REF!</definedName>
    <definedName name="_____EXP22" localSheetId="2">#REF!</definedName>
    <definedName name="_____EXP22">#REF!</definedName>
    <definedName name="_____exp5" localSheetId="0">#REF!</definedName>
    <definedName name="_____exp5" localSheetId="3">#REF!</definedName>
    <definedName name="_____exp5" localSheetId="1">#REF!</definedName>
    <definedName name="_____exp5" localSheetId="2">#REF!</definedName>
    <definedName name="_____exp5">#REF!</definedName>
    <definedName name="_____exp7" localSheetId="0">#REF!</definedName>
    <definedName name="_____exp7" localSheetId="3">#REF!</definedName>
    <definedName name="_____exp7" localSheetId="1">#REF!</definedName>
    <definedName name="_____exp7" localSheetId="2">#REF!</definedName>
    <definedName name="_____exp7">#REF!</definedName>
    <definedName name="_____exp8" localSheetId="0">#REF!</definedName>
    <definedName name="_____exp8" localSheetId="3">#REF!</definedName>
    <definedName name="_____exp8" localSheetId="1">#REF!</definedName>
    <definedName name="_____exp8" localSheetId="2">#REF!</definedName>
    <definedName name="_____exp8">#REF!</definedName>
    <definedName name="_____exp9" localSheetId="0">#REF!</definedName>
    <definedName name="_____exp9" localSheetId="3">#REF!</definedName>
    <definedName name="_____exp9" localSheetId="1">#REF!</definedName>
    <definedName name="_____exp9" localSheetId="2">#REF!</definedName>
    <definedName name="_____exp9">#REF!</definedName>
    <definedName name="_____lit1" localSheetId="0">#REF!</definedName>
    <definedName name="_____lit1" localSheetId="3">#REF!</definedName>
    <definedName name="_____lit1" localSheetId="1">#REF!</definedName>
    <definedName name="_____lit1" localSheetId="2">#REF!</definedName>
    <definedName name="_____lit1">#REF!</definedName>
    <definedName name="_____lit2" localSheetId="0">#REF!</definedName>
    <definedName name="_____lit2" localSheetId="3">#REF!</definedName>
    <definedName name="_____lit2" localSheetId="1">#REF!</definedName>
    <definedName name="_____lit2" localSheetId="2">#REF!</definedName>
    <definedName name="_____lit2">#REF!</definedName>
    <definedName name="_____NEW1" localSheetId="0">#REF!</definedName>
    <definedName name="_____NEW1" localSheetId="3">#REF!</definedName>
    <definedName name="_____NEW1" localSheetId="1">#REF!</definedName>
    <definedName name="_____NEW1" localSheetId="2">#REF!</definedName>
    <definedName name="_____NEW1">#REF!</definedName>
    <definedName name="_____NEW2" localSheetId="0">#REF!</definedName>
    <definedName name="_____NEW2" localSheetId="3">#REF!</definedName>
    <definedName name="_____NEW2" localSheetId="1">#REF!</definedName>
    <definedName name="_____NEW2" localSheetId="2">#REF!</definedName>
    <definedName name="_____NEW2">#REF!</definedName>
    <definedName name="_____PL1" localSheetId="0">#REF!</definedName>
    <definedName name="_____PL1" localSheetId="3">#REF!</definedName>
    <definedName name="_____PL1" localSheetId="1">#REF!</definedName>
    <definedName name="_____PL1" localSheetId="2">#REF!</definedName>
    <definedName name="_____PL1">#REF!</definedName>
    <definedName name="_____PL2" localSheetId="0">#REF!</definedName>
    <definedName name="_____PL2" localSheetId="3">#REF!</definedName>
    <definedName name="_____PL2" localSheetId="1">#REF!</definedName>
    <definedName name="_____PL2" localSheetId="2">#REF!</definedName>
    <definedName name="_____PL2">#REF!</definedName>
    <definedName name="_____SCB1">'[2]SCB 1 - Current'!$F$10</definedName>
    <definedName name="_____SCB2">'[2]SCB 2 - Current'!$F$11</definedName>
    <definedName name="_____Us1" localSheetId="0">#REF!</definedName>
    <definedName name="_____Us1" localSheetId="3">#REF!</definedName>
    <definedName name="_____Us1" localSheetId="1">#REF!</definedName>
    <definedName name="_____Us1" localSheetId="2">#REF!</definedName>
    <definedName name="_____Us1">#REF!</definedName>
    <definedName name="_____Us2" localSheetId="0">#REF!</definedName>
    <definedName name="_____Us2" localSheetId="3">#REF!</definedName>
    <definedName name="_____Us2" localSheetId="1">#REF!</definedName>
    <definedName name="_____Us2" localSheetId="2">#REF!</definedName>
    <definedName name="_____Us2">#REF!</definedName>
    <definedName name="____DAT1" localSheetId="0">#REF!</definedName>
    <definedName name="____DAT1" localSheetId="3">#REF!</definedName>
    <definedName name="____DAT1" localSheetId="1">#REF!</definedName>
    <definedName name="____DAT1" localSheetId="2">#REF!</definedName>
    <definedName name="____DAT1">#REF!</definedName>
    <definedName name="____DAT2" localSheetId="0">#REF!</definedName>
    <definedName name="____DAT2" localSheetId="3">#REF!</definedName>
    <definedName name="____DAT2" localSheetId="1">#REF!</definedName>
    <definedName name="____DAT2" localSheetId="2">#REF!</definedName>
    <definedName name="____DAT2">#REF!</definedName>
    <definedName name="____DAT3" localSheetId="0">#REF!</definedName>
    <definedName name="____DAT3" localSheetId="3">#REF!</definedName>
    <definedName name="____DAT3" localSheetId="1">#REF!</definedName>
    <definedName name="____DAT3" localSheetId="2">#REF!</definedName>
    <definedName name="____DAT3">#REF!</definedName>
    <definedName name="____DAT4" localSheetId="0">#REF!</definedName>
    <definedName name="____DAT4" localSheetId="3">#REF!</definedName>
    <definedName name="____DAT4" localSheetId="1">#REF!</definedName>
    <definedName name="____DAT4" localSheetId="2">#REF!</definedName>
    <definedName name="____DAT4">#REF!</definedName>
    <definedName name="____DAT5" localSheetId="0">#REF!</definedName>
    <definedName name="____DAT5" localSheetId="3">#REF!</definedName>
    <definedName name="____DAT5" localSheetId="1">#REF!</definedName>
    <definedName name="____DAT5" localSheetId="2">#REF!</definedName>
    <definedName name="____DAT5">#REF!</definedName>
    <definedName name="____DAT6" localSheetId="0">#REF!</definedName>
    <definedName name="____DAT6" localSheetId="3">#REF!</definedName>
    <definedName name="____DAT6" localSheetId="1">#REF!</definedName>
    <definedName name="____DAT6" localSheetId="2">#REF!</definedName>
    <definedName name="____DAT6">#REF!</definedName>
    <definedName name="____DAT7" localSheetId="0">#REF!</definedName>
    <definedName name="____DAT7" localSheetId="3">#REF!</definedName>
    <definedName name="____DAT7" localSheetId="1">#REF!</definedName>
    <definedName name="____DAT7" localSheetId="2">#REF!</definedName>
    <definedName name="____DAT7">#REF!</definedName>
    <definedName name="____dkk1" localSheetId="0">#REF!</definedName>
    <definedName name="____dkk1" localSheetId="3">#REF!</definedName>
    <definedName name="____dkk1" localSheetId="1">#REF!</definedName>
    <definedName name="____dkk1" localSheetId="2">#REF!</definedName>
    <definedName name="____dkk1">#REF!</definedName>
    <definedName name="____dkk2" localSheetId="0">#REF!</definedName>
    <definedName name="____dkk2" localSheetId="3">#REF!</definedName>
    <definedName name="____dkk2" localSheetId="1">#REF!</definedName>
    <definedName name="____dkk2" localSheetId="2">#REF!</definedName>
    <definedName name="____dkk2">#REF!</definedName>
    <definedName name="____exp10" localSheetId="0">#REF!</definedName>
    <definedName name="____exp10" localSheetId="3">#REF!</definedName>
    <definedName name="____exp10" localSheetId="1">#REF!</definedName>
    <definedName name="____exp10" localSheetId="2">#REF!</definedName>
    <definedName name="____exp10">#REF!</definedName>
    <definedName name="____exp11" localSheetId="0">#REF!</definedName>
    <definedName name="____exp11" localSheetId="3">#REF!</definedName>
    <definedName name="____exp11" localSheetId="1">#REF!</definedName>
    <definedName name="____exp11" localSheetId="2">#REF!</definedName>
    <definedName name="____exp11">#REF!</definedName>
    <definedName name="____exp12" localSheetId="0">#REF!</definedName>
    <definedName name="____exp12" localSheetId="3">#REF!</definedName>
    <definedName name="____exp12" localSheetId="1">#REF!</definedName>
    <definedName name="____exp12" localSheetId="2">#REF!</definedName>
    <definedName name="____exp12">#REF!</definedName>
    <definedName name="____EXP22" localSheetId="0">#REF!</definedName>
    <definedName name="____EXP22" localSheetId="3">#REF!</definedName>
    <definedName name="____EXP22" localSheetId="1">#REF!</definedName>
    <definedName name="____EXP22" localSheetId="2">#REF!</definedName>
    <definedName name="____EXP22">#REF!</definedName>
    <definedName name="____exp5" localSheetId="0">#REF!</definedName>
    <definedName name="____exp5" localSheetId="3">#REF!</definedName>
    <definedName name="____exp5" localSheetId="1">#REF!</definedName>
    <definedName name="____exp5" localSheetId="2">#REF!</definedName>
    <definedName name="____exp5">#REF!</definedName>
    <definedName name="____exp7" localSheetId="0">#REF!</definedName>
    <definedName name="____exp7" localSheetId="3">#REF!</definedName>
    <definedName name="____exp7" localSheetId="1">#REF!</definedName>
    <definedName name="____exp7" localSheetId="2">#REF!</definedName>
    <definedName name="____exp7">#REF!</definedName>
    <definedName name="____exp8" localSheetId="0">#REF!</definedName>
    <definedName name="____exp8" localSheetId="3">#REF!</definedName>
    <definedName name="____exp8" localSheetId="1">#REF!</definedName>
    <definedName name="____exp8" localSheetId="2">#REF!</definedName>
    <definedName name="____exp8">#REF!</definedName>
    <definedName name="____exp9" localSheetId="0">#REF!</definedName>
    <definedName name="____exp9" localSheetId="3">#REF!</definedName>
    <definedName name="____exp9" localSheetId="1">#REF!</definedName>
    <definedName name="____exp9" localSheetId="2">#REF!</definedName>
    <definedName name="____exp9">#REF!</definedName>
    <definedName name="____lit1" localSheetId="0">#REF!</definedName>
    <definedName name="____lit1" localSheetId="3">#REF!</definedName>
    <definedName name="____lit1" localSheetId="1">#REF!</definedName>
    <definedName name="____lit1" localSheetId="2">#REF!</definedName>
    <definedName name="____lit1">#REF!</definedName>
    <definedName name="____lit2" localSheetId="0">#REF!</definedName>
    <definedName name="____lit2" localSheetId="3">#REF!</definedName>
    <definedName name="____lit2" localSheetId="1">#REF!</definedName>
    <definedName name="____lit2" localSheetId="2">#REF!</definedName>
    <definedName name="____lit2">#REF!</definedName>
    <definedName name="____NEW1" localSheetId="0">#REF!</definedName>
    <definedName name="____NEW1" localSheetId="3">#REF!</definedName>
    <definedName name="____NEW1" localSheetId="1">#REF!</definedName>
    <definedName name="____NEW1" localSheetId="2">#REF!</definedName>
    <definedName name="____NEW1">#REF!</definedName>
    <definedName name="____NEW2" localSheetId="0">#REF!</definedName>
    <definedName name="____NEW2" localSheetId="3">#REF!</definedName>
    <definedName name="____NEW2" localSheetId="1">#REF!</definedName>
    <definedName name="____NEW2" localSheetId="2">#REF!</definedName>
    <definedName name="____NEW2">#REF!</definedName>
    <definedName name="____PL1" localSheetId="0">#REF!</definedName>
    <definedName name="____PL1" localSheetId="3">#REF!</definedName>
    <definedName name="____PL1" localSheetId="1">#REF!</definedName>
    <definedName name="____PL1" localSheetId="2">#REF!</definedName>
    <definedName name="____PL1">#REF!</definedName>
    <definedName name="____PL2" localSheetId="0">#REF!</definedName>
    <definedName name="____PL2" localSheetId="3">#REF!</definedName>
    <definedName name="____PL2" localSheetId="1">#REF!</definedName>
    <definedName name="____PL2" localSheetId="2">#REF!</definedName>
    <definedName name="____PL2">#REF!</definedName>
    <definedName name="____SCB1">'[2]SCB 1 - Current'!$F$10</definedName>
    <definedName name="____SCB2">'[2]SCB 2 - Current'!$F$11</definedName>
    <definedName name="____Us1" localSheetId="0">#REF!</definedName>
    <definedName name="____Us1" localSheetId="3">#REF!</definedName>
    <definedName name="____Us1" localSheetId="1">#REF!</definedName>
    <definedName name="____Us1" localSheetId="2">#REF!</definedName>
    <definedName name="____Us1">#REF!</definedName>
    <definedName name="____Us2" localSheetId="0">#REF!</definedName>
    <definedName name="____Us2" localSheetId="3">#REF!</definedName>
    <definedName name="____Us2" localSheetId="1">#REF!</definedName>
    <definedName name="____Us2" localSheetId="2">#REF!</definedName>
    <definedName name="____Us2">#REF!</definedName>
    <definedName name="___DAT1" localSheetId="0">#REF!</definedName>
    <definedName name="___DAT1" localSheetId="3">#REF!</definedName>
    <definedName name="___DAT1" localSheetId="1">#REF!</definedName>
    <definedName name="___DAT1" localSheetId="2">#REF!</definedName>
    <definedName name="___DAT1">#REF!</definedName>
    <definedName name="___DAT2" localSheetId="0">#REF!</definedName>
    <definedName name="___DAT2" localSheetId="3">#REF!</definedName>
    <definedName name="___DAT2" localSheetId="1">#REF!</definedName>
    <definedName name="___DAT2" localSheetId="2">#REF!</definedName>
    <definedName name="___DAT2">#REF!</definedName>
    <definedName name="___DAT3" localSheetId="0">#REF!</definedName>
    <definedName name="___DAT3" localSheetId="3">#REF!</definedName>
    <definedName name="___DAT3" localSheetId="1">#REF!</definedName>
    <definedName name="___DAT3" localSheetId="2">#REF!</definedName>
    <definedName name="___DAT3">#REF!</definedName>
    <definedName name="___DAT4" localSheetId="0">#REF!</definedName>
    <definedName name="___DAT4" localSheetId="3">#REF!</definedName>
    <definedName name="___DAT4" localSheetId="1">#REF!</definedName>
    <definedName name="___DAT4" localSheetId="2">#REF!</definedName>
    <definedName name="___DAT4">#REF!</definedName>
    <definedName name="___DAT5" localSheetId="0">#REF!</definedName>
    <definedName name="___DAT5" localSheetId="3">#REF!</definedName>
    <definedName name="___DAT5" localSheetId="1">#REF!</definedName>
    <definedName name="___DAT5" localSheetId="2">#REF!</definedName>
    <definedName name="___DAT5">#REF!</definedName>
    <definedName name="___DAT6" localSheetId="0">#REF!</definedName>
    <definedName name="___DAT6" localSheetId="3">#REF!</definedName>
    <definedName name="___DAT6" localSheetId="1">#REF!</definedName>
    <definedName name="___DAT6" localSheetId="2">#REF!</definedName>
    <definedName name="___DAT6">#REF!</definedName>
    <definedName name="___DAT7" localSheetId="0">#REF!</definedName>
    <definedName name="___DAT7" localSheetId="3">#REF!</definedName>
    <definedName name="___DAT7" localSheetId="1">#REF!</definedName>
    <definedName name="___DAT7" localSheetId="2">#REF!</definedName>
    <definedName name="___DAT7">#REF!</definedName>
    <definedName name="___dkk1" localSheetId="0">#REF!</definedName>
    <definedName name="___dkk1" localSheetId="3">#REF!</definedName>
    <definedName name="___dkk1" localSheetId="1">#REF!</definedName>
    <definedName name="___dkk1" localSheetId="2">#REF!</definedName>
    <definedName name="___dkk1">#REF!</definedName>
    <definedName name="___dkk2" localSheetId="0">#REF!</definedName>
    <definedName name="___dkk2" localSheetId="3">#REF!</definedName>
    <definedName name="___dkk2" localSheetId="1">#REF!</definedName>
    <definedName name="___dkk2" localSheetId="2">#REF!</definedName>
    <definedName name="___dkk2">#REF!</definedName>
    <definedName name="___exp10" localSheetId="0">#REF!</definedName>
    <definedName name="___exp10" localSheetId="3">#REF!</definedName>
    <definedName name="___exp10" localSheetId="1">#REF!</definedName>
    <definedName name="___exp10" localSheetId="2">#REF!</definedName>
    <definedName name="___exp10">#REF!</definedName>
    <definedName name="___exp11" localSheetId="0">#REF!</definedName>
    <definedName name="___exp11" localSheetId="3">#REF!</definedName>
    <definedName name="___exp11" localSheetId="1">#REF!</definedName>
    <definedName name="___exp11" localSheetId="2">#REF!</definedName>
    <definedName name="___exp11">#REF!</definedName>
    <definedName name="___exp12" localSheetId="0">#REF!</definedName>
    <definedName name="___exp12" localSheetId="3">#REF!</definedName>
    <definedName name="___exp12" localSheetId="1">#REF!</definedName>
    <definedName name="___exp12" localSheetId="2">#REF!</definedName>
    <definedName name="___exp12">#REF!</definedName>
    <definedName name="___EXP22" localSheetId="0">#REF!</definedName>
    <definedName name="___EXP22" localSheetId="3">#REF!</definedName>
    <definedName name="___EXP22" localSheetId="1">#REF!</definedName>
    <definedName name="___EXP22" localSheetId="2">#REF!</definedName>
    <definedName name="___EXP22">#REF!</definedName>
    <definedName name="___exp5" localSheetId="0">#REF!</definedName>
    <definedName name="___exp5" localSheetId="3">#REF!</definedName>
    <definedName name="___exp5" localSheetId="1">#REF!</definedName>
    <definedName name="___exp5" localSheetId="2">#REF!</definedName>
    <definedName name="___exp5">#REF!</definedName>
    <definedName name="___exp7" localSheetId="0">#REF!</definedName>
    <definedName name="___exp7" localSheetId="3">#REF!</definedName>
    <definedName name="___exp7" localSheetId="1">#REF!</definedName>
    <definedName name="___exp7" localSheetId="2">#REF!</definedName>
    <definedName name="___exp7">#REF!</definedName>
    <definedName name="___exp8" localSheetId="0">#REF!</definedName>
    <definedName name="___exp8" localSheetId="3">#REF!</definedName>
    <definedName name="___exp8" localSheetId="1">#REF!</definedName>
    <definedName name="___exp8" localSheetId="2">#REF!</definedName>
    <definedName name="___exp8">#REF!</definedName>
    <definedName name="___exp9" localSheetId="0">#REF!</definedName>
    <definedName name="___exp9" localSheetId="3">#REF!</definedName>
    <definedName name="___exp9" localSheetId="1">#REF!</definedName>
    <definedName name="___exp9" localSheetId="2">#REF!</definedName>
    <definedName name="___exp9">#REF!</definedName>
    <definedName name="___lit1" localSheetId="0">#REF!</definedName>
    <definedName name="___lit1" localSheetId="3">#REF!</definedName>
    <definedName name="___lit1" localSheetId="1">#REF!</definedName>
    <definedName name="___lit1" localSheetId="2">#REF!</definedName>
    <definedName name="___lit1">#REF!</definedName>
    <definedName name="___lit2" localSheetId="0">#REF!</definedName>
    <definedName name="___lit2" localSheetId="3">#REF!</definedName>
    <definedName name="___lit2" localSheetId="1">#REF!</definedName>
    <definedName name="___lit2" localSheetId="2">#REF!</definedName>
    <definedName name="___lit2">#REF!</definedName>
    <definedName name="___NEW1" localSheetId="0">#REF!</definedName>
    <definedName name="___NEW1" localSheetId="3">#REF!</definedName>
    <definedName name="___NEW1" localSheetId="1">#REF!</definedName>
    <definedName name="___NEW1" localSheetId="2">#REF!</definedName>
    <definedName name="___NEW1">#REF!</definedName>
    <definedName name="___NEW2" localSheetId="0">#REF!</definedName>
    <definedName name="___NEW2" localSheetId="3">#REF!</definedName>
    <definedName name="___NEW2" localSheetId="1">#REF!</definedName>
    <definedName name="___NEW2" localSheetId="2">#REF!</definedName>
    <definedName name="___NEW2">#REF!</definedName>
    <definedName name="___PL1" localSheetId="0">#REF!</definedName>
    <definedName name="___PL1" localSheetId="3">#REF!</definedName>
    <definedName name="___PL1" localSheetId="1">#REF!</definedName>
    <definedName name="___PL1" localSheetId="2">#REF!</definedName>
    <definedName name="___PL1">#REF!</definedName>
    <definedName name="___PL2" localSheetId="0">#REF!</definedName>
    <definedName name="___PL2" localSheetId="3">#REF!</definedName>
    <definedName name="___PL2" localSheetId="1">#REF!</definedName>
    <definedName name="___PL2" localSheetId="2">#REF!</definedName>
    <definedName name="___PL2">#REF!</definedName>
    <definedName name="___SCB1">'[2]SCB 1 - Current'!$F$10</definedName>
    <definedName name="___SCB2">'[2]SCB 2 - Current'!$F$11</definedName>
    <definedName name="___Tab1">[3]Expenses!$A$3:$S$808</definedName>
    <definedName name="___Us1" localSheetId="0">#REF!</definedName>
    <definedName name="___Us1" localSheetId="3">#REF!</definedName>
    <definedName name="___Us1" localSheetId="1">#REF!</definedName>
    <definedName name="___Us1" localSheetId="2">#REF!</definedName>
    <definedName name="___Us1">#REF!</definedName>
    <definedName name="___Us2" localSheetId="0">#REF!</definedName>
    <definedName name="___Us2" localSheetId="3">#REF!</definedName>
    <definedName name="___Us2" localSheetId="1">#REF!</definedName>
    <definedName name="___Us2" localSheetId="2">#REF!</definedName>
    <definedName name="___Us2">#REF!</definedName>
    <definedName name="__123Graph_APIS" hidden="1">[4]D!$B$7:$B$18</definedName>
    <definedName name="__123Graph_BPIS" hidden="1">[4]D!$C$7:$C$18</definedName>
    <definedName name="__123Graph_CPIS" hidden="1">[4]D!$D$7:$D$18</definedName>
    <definedName name="__123Graph_DPIS" hidden="1">[4]D!$E$7:$E$18</definedName>
    <definedName name="__123Graph_XPIS" hidden="1">[4]D!$A$7:$A$18</definedName>
    <definedName name="__CHJ1">#REF!</definedName>
    <definedName name="__DAT1" localSheetId="0">#REF!</definedName>
    <definedName name="__DAT1" localSheetId="3">#REF!</definedName>
    <definedName name="__DAT1" localSheetId="1">#REF!</definedName>
    <definedName name="__DAT1" localSheetId="2">#REF!</definedName>
    <definedName name="__DAT1">#REF!</definedName>
    <definedName name="__DAT10" localSheetId="0">#REF!</definedName>
    <definedName name="__DAT10" localSheetId="3">#REF!</definedName>
    <definedName name="__DAT10" localSheetId="1">#REF!</definedName>
    <definedName name="__DAT10" localSheetId="2">#REF!</definedName>
    <definedName name="__DAT10">#REF!</definedName>
    <definedName name="__DAT2" localSheetId="0">#REF!</definedName>
    <definedName name="__DAT2" localSheetId="3">#REF!</definedName>
    <definedName name="__DAT2" localSheetId="1">#REF!</definedName>
    <definedName name="__DAT2" localSheetId="2">#REF!</definedName>
    <definedName name="__DAT2">#REF!</definedName>
    <definedName name="__DAT3" localSheetId="0">#REF!</definedName>
    <definedName name="__DAT3" localSheetId="3">#REF!</definedName>
    <definedName name="__DAT3" localSheetId="1">#REF!</definedName>
    <definedName name="__DAT3" localSheetId="2">#REF!</definedName>
    <definedName name="__DAT3">#REF!</definedName>
    <definedName name="__DAT4" localSheetId="0">#REF!</definedName>
    <definedName name="__DAT4" localSheetId="3">#REF!</definedName>
    <definedName name="__DAT4" localSheetId="1">#REF!</definedName>
    <definedName name="__DAT4" localSheetId="2">#REF!</definedName>
    <definedName name="__DAT4">#REF!</definedName>
    <definedName name="__DAT5" localSheetId="0">#REF!</definedName>
    <definedName name="__DAT5" localSheetId="3">#REF!</definedName>
    <definedName name="__DAT5" localSheetId="1">#REF!</definedName>
    <definedName name="__DAT5" localSheetId="2">#REF!</definedName>
    <definedName name="__DAT5">#REF!</definedName>
    <definedName name="__DAT6" localSheetId="0">#REF!</definedName>
    <definedName name="__DAT6" localSheetId="3">#REF!</definedName>
    <definedName name="__DAT6" localSheetId="1">#REF!</definedName>
    <definedName name="__DAT6" localSheetId="2">#REF!</definedName>
    <definedName name="__DAT6">#REF!</definedName>
    <definedName name="__DAT7" localSheetId="0">#REF!</definedName>
    <definedName name="__DAT7" localSheetId="3">#REF!</definedName>
    <definedName name="__DAT7" localSheetId="1">#REF!</definedName>
    <definedName name="__DAT7" localSheetId="2">#REF!</definedName>
    <definedName name="__DAT7">#REF!</definedName>
    <definedName name="__DAT8" localSheetId="0">#REF!</definedName>
    <definedName name="__DAT8" localSheetId="3">#REF!</definedName>
    <definedName name="__DAT8" localSheetId="1">#REF!</definedName>
    <definedName name="__DAT8" localSheetId="2">#REF!</definedName>
    <definedName name="__DAT8">#REF!</definedName>
    <definedName name="__DAT9" localSheetId="0">#REF!</definedName>
    <definedName name="__DAT9" localSheetId="3">#REF!</definedName>
    <definedName name="__DAT9" localSheetId="1">#REF!</definedName>
    <definedName name="__DAT9" localSheetId="2">#REF!</definedName>
    <definedName name="__DAT9">#REF!</definedName>
    <definedName name="__dkk1" localSheetId="0">#REF!</definedName>
    <definedName name="__dkk1" localSheetId="3">#REF!</definedName>
    <definedName name="__dkk1" localSheetId="1">#REF!</definedName>
    <definedName name="__dkk1" localSheetId="2">#REF!</definedName>
    <definedName name="__dkk1">#REF!</definedName>
    <definedName name="__dkk2" localSheetId="0">#REF!</definedName>
    <definedName name="__dkk2" localSheetId="3">#REF!</definedName>
    <definedName name="__dkk2" localSheetId="1">#REF!</definedName>
    <definedName name="__dkk2" localSheetId="2">#REF!</definedName>
    <definedName name="__dkk2">#REF!</definedName>
    <definedName name="__exp10" localSheetId="0">#REF!</definedName>
    <definedName name="__exp10" localSheetId="3">#REF!</definedName>
    <definedName name="__exp10" localSheetId="1">#REF!</definedName>
    <definedName name="__exp10" localSheetId="2">#REF!</definedName>
    <definedName name="__exp10">#REF!</definedName>
    <definedName name="__exp11" localSheetId="0">#REF!</definedName>
    <definedName name="__exp11" localSheetId="3">#REF!</definedName>
    <definedName name="__exp11" localSheetId="1">#REF!</definedName>
    <definedName name="__exp11" localSheetId="2">#REF!</definedName>
    <definedName name="__exp11">#REF!</definedName>
    <definedName name="__exp12" localSheetId="0">#REF!</definedName>
    <definedName name="__exp12" localSheetId="3">#REF!</definedName>
    <definedName name="__exp12" localSheetId="1">#REF!</definedName>
    <definedName name="__exp12" localSheetId="2">#REF!</definedName>
    <definedName name="__exp12">#REF!</definedName>
    <definedName name="__EXP22" localSheetId="0">#REF!</definedName>
    <definedName name="__EXP22" localSheetId="3">#REF!</definedName>
    <definedName name="__EXP22" localSheetId="1">#REF!</definedName>
    <definedName name="__EXP22" localSheetId="2">#REF!</definedName>
    <definedName name="__EXP22">#REF!</definedName>
    <definedName name="__exp5" localSheetId="0">#REF!</definedName>
    <definedName name="__exp5" localSheetId="3">#REF!</definedName>
    <definedName name="__exp5" localSheetId="1">#REF!</definedName>
    <definedName name="__exp5" localSheetId="2">#REF!</definedName>
    <definedName name="__exp5">#REF!</definedName>
    <definedName name="__exp7" localSheetId="0">#REF!</definedName>
    <definedName name="__exp7" localSheetId="3">#REF!</definedName>
    <definedName name="__exp7" localSheetId="1">#REF!</definedName>
    <definedName name="__exp7" localSheetId="2">#REF!</definedName>
    <definedName name="__exp7">#REF!</definedName>
    <definedName name="__exp8" localSheetId="0">#REF!</definedName>
    <definedName name="__exp8" localSheetId="3">#REF!</definedName>
    <definedName name="__exp8" localSheetId="1">#REF!</definedName>
    <definedName name="__exp8" localSheetId="2">#REF!</definedName>
    <definedName name="__exp8">#REF!</definedName>
    <definedName name="__exp9" localSheetId="0">#REF!</definedName>
    <definedName name="__exp9" localSheetId="3">#REF!</definedName>
    <definedName name="__exp9" localSheetId="1">#REF!</definedName>
    <definedName name="__exp9" localSheetId="2">#REF!</definedName>
    <definedName name="__exp9">#REF!</definedName>
    <definedName name="__f123" localSheetId="0">#REF!</definedName>
    <definedName name="__f123" localSheetId="3">#REF!</definedName>
    <definedName name="__f123" localSheetId="1">#REF!</definedName>
    <definedName name="__f123" localSheetId="2">#REF!</definedName>
    <definedName name="__f123">#REF!</definedName>
    <definedName name="__FXM1">[5]Cover!#REF!</definedName>
    <definedName name="__FXM2">[5]Cover!#REF!</definedName>
    <definedName name="__FXM3">[5]Cover!#REF!</definedName>
    <definedName name="__lit1" localSheetId="0">#REF!</definedName>
    <definedName name="__lit1" localSheetId="3">#REF!</definedName>
    <definedName name="__lit1" localSheetId="1">#REF!</definedName>
    <definedName name="__lit1" localSheetId="2">#REF!</definedName>
    <definedName name="__lit1">#REF!</definedName>
    <definedName name="__lit2" localSheetId="0">#REF!</definedName>
    <definedName name="__lit2" localSheetId="3">#REF!</definedName>
    <definedName name="__lit2" localSheetId="1">#REF!</definedName>
    <definedName name="__lit2" localSheetId="2">#REF!</definedName>
    <definedName name="__lit2">#REF!</definedName>
    <definedName name="__NEW1" localSheetId="0">#REF!</definedName>
    <definedName name="__NEW1" localSheetId="3">#REF!</definedName>
    <definedName name="__NEW1" localSheetId="1">#REF!</definedName>
    <definedName name="__NEW1" localSheetId="2">#REF!</definedName>
    <definedName name="__NEW1">#REF!</definedName>
    <definedName name="__NEW2" localSheetId="0">#REF!</definedName>
    <definedName name="__NEW2" localSheetId="3">#REF!</definedName>
    <definedName name="__NEW2" localSheetId="1">#REF!</definedName>
    <definedName name="__NEW2" localSheetId="2">#REF!</definedName>
    <definedName name="__NEW2">#REF!</definedName>
    <definedName name="__PL1" localSheetId="0">#REF!</definedName>
    <definedName name="__PL1" localSheetId="3">#REF!</definedName>
    <definedName name="__PL1" localSheetId="1">#REF!</definedName>
    <definedName name="__PL1" localSheetId="2">#REF!</definedName>
    <definedName name="__PL1">#REF!</definedName>
    <definedName name="__PL2" localSheetId="0">#REF!</definedName>
    <definedName name="__PL2" localSheetId="3">#REF!</definedName>
    <definedName name="__PL2" localSheetId="1">#REF!</definedName>
    <definedName name="__PL2" localSheetId="2">#REF!</definedName>
    <definedName name="__PL2">#REF!</definedName>
    <definedName name="__pra3">'[6]Seagate _share_in_units'!$H$4:$O$15</definedName>
    <definedName name="__SCB1">'[2]SCB 1 - Current'!$F$10</definedName>
    <definedName name="__SCB2">'[2]SCB 2 - Current'!$F$11</definedName>
    <definedName name="__Tab1">[3]Expenses!$A$3:$S$808</definedName>
    <definedName name="__Us1" localSheetId="0">#REF!</definedName>
    <definedName name="__Us1" localSheetId="3">#REF!</definedName>
    <definedName name="__Us1" localSheetId="1">#REF!</definedName>
    <definedName name="__Us1" localSheetId="2">#REF!</definedName>
    <definedName name="__Us1">#REF!</definedName>
    <definedName name="__Us2" localSheetId="0">#REF!</definedName>
    <definedName name="__Us2" localSheetId="3">#REF!</definedName>
    <definedName name="__Us2" localSheetId="1">#REF!</definedName>
    <definedName name="__Us2" localSheetId="2">#REF!</definedName>
    <definedName name="__Us2">#REF!</definedName>
    <definedName name="_003" localSheetId="2">#REF!</definedName>
    <definedName name="_003">#REF!</definedName>
    <definedName name="_007" localSheetId="2">#REF!</definedName>
    <definedName name="_007">#REF!</definedName>
    <definedName name="_05">'[7]C-6-ss'!$A$7:$Q$4130</definedName>
    <definedName name="_08">'[7]C-6-ss'!$A$7:$Q$4130</definedName>
    <definedName name="_1" localSheetId="0">#REF!</definedName>
    <definedName name="_1" localSheetId="3">#REF!</definedName>
    <definedName name="_1" localSheetId="1">#REF!</definedName>
    <definedName name="_1" localSheetId="2">#REF!</definedName>
    <definedName name="_1">#REF!</definedName>
    <definedName name="_1__123Graph_ATEILM_RKTE" hidden="1">[4]D!$B$27:$B$31</definedName>
    <definedName name="_11" localSheetId="0">#REF!</definedName>
    <definedName name="_11" localSheetId="3">#REF!</definedName>
    <definedName name="_11" localSheetId="1">#REF!</definedName>
    <definedName name="_11" localSheetId="2">#REF!</definedName>
    <definedName name="_11">#REF!</definedName>
    <definedName name="_2" localSheetId="0">#REF!</definedName>
    <definedName name="_2" localSheetId="3">#REF!</definedName>
    <definedName name="_2" localSheetId="1">#REF!</definedName>
    <definedName name="_2" localSheetId="2">#REF!</definedName>
    <definedName name="_2">#REF!</definedName>
    <definedName name="_2__123Graph_ATEILM_RKTE2" hidden="1">[4]D!$B$27:$B$31</definedName>
    <definedName name="_21" localSheetId="0">[8]REPORT!#REF!</definedName>
    <definedName name="_21" localSheetId="3">[8]REPORT!#REF!</definedName>
    <definedName name="_21" localSheetId="1">[8]REPORT!#REF!</definedName>
    <definedName name="_21" localSheetId="2">[8]REPORT!#REF!</definedName>
    <definedName name="_21">[8]REPORT!#REF!</definedName>
    <definedName name="_3" localSheetId="0">#REF!</definedName>
    <definedName name="_3" localSheetId="3">#REF!</definedName>
    <definedName name="_3" localSheetId="1">#REF!</definedName>
    <definedName name="_3" localSheetId="2">#REF!</definedName>
    <definedName name="_3">#REF!</definedName>
    <definedName name="_3__123Graph_XTEILM_RKTE2" hidden="1">[4]D!$A$27:$A$31</definedName>
    <definedName name="_4" localSheetId="0">#REF!</definedName>
    <definedName name="_4" localSheetId="3">#REF!</definedName>
    <definedName name="_4" localSheetId="1">#REF!</definedName>
    <definedName name="_4" localSheetId="2">#REF!</definedName>
    <definedName name="_4">#REF!</definedName>
    <definedName name="_5" localSheetId="0">#REF!</definedName>
    <definedName name="_5" localSheetId="3">#REF!</definedName>
    <definedName name="_5" localSheetId="1">#REF!</definedName>
    <definedName name="_5" localSheetId="2">#REF!</definedName>
    <definedName name="_5">#REF!</definedName>
    <definedName name="_6" localSheetId="0">#REF!</definedName>
    <definedName name="_6" localSheetId="3">#REF!</definedName>
    <definedName name="_6" localSheetId="1">#REF!</definedName>
    <definedName name="_6" localSheetId="2">#REF!</definedName>
    <definedName name="_6">#REF!</definedName>
    <definedName name="_7" localSheetId="0">#REF!</definedName>
    <definedName name="_7" localSheetId="3">#REF!</definedName>
    <definedName name="_7" localSheetId="1">#REF!</definedName>
    <definedName name="_7" localSheetId="2">#REF!</definedName>
    <definedName name="_7">#REF!</definedName>
    <definedName name="_CHJ1" localSheetId="2">#REF!</definedName>
    <definedName name="_CHJ1">#REF!</definedName>
    <definedName name="_DAT1" localSheetId="0">#REF!</definedName>
    <definedName name="_DAT1" localSheetId="3">#REF!</definedName>
    <definedName name="_DAT1" localSheetId="1">#REF!</definedName>
    <definedName name="_DAT1" localSheetId="2">#REF!</definedName>
    <definedName name="_DAT1">#REF!</definedName>
    <definedName name="_DAT10" localSheetId="0">#REF!</definedName>
    <definedName name="_DAT10" localSheetId="3">#REF!</definedName>
    <definedName name="_DAT10" localSheetId="1">#REF!</definedName>
    <definedName name="_DAT10" localSheetId="2">#REF!</definedName>
    <definedName name="_DAT10">#REF!</definedName>
    <definedName name="_DAT2" localSheetId="0">#REF!</definedName>
    <definedName name="_DAT2" localSheetId="3">#REF!</definedName>
    <definedName name="_DAT2" localSheetId="1">#REF!</definedName>
    <definedName name="_DAT2" localSheetId="2">#REF!</definedName>
    <definedName name="_DAT2">#REF!</definedName>
    <definedName name="_DAT3" localSheetId="0">#REF!</definedName>
    <definedName name="_DAT3" localSheetId="3">#REF!</definedName>
    <definedName name="_DAT3" localSheetId="1">#REF!</definedName>
    <definedName name="_DAT3" localSheetId="2">#REF!</definedName>
    <definedName name="_DAT3">#REF!</definedName>
    <definedName name="_DAT4" localSheetId="0">#REF!</definedName>
    <definedName name="_DAT4" localSheetId="3">#REF!</definedName>
    <definedName name="_DAT4" localSheetId="1">#REF!</definedName>
    <definedName name="_DAT4" localSheetId="2">#REF!</definedName>
    <definedName name="_DAT4">#REF!</definedName>
    <definedName name="_DAT5" localSheetId="0">#REF!</definedName>
    <definedName name="_DAT5" localSheetId="3">#REF!</definedName>
    <definedName name="_DAT5" localSheetId="1">#REF!</definedName>
    <definedName name="_DAT5" localSheetId="2">#REF!</definedName>
    <definedName name="_DAT5">#REF!</definedName>
    <definedName name="_DAT6" localSheetId="0">#REF!</definedName>
    <definedName name="_DAT6" localSheetId="3">#REF!</definedName>
    <definedName name="_DAT6" localSheetId="1">#REF!</definedName>
    <definedName name="_DAT6" localSheetId="2">#REF!</definedName>
    <definedName name="_DAT6">#REF!</definedName>
    <definedName name="_DAT7" localSheetId="0">#REF!</definedName>
    <definedName name="_DAT7" localSheetId="3">#REF!</definedName>
    <definedName name="_DAT7" localSheetId="1">#REF!</definedName>
    <definedName name="_DAT7" localSheetId="2">#REF!</definedName>
    <definedName name="_DAT7">#REF!</definedName>
    <definedName name="_DAT8" localSheetId="0">#REF!</definedName>
    <definedName name="_DAT8" localSheetId="3">#REF!</definedName>
    <definedName name="_DAT8" localSheetId="1">#REF!</definedName>
    <definedName name="_DAT8" localSheetId="2">#REF!</definedName>
    <definedName name="_DAT8">#REF!</definedName>
    <definedName name="_DAT9" localSheetId="0">#REF!</definedName>
    <definedName name="_DAT9" localSheetId="3">#REF!</definedName>
    <definedName name="_DAT9" localSheetId="1">#REF!</definedName>
    <definedName name="_DAT9" localSheetId="2">#REF!</definedName>
    <definedName name="_DAT9">#REF!</definedName>
    <definedName name="_dkk1" localSheetId="0">#REF!</definedName>
    <definedName name="_dkk1" localSheetId="3">#REF!</definedName>
    <definedName name="_dkk1" localSheetId="1">#REF!</definedName>
    <definedName name="_dkk1" localSheetId="2">#REF!</definedName>
    <definedName name="_dkk1">#REF!</definedName>
    <definedName name="_dkk2" localSheetId="0">#REF!</definedName>
    <definedName name="_dkk2" localSheetId="3">#REF!</definedName>
    <definedName name="_dkk2" localSheetId="1">#REF!</definedName>
    <definedName name="_dkk2" localSheetId="2">#REF!</definedName>
    <definedName name="_dkk2">#REF!</definedName>
    <definedName name="_exp10" localSheetId="0">#REF!</definedName>
    <definedName name="_exp10" localSheetId="3">#REF!</definedName>
    <definedName name="_exp10" localSheetId="1">#REF!</definedName>
    <definedName name="_exp10" localSheetId="2">#REF!</definedName>
    <definedName name="_exp10">#REF!</definedName>
    <definedName name="_exp11" localSheetId="0">#REF!</definedName>
    <definedName name="_exp11" localSheetId="3">#REF!</definedName>
    <definedName name="_exp11" localSheetId="1">#REF!</definedName>
    <definedName name="_exp11" localSheetId="2">#REF!</definedName>
    <definedName name="_exp11">#REF!</definedName>
    <definedName name="_exp12" localSheetId="0">#REF!</definedName>
    <definedName name="_exp12" localSheetId="3">#REF!</definedName>
    <definedName name="_exp12" localSheetId="1">#REF!</definedName>
    <definedName name="_exp12" localSheetId="2">#REF!</definedName>
    <definedName name="_exp12">#REF!</definedName>
    <definedName name="_EXP22" localSheetId="0">#REF!</definedName>
    <definedName name="_EXP22" localSheetId="3">#REF!</definedName>
    <definedName name="_EXP22" localSheetId="1">#REF!</definedName>
    <definedName name="_EXP22" localSheetId="2">#REF!</definedName>
    <definedName name="_EXP22">#REF!</definedName>
    <definedName name="_exp5" localSheetId="0">#REF!</definedName>
    <definedName name="_exp5" localSheetId="3">#REF!</definedName>
    <definedName name="_exp5" localSheetId="1">#REF!</definedName>
    <definedName name="_exp5" localSheetId="2">#REF!</definedName>
    <definedName name="_exp5">#REF!</definedName>
    <definedName name="_exp7" localSheetId="0">#REF!</definedName>
    <definedName name="_exp7" localSheetId="3">#REF!</definedName>
    <definedName name="_exp7" localSheetId="1">#REF!</definedName>
    <definedName name="_exp7" localSheetId="2">#REF!</definedName>
    <definedName name="_exp7">#REF!</definedName>
    <definedName name="_exp8" localSheetId="0">#REF!</definedName>
    <definedName name="_exp8" localSheetId="3">#REF!</definedName>
    <definedName name="_exp8" localSheetId="1">#REF!</definedName>
    <definedName name="_exp8" localSheetId="2">#REF!</definedName>
    <definedName name="_exp8">#REF!</definedName>
    <definedName name="_exp9" localSheetId="0">#REF!</definedName>
    <definedName name="_exp9" localSheetId="3">#REF!</definedName>
    <definedName name="_exp9" localSheetId="1">#REF!</definedName>
    <definedName name="_exp9" localSheetId="2">#REF!</definedName>
    <definedName name="_exp9">#REF!</definedName>
    <definedName name="_f123" localSheetId="0">#REF!</definedName>
    <definedName name="_f123" localSheetId="3">#REF!</definedName>
    <definedName name="_f123" localSheetId="1">#REF!</definedName>
    <definedName name="_f123" localSheetId="2">#REF!</definedName>
    <definedName name="_f123">#REF!</definedName>
    <definedName name="_Fill" localSheetId="0" hidden="1">#REF!</definedName>
    <definedName name="_Fill" localSheetId="5" hidden="1">#REF!</definedName>
    <definedName name="_Fill" localSheetId="4" hidden="1">#REF!</definedName>
    <definedName name="_Fill" localSheetId="3" hidden="1">#REF!</definedName>
    <definedName name="_Fill" localSheetId="1" hidden="1">#REF!</definedName>
    <definedName name="_Fill" localSheetId="2" hidden="1">#REF!</definedName>
    <definedName name="_Fill" hidden="1">#REF!</definedName>
    <definedName name="_FXM1" localSheetId="2">[5]Cover!#REF!</definedName>
    <definedName name="_FXM1">[5]Cover!#REF!</definedName>
    <definedName name="_FXM2" localSheetId="2">[5]Cover!#REF!</definedName>
    <definedName name="_FXM2">[5]Cover!#REF!</definedName>
    <definedName name="_FXM3" localSheetId="2">[5]Cover!#REF!</definedName>
    <definedName name="_FXM3">[5]Cover!#REF!</definedName>
    <definedName name="_Key1" localSheetId="0" hidden="1">#REF!</definedName>
    <definedName name="_Key1" localSheetId="3" hidden="1">#REF!</definedName>
    <definedName name="_Key1" localSheetId="1" hidden="1">#REF!</definedName>
    <definedName name="_Key1" localSheetId="2" hidden="1">#REF!</definedName>
    <definedName name="_Key1" hidden="1">#REF!</definedName>
    <definedName name="_Key2" localSheetId="2" hidden="1">[9]JAN!#REF!</definedName>
    <definedName name="_Key2" hidden="1">[9]JAN!#REF!</definedName>
    <definedName name="_lit1" localSheetId="0">#REF!</definedName>
    <definedName name="_lit1" localSheetId="3">#REF!</definedName>
    <definedName name="_lit1" localSheetId="1">#REF!</definedName>
    <definedName name="_lit1" localSheetId="2">#REF!</definedName>
    <definedName name="_lit1">#REF!</definedName>
    <definedName name="_lit2" localSheetId="0">#REF!</definedName>
    <definedName name="_lit2" localSheetId="3">#REF!</definedName>
    <definedName name="_lit2" localSheetId="1">#REF!</definedName>
    <definedName name="_lit2" localSheetId="2">#REF!</definedName>
    <definedName name="_lit2">#REF!</definedName>
    <definedName name="_NEW1" localSheetId="0">#REF!</definedName>
    <definedName name="_NEW1" localSheetId="3">#REF!</definedName>
    <definedName name="_NEW1" localSheetId="1">#REF!</definedName>
    <definedName name="_NEW1" localSheetId="2">#REF!</definedName>
    <definedName name="_NEW1">#REF!</definedName>
    <definedName name="_NEW2" localSheetId="0">#REF!</definedName>
    <definedName name="_NEW2" localSheetId="3">#REF!</definedName>
    <definedName name="_NEW2" localSheetId="1">#REF!</definedName>
    <definedName name="_NEW2" localSheetId="2">#REF!</definedName>
    <definedName name="_NEW2">#REF!</definedName>
    <definedName name="_NKH1" localSheetId="2">#REF!</definedName>
    <definedName name="_NKH1">#REF!</definedName>
    <definedName name="_Order1" hidden="1">255</definedName>
    <definedName name="_Order2" hidden="1">255</definedName>
    <definedName name="_Parse_Out" localSheetId="0" hidden="1">[10]total!#REF!</definedName>
    <definedName name="_Parse_Out" localSheetId="3" hidden="1">[10]total!#REF!</definedName>
    <definedName name="_Parse_Out" localSheetId="1" hidden="1">[10]total!#REF!</definedName>
    <definedName name="_Parse_Out" localSheetId="2" hidden="1">[10]total!#REF!</definedName>
    <definedName name="_Parse_Out" hidden="1">[10]total!#REF!</definedName>
    <definedName name="_PL1" localSheetId="0">#REF!</definedName>
    <definedName name="_PL1" localSheetId="3">#REF!</definedName>
    <definedName name="_PL1" localSheetId="1">#REF!</definedName>
    <definedName name="_PL1" localSheetId="2">#REF!</definedName>
    <definedName name="_PL1">#REF!</definedName>
    <definedName name="_PL2" localSheetId="0">#REF!</definedName>
    <definedName name="_PL2" localSheetId="3">#REF!</definedName>
    <definedName name="_PL2" localSheetId="1">#REF!</definedName>
    <definedName name="_PL2" localSheetId="2">#REF!</definedName>
    <definedName name="_PL2">#REF!</definedName>
    <definedName name="_pra3">'[11]Seagate _share_in_units'!$H$4:$O$15</definedName>
    <definedName name="_Regression_Int" hidden="1">1</definedName>
    <definedName name="_SCB1">'[2]SCB 1 - Current'!$F$10</definedName>
    <definedName name="_SCB2">'[2]SCB 2 - Current'!$F$11</definedName>
    <definedName name="_Sort" localSheetId="2" hidden="1">[9]JAN!#REF!</definedName>
    <definedName name="_Sort" hidden="1">[9]JAN!#REF!</definedName>
    <definedName name="_Tab1">[3]Expenses!$A$3:$S$808</definedName>
    <definedName name="_Us1" localSheetId="0">#REF!</definedName>
    <definedName name="_Us1" localSheetId="3">#REF!</definedName>
    <definedName name="_Us1" localSheetId="1">#REF!</definedName>
    <definedName name="_Us1" localSheetId="2">#REF!</definedName>
    <definedName name="_Us1">#REF!</definedName>
    <definedName name="_Us2" localSheetId="0">#REF!</definedName>
    <definedName name="_Us2" localSheetId="3">#REF!</definedName>
    <definedName name="_Us2" localSheetId="1">#REF!</definedName>
    <definedName name="_Us2" localSheetId="2">#REF!</definedName>
    <definedName name="_Us2">#REF!</definedName>
    <definedName name="_Z">#N/A</definedName>
    <definedName name="_月止12月铸造主材" localSheetId="2">#REF!</definedName>
    <definedName name="_月止12月铸造主材">#REF!</definedName>
    <definedName name="_止12月加工主材" localSheetId="2">#REF!</definedName>
    <definedName name="_止12月加工主材">#REF!</definedName>
    <definedName name="_止12月铸造辅材" localSheetId="2">#REF!</definedName>
    <definedName name="_止12月铸造辅材">#REF!</definedName>
    <definedName name="a">[12]Defer_ร่วม!$B$5:$Z$49</definedName>
    <definedName name="a064t" localSheetId="0">'[13]10'!#REF!</definedName>
    <definedName name="a064t" localSheetId="3">'[13]10'!#REF!</definedName>
    <definedName name="a064t" localSheetId="1">'[13]10'!#REF!</definedName>
    <definedName name="a064t" localSheetId="2">'[13]10'!#REF!</definedName>
    <definedName name="a064t">'[13]10'!#REF!</definedName>
    <definedName name="aa" localSheetId="0" hidden="1">[14]คีย์ข้อมูลรายละเอียดต่างๆ!#REF!</definedName>
    <definedName name="aa" localSheetId="3" hidden="1">[14]คีย์ข้อมูลรายละเอียดต่างๆ!#REF!</definedName>
    <definedName name="aa" localSheetId="1" hidden="1">[14]คีย์ข้อมูลรายละเอียดต่างๆ!#REF!</definedName>
    <definedName name="aa" localSheetId="2" hidden="1">[14]คีย์ข้อมูลรายละเอียดต่างๆ!#REF!</definedName>
    <definedName name="aa" hidden="1">[14]คีย์ข้อมูลรายละเอียดต่างๆ!#REF!</definedName>
    <definedName name="aaa">[15]Master!$A$3:$Q$540</definedName>
    <definedName name="AB">[16]STart!$L$7:$L$1300</definedName>
    <definedName name="abc" localSheetId="0">#REF!</definedName>
    <definedName name="abc" localSheetId="3">#REF!</definedName>
    <definedName name="abc" localSheetId="1">#REF!</definedName>
    <definedName name="abc" localSheetId="2">#REF!</definedName>
    <definedName name="abc">#REF!</definedName>
    <definedName name="Account_Sets" localSheetId="0">#REF!</definedName>
    <definedName name="Account_Sets" localSheetId="3">#REF!</definedName>
    <definedName name="Account_Sets" localSheetId="1">#REF!</definedName>
    <definedName name="Account_Sets" localSheetId="2">#REF!</definedName>
    <definedName name="Account_Sets">#REF!</definedName>
    <definedName name="ACTUALCURRENT">#N/A</definedName>
    <definedName name="ACTUALTODATE">#N/A</definedName>
    <definedName name="ADD" localSheetId="0">#REF!</definedName>
    <definedName name="ADD" localSheetId="3">#REF!</definedName>
    <definedName name="ADD" localSheetId="1">#REF!</definedName>
    <definedName name="ADD" localSheetId="2">#REF!</definedName>
    <definedName name="ADD">#REF!</definedName>
    <definedName name="adj" localSheetId="0">#REF!</definedName>
    <definedName name="adj" localSheetId="3">#REF!</definedName>
    <definedName name="adj" localSheetId="1">#REF!</definedName>
    <definedName name="adj" localSheetId="2">#REF!</definedName>
    <definedName name="adj">#REF!</definedName>
    <definedName name="adj_eqty" localSheetId="0">#REF!</definedName>
    <definedName name="adj_eqty" localSheetId="3">#REF!</definedName>
    <definedName name="adj_eqty" localSheetId="1">#REF!</definedName>
    <definedName name="adj_eqty" localSheetId="2">#REF!</definedName>
    <definedName name="adj_eqty">#REF!</definedName>
    <definedName name="AdjMnth" localSheetId="2">#REF!</definedName>
    <definedName name="AdjMnth">#REF!</definedName>
    <definedName name="Adjustment" localSheetId="0">#REF!</definedName>
    <definedName name="Adjustment" localSheetId="3">#REF!</definedName>
    <definedName name="Adjustment" localSheetId="1">#REF!</definedName>
    <definedName name="Adjustment" localSheetId="2">#REF!</definedName>
    <definedName name="Adjustment">#REF!</definedName>
    <definedName name="AdjYr1" localSheetId="2">#REF!</definedName>
    <definedName name="AdjYr1">#REF!</definedName>
    <definedName name="AdjYr2" localSheetId="2">#REF!</definedName>
    <definedName name="AdjYr2">#REF!</definedName>
    <definedName name="AdjYr3" localSheetId="2">#REF!</definedName>
    <definedName name="AdjYr3">#REF!</definedName>
    <definedName name="ADM">#N/A</definedName>
    <definedName name="AI" localSheetId="0">#REF!</definedName>
    <definedName name="AI" localSheetId="3">#REF!</definedName>
    <definedName name="AI" localSheetId="1">#REF!</definedName>
    <definedName name="AI" localSheetId="2">#REF!</definedName>
    <definedName name="AI">#REF!</definedName>
    <definedName name="allowance" localSheetId="0">#REF!</definedName>
    <definedName name="allowance" localSheetId="3">#REF!</definedName>
    <definedName name="allowance" localSheetId="1">#REF!</definedName>
    <definedName name="allowance" localSheetId="2">#REF!</definedName>
    <definedName name="allowance">#REF!</definedName>
    <definedName name="AMOUNT" localSheetId="0">'[13]10'!#REF!</definedName>
    <definedName name="AMOUNT" localSheetId="3">'[13]10'!#REF!</definedName>
    <definedName name="AMOUNT" localSheetId="1">'[13]10'!#REF!</definedName>
    <definedName name="AMOUNT" localSheetId="2">'[13]10'!#REF!</definedName>
    <definedName name="AMOUNT">'[13]10'!#REF!</definedName>
    <definedName name="amounts" localSheetId="0">#REF!</definedName>
    <definedName name="amounts" localSheetId="3">#REF!</definedName>
    <definedName name="amounts" localSheetId="1">#REF!</definedName>
    <definedName name="amounts" localSheetId="2">#REF!</definedName>
    <definedName name="amounts">#REF!</definedName>
    <definedName name="amout" localSheetId="0">'[13]10'!#REF!</definedName>
    <definedName name="amout" localSheetId="3">'[13]10'!#REF!</definedName>
    <definedName name="amout" localSheetId="1">'[13]10'!#REF!</definedName>
    <definedName name="amout" localSheetId="2">'[13]10'!#REF!</definedName>
    <definedName name="amout">'[13]10'!#REF!</definedName>
    <definedName name="ann">#REF!</definedName>
    <definedName name="aoe" localSheetId="0" hidden="1">{"'Model'!$A$1:$N$53"}</definedName>
    <definedName name="aoe" localSheetId="5" hidden="1">{"'Model'!$A$1:$N$53"}</definedName>
    <definedName name="aoe" localSheetId="4" hidden="1">{"'Model'!$A$1:$N$53"}</definedName>
    <definedName name="aoe" localSheetId="3" hidden="1">{"'Model'!$A$1:$N$53"}</definedName>
    <definedName name="aoe" localSheetId="1" hidden="1">{"'Model'!$A$1:$N$53"}</definedName>
    <definedName name="aoe" localSheetId="2" hidden="1">{"'Model'!$A$1:$N$53"}</definedName>
    <definedName name="aoe" hidden="1">{"'Model'!$A$1:$N$53"}</definedName>
    <definedName name="Apr" localSheetId="0">#REF!</definedName>
    <definedName name="Apr" localSheetId="3">#REF!</definedName>
    <definedName name="Apr" localSheetId="1">#REF!</definedName>
    <definedName name="Apr" localSheetId="2">#REF!</definedName>
    <definedName name="Apr">#REF!</definedName>
    <definedName name="April" localSheetId="2">#REF!</definedName>
    <definedName name="April">#REF!</definedName>
    <definedName name="as" localSheetId="0" hidden="1">{"'Model'!$A$1:$N$53"}</definedName>
    <definedName name="as" localSheetId="5" hidden="1">{"'Model'!$A$1:$N$53"}</definedName>
    <definedName name="as" localSheetId="4" hidden="1">{"'Model'!$A$1:$N$53"}</definedName>
    <definedName name="as" localSheetId="3" hidden="1">{"'Model'!$A$1:$N$53"}</definedName>
    <definedName name="as" localSheetId="1" hidden="1">{"'Model'!$A$1:$N$53"}</definedName>
    <definedName name="as" localSheetId="2" hidden="1">{"'Model'!$A$1:$N$53"}</definedName>
    <definedName name="as" hidden="1">{"'Model'!$A$1:$N$53"}</definedName>
    <definedName name="AS2DocOpenMode" hidden="1">"AS2DocumentEdit"</definedName>
    <definedName name="asdfe" localSheetId="0" hidden="1">{"'Model'!$A$1:$N$53"}</definedName>
    <definedName name="asdfe" localSheetId="5" hidden="1">{"'Model'!$A$1:$N$53"}</definedName>
    <definedName name="asdfe" localSheetId="4" hidden="1">{"'Model'!$A$1:$N$53"}</definedName>
    <definedName name="asdfe" localSheetId="3" hidden="1">{"'Model'!$A$1:$N$53"}</definedName>
    <definedName name="asdfe" localSheetId="1" hidden="1">{"'Model'!$A$1:$N$53"}</definedName>
    <definedName name="asdfe" localSheetId="2" hidden="1">{"'Model'!$A$1:$N$53"}</definedName>
    <definedName name="asdfe" hidden="1">{"'Model'!$A$1:$N$53"}</definedName>
    <definedName name="Asset" localSheetId="0">#REF!</definedName>
    <definedName name="Asset" localSheetId="3">#REF!</definedName>
    <definedName name="Asset" localSheetId="1">#REF!</definedName>
    <definedName name="Asset" localSheetId="2">#REF!</definedName>
    <definedName name="Asset">#REF!</definedName>
    <definedName name="asso_1">[12]Defer_ร่วม!$B$5:$Z$49</definedName>
    <definedName name="asso_2">[12]Defer_ร่วม!$B$52:$V$92</definedName>
    <definedName name="Asstes" localSheetId="0">#REF!</definedName>
    <definedName name="Asstes" localSheetId="3">#REF!</definedName>
    <definedName name="Asstes" localSheetId="1">#REF!</definedName>
    <definedName name="Asstes" localSheetId="2">#REF!</definedName>
    <definedName name="Asstes">#REF!</definedName>
    <definedName name="Aug" localSheetId="0">#REF!</definedName>
    <definedName name="Aug" localSheetId="3">#REF!</definedName>
    <definedName name="Aug" localSheetId="1">#REF!</definedName>
    <definedName name="Aug" localSheetId="2">#REF!</definedName>
    <definedName name="Aug">#REF!</definedName>
    <definedName name="August" localSheetId="2">#REF!</definedName>
    <definedName name="August">#REF!</definedName>
    <definedName name="B" localSheetId="0">#REF!</definedName>
    <definedName name="B" localSheetId="3">#REF!</definedName>
    <definedName name="B" localSheetId="1">#REF!</definedName>
    <definedName name="B" localSheetId="2">#REF!</definedName>
    <definedName name="B">#REF!</definedName>
    <definedName name="B_YearToDate" localSheetId="2">#REF!</definedName>
    <definedName name="B_YearToDate">#REF!</definedName>
    <definedName name="B1.1" localSheetId="0" hidden="1">#REF!</definedName>
    <definedName name="B1.1" localSheetId="5" hidden="1">#REF!</definedName>
    <definedName name="B1.1" localSheetId="4" hidden="1">#REF!</definedName>
    <definedName name="B1.1" localSheetId="3" hidden="1">#REF!</definedName>
    <definedName name="B1.1" localSheetId="1" hidden="1">#REF!</definedName>
    <definedName name="B1.1" localSheetId="2" hidden="1">#REF!</definedName>
    <definedName name="B1.1" hidden="1">#REF!</definedName>
    <definedName name="BA">[16]STart!$W$7:$W$1300</definedName>
    <definedName name="BB">[16]STart!$X$7:$X$1300</definedName>
    <definedName name="BBL" localSheetId="0">'[17]ADJ - RATE'!#REF!</definedName>
    <definedName name="BBL" localSheetId="3">'[17]ADJ - RATE'!#REF!</definedName>
    <definedName name="BBL" localSheetId="1">'[17]ADJ - RATE'!#REF!</definedName>
    <definedName name="BBL" localSheetId="2">'[17]ADJ - RATE'!#REF!</definedName>
    <definedName name="BBL">'[17]ADJ - RATE'!#REF!</definedName>
    <definedName name="beau" localSheetId="0" hidden="1">{"'Model'!$A$1:$N$53"}</definedName>
    <definedName name="beau" localSheetId="5" hidden="1">{"'Model'!$A$1:$N$53"}</definedName>
    <definedName name="beau" localSheetId="4" hidden="1">{"'Model'!$A$1:$N$53"}</definedName>
    <definedName name="beau" localSheetId="3" hidden="1">{"'Model'!$A$1:$N$53"}</definedName>
    <definedName name="beau" localSheetId="1" hidden="1">{"'Model'!$A$1:$N$53"}</definedName>
    <definedName name="beau" localSheetId="2" hidden="1">{"'Model'!$A$1:$N$53"}</definedName>
    <definedName name="beau" hidden="1">{"'Model'!$A$1:$N$53"}</definedName>
    <definedName name="brec0396" localSheetId="2">[18]jun94!#REF!</definedName>
    <definedName name="brec0396">[18]jun94!#REF!</definedName>
    <definedName name="BS" localSheetId="0">[19]CPF_Eqty!#REF!</definedName>
    <definedName name="BS" localSheetId="3">[19]CPF_Eqty!#REF!</definedName>
    <definedName name="BS" localSheetId="1">[19]CPF_Eqty!#REF!</definedName>
    <definedName name="BS" localSheetId="2">[19]CPF_Eqty!#REF!</definedName>
    <definedName name="BS">[19]CPF_Eqty!#REF!</definedName>
    <definedName name="BS_06" localSheetId="2">#REF!</definedName>
    <definedName name="BS_06">#REF!</definedName>
    <definedName name="bs_1" localSheetId="0">#REF!</definedName>
    <definedName name="bs_1" localSheetId="3">#REF!</definedName>
    <definedName name="bs_1" localSheetId="1">#REF!</definedName>
    <definedName name="bs_1" localSheetId="2">#REF!</definedName>
    <definedName name="bs_1">#REF!</definedName>
    <definedName name="bs_1eq" localSheetId="0">#REF!</definedName>
    <definedName name="bs_1eq" localSheetId="3">#REF!</definedName>
    <definedName name="bs_1eq" localSheetId="1">#REF!</definedName>
    <definedName name="bs_1eq" localSheetId="2">#REF!</definedName>
    <definedName name="bs_1eq">#REF!</definedName>
    <definedName name="bs_2" localSheetId="0">#REF!</definedName>
    <definedName name="bs_2" localSheetId="3">#REF!</definedName>
    <definedName name="bs_2" localSheetId="1">#REF!</definedName>
    <definedName name="bs_2" localSheetId="2">#REF!</definedName>
    <definedName name="bs_2">#REF!</definedName>
    <definedName name="bs_2eq" localSheetId="0">#REF!</definedName>
    <definedName name="bs_2eq" localSheetId="3">#REF!</definedName>
    <definedName name="bs_2eq" localSheetId="1">#REF!</definedName>
    <definedName name="bs_2eq" localSheetId="2">#REF!</definedName>
    <definedName name="bs_2eq">#REF!</definedName>
    <definedName name="bs_3" localSheetId="0">#REF!</definedName>
    <definedName name="bs_3" localSheetId="3">#REF!</definedName>
    <definedName name="bs_3" localSheetId="1">#REF!</definedName>
    <definedName name="bs_3" localSheetId="2">#REF!</definedName>
    <definedName name="bs_3">#REF!</definedName>
    <definedName name="bs_4" localSheetId="0">#REF!</definedName>
    <definedName name="bs_4" localSheetId="3">#REF!</definedName>
    <definedName name="bs_4" localSheetId="1">#REF!</definedName>
    <definedName name="bs_4" localSheetId="2">#REF!</definedName>
    <definedName name="bs_4">#REF!</definedName>
    <definedName name="BS_PL" localSheetId="0">#REF!</definedName>
    <definedName name="BS_PL" localSheetId="3">#REF!</definedName>
    <definedName name="BS_PL" localSheetId="1">#REF!</definedName>
    <definedName name="BS_PL" localSheetId="2">#REF!</definedName>
    <definedName name="BS_PL">#REF!</definedName>
    <definedName name="BSsheet" localSheetId="0">#REF!</definedName>
    <definedName name="BSsheet" localSheetId="3">#REF!</definedName>
    <definedName name="BSsheet" localSheetId="1">#REF!</definedName>
    <definedName name="BSsheet" localSheetId="2">#REF!</definedName>
    <definedName name="BSsheet">#REF!</definedName>
    <definedName name="BUDGETCURRENT">#N/A</definedName>
    <definedName name="BUDGETTODATE">#N/A</definedName>
    <definedName name="Built" localSheetId="2">#REF!</definedName>
    <definedName name="Built">#REF!</definedName>
    <definedName name="Built_0" localSheetId="2">#REF!</definedName>
    <definedName name="Built_0">#REF!</definedName>
    <definedName name="BuiltIn_Print_Area" localSheetId="0">#REF!</definedName>
    <definedName name="BuiltIn_Print_Area" localSheetId="3">#REF!</definedName>
    <definedName name="BuiltIn_Print_Area" localSheetId="1">#REF!</definedName>
    <definedName name="BuiltIn_Print_Area" localSheetId="2">#REF!</definedName>
    <definedName name="BuiltIn_Print_Area">#REF!</definedName>
    <definedName name="BuiltIn_Print_Area___0" localSheetId="0">#REF!</definedName>
    <definedName name="BuiltIn_Print_Area___0" localSheetId="3">#REF!</definedName>
    <definedName name="BuiltIn_Print_Area___0" localSheetId="1">#REF!</definedName>
    <definedName name="BuiltIn_Print_Area___0" localSheetId="2">#REF!</definedName>
    <definedName name="BuiltIn_Print_Area___0">#REF!</definedName>
    <definedName name="BuiltIn_Print_Area___0___0" localSheetId="0">#REF!</definedName>
    <definedName name="BuiltIn_Print_Area___0___0" localSheetId="3">#REF!</definedName>
    <definedName name="BuiltIn_Print_Area___0___0" localSheetId="1">#REF!</definedName>
    <definedName name="BuiltIn_Print_Area___0___0" localSheetId="2">#REF!</definedName>
    <definedName name="BuiltIn_Print_Area___0___0">#REF!</definedName>
    <definedName name="BuiltIn_Print_Area___0___0___0" localSheetId="0">#REF!</definedName>
    <definedName name="BuiltIn_Print_Area___0___0___0" localSheetId="3">#REF!</definedName>
    <definedName name="BuiltIn_Print_Area___0___0___0" localSheetId="1">#REF!</definedName>
    <definedName name="BuiltIn_Print_Area___0___0___0" localSheetId="2">#REF!</definedName>
    <definedName name="BuiltIn_Print_Area___0___0___0">#REF!</definedName>
    <definedName name="BuiltIn_Print_Area___0___0___0___0" localSheetId="0">#REF!</definedName>
    <definedName name="BuiltIn_Print_Area___0___0___0___0" localSheetId="3">#REF!</definedName>
    <definedName name="BuiltIn_Print_Area___0___0___0___0" localSheetId="1">#REF!</definedName>
    <definedName name="BuiltIn_Print_Area___0___0___0___0" localSheetId="2">#REF!</definedName>
    <definedName name="BuiltIn_Print_Area___0___0___0___0">#REF!</definedName>
    <definedName name="BuiltIn_Print_Area___0___0___0___0___0" localSheetId="0">#REF!</definedName>
    <definedName name="BuiltIn_Print_Area___0___0___0___0___0" localSheetId="3">#REF!</definedName>
    <definedName name="BuiltIn_Print_Area___0___0___0___0___0" localSheetId="1">#REF!</definedName>
    <definedName name="BuiltIn_Print_Area___0___0___0___0___0" localSheetId="2">#REF!</definedName>
    <definedName name="BuiltIn_Print_Area___0___0___0___0___0">#REF!</definedName>
    <definedName name="BuiltIn_Print_Area___0___0_1" localSheetId="0">#REF!</definedName>
    <definedName name="BuiltIn_Print_Area___0___0_1" localSheetId="3">#REF!</definedName>
    <definedName name="BuiltIn_Print_Area___0___0_1" localSheetId="1">#REF!</definedName>
    <definedName name="BuiltIn_Print_Area___0___0_1" localSheetId="2">#REF!</definedName>
    <definedName name="BuiltIn_Print_Area___0___0_1">#REF!</definedName>
    <definedName name="C_YearToDate" localSheetId="2">#REF!</definedName>
    <definedName name="C_YearToDate">#REF!</definedName>
    <definedName name="CCCC" localSheetId="2">#REF!</definedName>
    <definedName name="CCCC">#REF!</definedName>
    <definedName name="chj" localSheetId="2">#REF!</definedName>
    <definedName name="chj">#REF!</definedName>
    <definedName name="CO">[16]STart!$B$7:$B$1300</definedName>
    <definedName name="Companies" localSheetId="2">#REF!</definedName>
    <definedName name="Companies">#REF!</definedName>
    <definedName name="CompanyName" localSheetId="2">#REF!</definedName>
    <definedName name="CompanyName">#REF!</definedName>
    <definedName name="Comparision">[5]Comparison!$A$1:$IV$3,[5]Comparison!$A$1:$B$65536</definedName>
    <definedName name="cost" localSheetId="0">#REF!</definedName>
    <definedName name="cost" localSheetId="3">#REF!</definedName>
    <definedName name="cost" localSheetId="1">#REF!</definedName>
    <definedName name="cost" localSheetId="2">#REF!</definedName>
    <definedName name="cost">#REF!</definedName>
    <definedName name="Cover" localSheetId="0">#REF!</definedName>
    <definedName name="Cover" localSheetId="3">#REF!</definedName>
    <definedName name="Cover" localSheetId="1">#REF!</definedName>
    <definedName name="Cover" localSheetId="2">#REF!</definedName>
    <definedName name="Cover">#REF!</definedName>
    <definedName name="CoyIndx" localSheetId="2">#REF!</definedName>
    <definedName name="CoyIndx">#REF!</definedName>
    <definedName name="CREDIT">#N/A</definedName>
    <definedName name="_xlnm.Criteria" localSheetId="0">#REF!</definedName>
    <definedName name="_xlnm.Criteria" localSheetId="3">#REF!</definedName>
    <definedName name="_xlnm.Criteria" localSheetId="1">#REF!</definedName>
    <definedName name="_xlnm.Criteria" localSheetId="2">#REF!</definedName>
    <definedName name="_xlnm.Criteria">#REF!</definedName>
    <definedName name="Crncy">[20]Setup!$E$7</definedName>
    <definedName name="Currencies" localSheetId="2">#REF!</definedName>
    <definedName name="Currencies">#REF!</definedName>
    <definedName name="CurrencyIndx">[21]Setup!$E$10</definedName>
    <definedName name="Current" localSheetId="0">#REF!</definedName>
    <definedName name="Current" localSheetId="3">#REF!</definedName>
    <definedName name="Current" localSheetId="1">#REF!</definedName>
    <definedName name="Current" localSheetId="2">#REF!</definedName>
    <definedName name="Current">#REF!</definedName>
    <definedName name="d" localSheetId="0">#REF!</definedName>
    <definedName name="d" localSheetId="3">#REF!</definedName>
    <definedName name="d" localSheetId="1">#REF!</definedName>
    <definedName name="d" localSheetId="2">#REF!</definedName>
    <definedName name="d">#REF!</definedName>
    <definedName name="dahsing" localSheetId="0">'[22]LC _ TR Listing'!#REF!</definedName>
    <definedName name="dahsing" localSheetId="3">'[22]LC _ TR Listing'!#REF!</definedName>
    <definedName name="dahsing" localSheetId="1">'[22]LC _ TR Listing'!#REF!</definedName>
    <definedName name="dahsing" localSheetId="2">'[22]LC _ TR Listing'!#REF!</definedName>
    <definedName name="dahsing">'[22]LC _ TR Listing'!#REF!</definedName>
    <definedName name="daiwa" localSheetId="0">'[22]LC _ TR Listing'!#REF!</definedName>
    <definedName name="daiwa" localSheetId="3">'[22]LC _ TR Listing'!#REF!</definedName>
    <definedName name="daiwa" localSheetId="1">'[22]LC _ TR Listing'!#REF!</definedName>
    <definedName name="daiwa" localSheetId="2">'[22]LC _ TR Listing'!#REF!</definedName>
    <definedName name="daiwa">'[22]LC _ TR Listing'!#REF!</definedName>
    <definedName name="DATA" localSheetId="0">#REF!</definedName>
    <definedName name="DATA" localSheetId="3">#REF!</definedName>
    <definedName name="DATA" localSheetId="1">#REF!</definedName>
    <definedName name="DATA" localSheetId="2">#REF!</definedName>
    <definedName name="DATA">#REF!</definedName>
    <definedName name="_xlnm.Database" localSheetId="0">#REF!</definedName>
    <definedName name="_xlnm.Database" localSheetId="3">#REF!</definedName>
    <definedName name="_xlnm.Database" localSheetId="1">#REF!</definedName>
    <definedName name="_xlnm.Database" localSheetId="2">#REF!</definedName>
    <definedName name="_xlnm.Database">#REF!</definedName>
    <definedName name="date">[23]ตั๋วเงินรับ!$F$1</definedName>
    <definedName name="ddad" localSheetId="0">#REF!</definedName>
    <definedName name="ddad" localSheetId="3">#REF!</definedName>
    <definedName name="ddad" localSheetId="1">#REF!</definedName>
    <definedName name="ddad" localSheetId="2">#REF!</definedName>
    <definedName name="ddad">#REF!</definedName>
    <definedName name="ddd" localSheetId="0" hidden="1">{"'Model'!$A$1:$N$53"}</definedName>
    <definedName name="ddd" localSheetId="5" hidden="1">{"'Model'!$A$1:$N$53"}</definedName>
    <definedName name="ddd" localSheetId="4" hidden="1">{"'Model'!$A$1:$N$53"}</definedName>
    <definedName name="ddd" localSheetId="3" hidden="1">{"'Model'!$A$1:$N$53"}</definedName>
    <definedName name="ddd" localSheetId="1" hidden="1">{"'Model'!$A$1:$N$53"}</definedName>
    <definedName name="ddd" localSheetId="2" hidden="1">{"'Model'!$A$1:$N$53"}</definedName>
    <definedName name="ddd" hidden="1">{"'Model'!$A$1:$N$53"}</definedName>
    <definedName name="DEBT">#N/A</definedName>
    <definedName name="Dec" localSheetId="0">#REF!</definedName>
    <definedName name="Dec" localSheetId="3">#REF!</definedName>
    <definedName name="Dec" localSheetId="1">#REF!</definedName>
    <definedName name="Dec" localSheetId="2">#REF!</definedName>
    <definedName name="Dec">#REF!</definedName>
    <definedName name="DKK">'[24]ADJ - RATE'!$B$4</definedName>
    <definedName name="doit" localSheetId="0">#REF!</definedName>
    <definedName name="doit" localSheetId="3">#REF!</definedName>
    <definedName name="doit" localSheetId="1">#REF!</definedName>
    <definedName name="doit" localSheetId="2">#REF!</definedName>
    <definedName name="doit">#REF!</definedName>
    <definedName name="e" localSheetId="0">#REF!</definedName>
    <definedName name="e" localSheetId="3">#REF!</definedName>
    <definedName name="e" localSheetId="1">#REF!</definedName>
    <definedName name="e" localSheetId="2">#REF!</definedName>
    <definedName name="e">#REF!</definedName>
    <definedName name="ECR">#N/A</definedName>
    <definedName name="eeee" localSheetId="0" hidden="1">{"'Model'!$A$1:$N$53"}</definedName>
    <definedName name="eeee" localSheetId="5" hidden="1">{"'Model'!$A$1:$N$53"}</definedName>
    <definedName name="eeee" localSheetId="4" hidden="1">{"'Model'!$A$1:$N$53"}</definedName>
    <definedName name="eeee" localSheetId="3" hidden="1">{"'Model'!$A$1:$N$53"}</definedName>
    <definedName name="eeee" localSheetId="1" hidden="1">{"'Model'!$A$1:$N$53"}</definedName>
    <definedName name="eeee" localSheetId="2" hidden="1">{"'Model'!$A$1:$N$53"}</definedName>
    <definedName name="eeee" hidden="1">{"'Model'!$A$1:$N$53"}</definedName>
    <definedName name="eqty_total" localSheetId="0">#REF!</definedName>
    <definedName name="eqty_total" localSheetId="3">#REF!</definedName>
    <definedName name="eqty_total" localSheetId="1">#REF!</definedName>
    <definedName name="eqty_total" localSheetId="2">#REF!</definedName>
    <definedName name="eqty_total">#REF!</definedName>
    <definedName name="ER_YearToDate" localSheetId="2">#REF!</definedName>
    <definedName name="ER_YearToDate">#REF!</definedName>
    <definedName name="Excel_BuiltIn_Criteria_10" localSheetId="0">#REF!</definedName>
    <definedName name="Excel_BuiltIn_Criteria_10" localSheetId="3">#REF!</definedName>
    <definedName name="Excel_BuiltIn_Criteria_10" localSheetId="1">#REF!</definedName>
    <definedName name="Excel_BuiltIn_Criteria_10" localSheetId="2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 localSheetId="0">#REF!</definedName>
    <definedName name="Excel_BuiltIn_Criteria_10___0___0___0___12" localSheetId="3">#REF!</definedName>
    <definedName name="Excel_BuiltIn_Criteria_10___0___0___0___12" localSheetId="1">#REF!</definedName>
    <definedName name="Excel_BuiltIn_Criteria_10___0___0___0___12" localSheetId="2">#REF!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 localSheetId="0">#REF!</definedName>
    <definedName name="Excel_BuiltIn_Criteria_10___0___0___0___5" localSheetId="3">#REF!</definedName>
    <definedName name="Excel_BuiltIn_Criteria_10___0___0___0___5" localSheetId="1">#REF!</definedName>
    <definedName name="Excel_BuiltIn_Criteria_10___0___0___0___5" localSheetId="2">#REF!</definedName>
    <definedName name="Excel_BuiltIn_Criteria_10___0___0___0___5">#REF!</definedName>
    <definedName name="Excel_BuiltIn_Criteria_10___0___0___0___6" localSheetId="0">#REF!</definedName>
    <definedName name="Excel_BuiltIn_Criteria_10___0___0___0___6" localSheetId="3">#REF!</definedName>
    <definedName name="Excel_BuiltIn_Criteria_10___0___0___0___6" localSheetId="1">#REF!</definedName>
    <definedName name="Excel_BuiltIn_Criteria_10___0___0___0___6" localSheetId="2">#REF!</definedName>
    <definedName name="Excel_BuiltIn_Criteria_10___0___0___0___6">#REF!</definedName>
    <definedName name="Excel_BuiltIn_Criteria_10___0___0___12" localSheetId="0">#REF!</definedName>
    <definedName name="Excel_BuiltIn_Criteria_10___0___0___12" localSheetId="3">#REF!</definedName>
    <definedName name="Excel_BuiltIn_Criteria_10___0___0___12" localSheetId="1">#REF!</definedName>
    <definedName name="Excel_BuiltIn_Criteria_10___0___0___12" localSheetId="2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 localSheetId="0">#REF!</definedName>
    <definedName name="Excel_BuiltIn_Criteria_10___0___0___5" localSheetId="3">#REF!</definedName>
    <definedName name="Excel_BuiltIn_Criteria_10___0___0___5" localSheetId="1">#REF!</definedName>
    <definedName name="Excel_BuiltIn_Criteria_10___0___0___5" localSheetId="2">#REF!</definedName>
    <definedName name="Excel_BuiltIn_Criteria_10___0___0___5">#REF!</definedName>
    <definedName name="Excel_BuiltIn_Criteria_10___0___0___6" localSheetId="0">#REF!</definedName>
    <definedName name="Excel_BuiltIn_Criteria_10___0___0___6" localSheetId="3">#REF!</definedName>
    <definedName name="Excel_BuiltIn_Criteria_10___0___0___6" localSheetId="1">#REF!</definedName>
    <definedName name="Excel_BuiltIn_Criteria_10___0___0___6" localSheetId="2">#REF!</definedName>
    <definedName name="Excel_BuiltIn_Criteria_10___0___0___6">#REF!</definedName>
    <definedName name="Excel_BuiltIn_Criteria_10___0___0___8" localSheetId="0">#REF!</definedName>
    <definedName name="Excel_BuiltIn_Criteria_10___0___0___8" localSheetId="3">#REF!</definedName>
    <definedName name="Excel_BuiltIn_Criteria_10___0___0___8" localSheetId="1">#REF!</definedName>
    <definedName name="Excel_BuiltIn_Criteria_10___0___0___8" localSheetId="2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 localSheetId="0">#REF!</definedName>
    <definedName name="Excel_BuiltIn_Criteria_10___0___0___8___0___12" localSheetId="3">#REF!</definedName>
    <definedName name="Excel_BuiltIn_Criteria_10___0___0___8___0___12" localSheetId="1">#REF!</definedName>
    <definedName name="Excel_BuiltIn_Criteria_10___0___0___8___0___12" localSheetId="2">#REF!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 localSheetId="0">'[25]Register Cal Mar_04_July_05 '!#REF!</definedName>
    <definedName name="Excel_BuiltIn_Criteria_10___0___0___8___5" localSheetId="3">'[25]Register Cal Mar_04_July_05 '!#REF!</definedName>
    <definedName name="Excel_BuiltIn_Criteria_10___0___0___8___5" localSheetId="1">'[25]Register Cal Mar_04_July_05 '!#REF!</definedName>
    <definedName name="Excel_BuiltIn_Criteria_10___0___0___8___5" localSheetId="2">'[25]Register Cal Mar_04_July_05 '!#REF!</definedName>
    <definedName name="Excel_BuiltIn_Criteria_10___0___0___8___5">'[25]Register Cal Mar_04_July_05 '!#REF!</definedName>
    <definedName name="Excel_BuiltIn_Criteria_10___0___0___8___6" localSheetId="0">#REF!</definedName>
    <definedName name="Excel_BuiltIn_Criteria_10___0___0___8___6" localSheetId="3">#REF!</definedName>
    <definedName name="Excel_BuiltIn_Criteria_10___0___0___8___6" localSheetId="1">#REF!</definedName>
    <definedName name="Excel_BuiltIn_Criteria_10___0___0___8___6" localSheetId="2">#REF!</definedName>
    <definedName name="Excel_BuiltIn_Criteria_10___0___0___8___6">#REF!</definedName>
    <definedName name="Excel_BuiltIn_Criteria_10___0___0___9" localSheetId="0">#REF!</definedName>
    <definedName name="Excel_BuiltIn_Criteria_10___0___0___9" localSheetId="3">#REF!</definedName>
    <definedName name="Excel_BuiltIn_Criteria_10___0___0___9" localSheetId="1">#REF!</definedName>
    <definedName name="Excel_BuiltIn_Criteria_10___0___0___9" localSheetId="2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 localSheetId="0">#REF!</definedName>
    <definedName name="Excel_BuiltIn_Criteria_10___0___0___9___5" localSheetId="3">#REF!</definedName>
    <definedName name="Excel_BuiltIn_Criteria_10___0___0___9___5" localSheetId="1">#REF!</definedName>
    <definedName name="Excel_BuiltIn_Criteria_10___0___0___9___5" localSheetId="2">#REF!</definedName>
    <definedName name="Excel_BuiltIn_Criteria_10___0___0___9___5">#REF!</definedName>
    <definedName name="Excel_BuiltIn_Criteria_10___0___0___9___6" localSheetId="0">#REF!</definedName>
    <definedName name="Excel_BuiltIn_Criteria_10___0___0___9___6" localSheetId="3">#REF!</definedName>
    <definedName name="Excel_BuiltIn_Criteria_10___0___0___9___6" localSheetId="1">#REF!</definedName>
    <definedName name="Excel_BuiltIn_Criteria_10___0___0___9___6" localSheetId="2">#REF!</definedName>
    <definedName name="Excel_BuiltIn_Criteria_10___0___0___9___6">#REF!</definedName>
    <definedName name="Excel_BuiltIn_Criteria_10___0___11">"$#REF!.$D$13761:$D$13762"</definedName>
    <definedName name="Excel_BuiltIn_Criteria_10___0___12" localSheetId="0">#REF!</definedName>
    <definedName name="Excel_BuiltIn_Criteria_10___0___12" localSheetId="3">#REF!</definedName>
    <definedName name="Excel_BuiltIn_Criteria_10___0___12" localSheetId="1">#REF!</definedName>
    <definedName name="Excel_BuiltIn_Criteria_10___0___12" localSheetId="2">#REF!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 localSheetId="0">#REF!</definedName>
    <definedName name="Excel_BuiltIn_Criteria_10___0___5" localSheetId="3">#REF!</definedName>
    <definedName name="Excel_BuiltIn_Criteria_10___0___5" localSheetId="1">#REF!</definedName>
    <definedName name="Excel_BuiltIn_Criteria_10___0___5" localSheetId="2">#REF!</definedName>
    <definedName name="Excel_BuiltIn_Criteria_10___0___5">#REF!</definedName>
    <definedName name="Excel_BuiltIn_Criteria_10___0___6" localSheetId="0">#REF!</definedName>
    <definedName name="Excel_BuiltIn_Criteria_10___0___6" localSheetId="3">#REF!</definedName>
    <definedName name="Excel_BuiltIn_Criteria_10___0___6" localSheetId="1">#REF!</definedName>
    <definedName name="Excel_BuiltIn_Criteria_10___0___6" localSheetId="2">#REF!</definedName>
    <definedName name="Excel_BuiltIn_Criteria_10___0___6">#REF!</definedName>
    <definedName name="Excel_BuiltIn_Criteria_10___0___8" localSheetId="0">#REF!</definedName>
    <definedName name="Excel_BuiltIn_Criteria_10___0___8" localSheetId="3">#REF!</definedName>
    <definedName name="Excel_BuiltIn_Criteria_10___0___8" localSheetId="1">#REF!</definedName>
    <definedName name="Excel_BuiltIn_Criteria_10___0___8" localSheetId="2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 localSheetId="0">#REF!</definedName>
    <definedName name="Excel_BuiltIn_Criteria_10___0___8___0___12" localSheetId="3">#REF!</definedName>
    <definedName name="Excel_BuiltIn_Criteria_10___0___8___0___12" localSheetId="1">#REF!</definedName>
    <definedName name="Excel_BuiltIn_Criteria_10___0___8___0___12" localSheetId="2">#REF!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 localSheetId="0">'[25]Register Cal Mar_04_July_05 '!#REF!</definedName>
    <definedName name="Excel_BuiltIn_Criteria_10___0___8___5" localSheetId="3">'[25]Register Cal Mar_04_July_05 '!#REF!</definedName>
    <definedName name="Excel_BuiltIn_Criteria_10___0___8___5" localSheetId="1">'[25]Register Cal Mar_04_July_05 '!#REF!</definedName>
    <definedName name="Excel_BuiltIn_Criteria_10___0___8___5" localSheetId="2">'[25]Register Cal Mar_04_July_05 '!#REF!</definedName>
    <definedName name="Excel_BuiltIn_Criteria_10___0___8___5">'[25]Register Cal Mar_04_July_05 '!#REF!</definedName>
    <definedName name="Excel_BuiltIn_Criteria_10___0___8___6" localSheetId="0">#REF!</definedName>
    <definedName name="Excel_BuiltIn_Criteria_10___0___8___6" localSheetId="3">#REF!</definedName>
    <definedName name="Excel_BuiltIn_Criteria_10___0___8___6" localSheetId="1">#REF!</definedName>
    <definedName name="Excel_BuiltIn_Criteria_10___0___8___6" localSheetId="2">#REF!</definedName>
    <definedName name="Excel_BuiltIn_Criteria_10___0___8___6">#REF!</definedName>
    <definedName name="Excel_BuiltIn_Criteria_10___0___9" localSheetId="0">#REF!</definedName>
    <definedName name="Excel_BuiltIn_Criteria_10___0___9" localSheetId="3">#REF!</definedName>
    <definedName name="Excel_BuiltIn_Criteria_10___0___9" localSheetId="1">#REF!</definedName>
    <definedName name="Excel_BuiltIn_Criteria_10___0___9" localSheetId="2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 localSheetId="0">#REF!</definedName>
    <definedName name="Excel_BuiltIn_Criteria_10___0___9___5" localSheetId="3">#REF!</definedName>
    <definedName name="Excel_BuiltIn_Criteria_10___0___9___5" localSheetId="1">#REF!</definedName>
    <definedName name="Excel_BuiltIn_Criteria_10___0___9___5" localSheetId="2">#REF!</definedName>
    <definedName name="Excel_BuiltIn_Criteria_10___0___9___5">#REF!</definedName>
    <definedName name="Excel_BuiltIn_Criteria_10___0___9___6" localSheetId="0">#REF!</definedName>
    <definedName name="Excel_BuiltIn_Criteria_10___0___9___6" localSheetId="3">#REF!</definedName>
    <definedName name="Excel_BuiltIn_Criteria_10___0___9___6" localSheetId="1">#REF!</definedName>
    <definedName name="Excel_BuiltIn_Criteria_10___0___9___6" localSheetId="2">#REF!</definedName>
    <definedName name="Excel_BuiltIn_Criteria_10___0___9___6">#REF!</definedName>
    <definedName name="Excel_BuiltIn_Criteria_10___10" localSheetId="0">#REF!</definedName>
    <definedName name="Excel_BuiltIn_Criteria_10___10" localSheetId="3">#REF!</definedName>
    <definedName name="Excel_BuiltIn_Criteria_10___10" localSheetId="1">#REF!</definedName>
    <definedName name="Excel_BuiltIn_Criteria_10___10" localSheetId="2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 localSheetId="0">#REF!</definedName>
    <definedName name="Excel_BuiltIn_Criteria_10___10___0___0___0___0___12" localSheetId="3">#REF!</definedName>
    <definedName name="Excel_BuiltIn_Criteria_10___10___0___0___0___0___12" localSheetId="1">#REF!</definedName>
    <definedName name="Excel_BuiltIn_Criteria_10___10___0___0___0___0___12" localSheetId="2">#REF!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 localSheetId="0">#REF!</definedName>
    <definedName name="Excel_BuiltIn_Criteria_10___10___0___0___0___0___5" localSheetId="3">#REF!</definedName>
    <definedName name="Excel_BuiltIn_Criteria_10___10___0___0___0___0___5" localSheetId="1">#REF!</definedName>
    <definedName name="Excel_BuiltIn_Criteria_10___10___0___0___0___0___5" localSheetId="2">#REF!</definedName>
    <definedName name="Excel_BuiltIn_Criteria_10___10___0___0___0___0___5">#REF!</definedName>
    <definedName name="Excel_BuiltIn_Criteria_10___10___0___0___0___0___6" localSheetId="0">#REF!</definedName>
    <definedName name="Excel_BuiltIn_Criteria_10___10___0___0___0___0___6" localSheetId="3">#REF!</definedName>
    <definedName name="Excel_BuiltIn_Criteria_10___10___0___0___0___0___6" localSheetId="1">#REF!</definedName>
    <definedName name="Excel_BuiltIn_Criteria_10___10___0___0___0___0___6" localSheetId="2">#REF!</definedName>
    <definedName name="Excel_BuiltIn_Criteria_10___10___0___0___0___0___6">#REF!</definedName>
    <definedName name="Excel_BuiltIn_Criteria_10___10___0___0___0___12" localSheetId="0">#REF!</definedName>
    <definedName name="Excel_BuiltIn_Criteria_10___10___0___0___0___12" localSheetId="3">#REF!</definedName>
    <definedName name="Excel_BuiltIn_Criteria_10___10___0___0___0___12" localSheetId="1">#REF!</definedName>
    <definedName name="Excel_BuiltIn_Criteria_10___10___0___0___0___12" localSheetId="2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 localSheetId="0">#REF!</definedName>
    <definedName name="Excel_BuiltIn_Criteria_10___10___0___0___0___5" localSheetId="3">#REF!</definedName>
    <definedName name="Excel_BuiltIn_Criteria_10___10___0___0___0___5" localSheetId="1">#REF!</definedName>
    <definedName name="Excel_BuiltIn_Criteria_10___10___0___0___0___5" localSheetId="2">#REF!</definedName>
    <definedName name="Excel_BuiltIn_Criteria_10___10___0___0___0___5">#REF!</definedName>
    <definedName name="Excel_BuiltIn_Criteria_10___10___0___0___0___6" localSheetId="0">#REF!</definedName>
    <definedName name="Excel_BuiltIn_Criteria_10___10___0___0___0___6" localSheetId="3">#REF!</definedName>
    <definedName name="Excel_BuiltIn_Criteria_10___10___0___0___0___6" localSheetId="1">#REF!</definedName>
    <definedName name="Excel_BuiltIn_Criteria_10___10___0___0___0___6" localSheetId="2">#REF!</definedName>
    <definedName name="Excel_BuiltIn_Criteria_10___10___0___0___0___6">#REF!</definedName>
    <definedName name="Excel_BuiltIn_Criteria_10___10___0___0___12" localSheetId="0">#REF!</definedName>
    <definedName name="Excel_BuiltIn_Criteria_10___10___0___0___12" localSheetId="3">#REF!</definedName>
    <definedName name="Excel_BuiltIn_Criteria_10___10___0___0___12" localSheetId="1">#REF!</definedName>
    <definedName name="Excel_BuiltIn_Criteria_10___10___0___0___12" localSheetId="2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 localSheetId="0">#REF!</definedName>
    <definedName name="Excel_BuiltIn_Criteria_10___10___0___0___5" localSheetId="3">#REF!</definedName>
    <definedName name="Excel_BuiltIn_Criteria_10___10___0___0___5" localSheetId="1">#REF!</definedName>
    <definedName name="Excel_BuiltIn_Criteria_10___10___0___0___5" localSheetId="2">#REF!</definedName>
    <definedName name="Excel_BuiltIn_Criteria_10___10___0___0___5">#REF!</definedName>
    <definedName name="Excel_BuiltIn_Criteria_10___10___0___0___6" localSheetId="0">#REF!</definedName>
    <definedName name="Excel_BuiltIn_Criteria_10___10___0___0___6" localSheetId="3">#REF!</definedName>
    <definedName name="Excel_BuiltIn_Criteria_10___10___0___0___6" localSheetId="1">#REF!</definedName>
    <definedName name="Excel_BuiltIn_Criteria_10___10___0___0___6" localSheetId="2">#REF!</definedName>
    <definedName name="Excel_BuiltIn_Criteria_10___10___0___0___6">#REF!</definedName>
    <definedName name="Excel_BuiltIn_Criteria_10___10___0___11">"$#REF!.$D$13761:$D$13762"</definedName>
    <definedName name="Excel_BuiltIn_Criteria_10___10___0___12" localSheetId="0">#REF!</definedName>
    <definedName name="Excel_BuiltIn_Criteria_10___10___0___12" localSheetId="3">#REF!</definedName>
    <definedName name="Excel_BuiltIn_Criteria_10___10___0___12" localSheetId="1">#REF!</definedName>
    <definedName name="Excel_BuiltIn_Criteria_10___10___0___12" localSheetId="2">#REF!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 localSheetId="0">#REF!</definedName>
    <definedName name="Excel_BuiltIn_Criteria_10___10___0___5" localSheetId="3">#REF!</definedName>
    <definedName name="Excel_BuiltIn_Criteria_10___10___0___5" localSheetId="1">#REF!</definedName>
    <definedName name="Excel_BuiltIn_Criteria_10___10___0___5" localSheetId="2">#REF!</definedName>
    <definedName name="Excel_BuiltIn_Criteria_10___10___0___5">#REF!</definedName>
    <definedName name="Excel_BuiltIn_Criteria_10___10___0___6" localSheetId="0">#REF!</definedName>
    <definedName name="Excel_BuiltIn_Criteria_10___10___0___6" localSheetId="3">#REF!</definedName>
    <definedName name="Excel_BuiltIn_Criteria_10___10___0___6" localSheetId="1">#REF!</definedName>
    <definedName name="Excel_BuiltIn_Criteria_10___10___0___6" localSheetId="2">#REF!</definedName>
    <definedName name="Excel_BuiltIn_Criteria_10___10___0___6">#REF!</definedName>
    <definedName name="Excel_BuiltIn_Criteria_10___10___0___8" localSheetId="0">#REF!</definedName>
    <definedName name="Excel_BuiltIn_Criteria_10___10___0___8" localSheetId="3">#REF!</definedName>
    <definedName name="Excel_BuiltIn_Criteria_10___10___0___8" localSheetId="1">#REF!</definedName>
    <definedName name="Excel_BuiltIn_Criteria_10___10___0___8" localSheetId="2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 localSheetId="0">#REF!</definedName>
    <definedName name="Excel_BuiltIn_Criteria_10___10___0___8___0___0___12" localSheetId="3">#REF!</definedName>
    <definedName name="Excel_BuiltIn_Criteria_10___10___0___8___0___0___12" localSheetId="1">#REF!</definedName>
    <definedName name="Excel_BuiltIn_Criteria_10___10___0___8___0___0___12" localSheetId="2">#REF!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 localSheetId="0">#REF!</definedName>
    <definedName name="Excel_BuiltIn_Criteria_10___10___0___8___0___12" localSheetId="3">#REF!</definedName>
    <definedName name="Excel_BuiltIn_Criteria_10___10___0___8___0___12" localSheetId="1">#REF!</definedName>
    <definedName name="Excel_BuiltIn_Criteria_10___10___0___8___0___12" localSheetId="2">#REF!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 localSheetId="0">'[25]Register Cal Mar_04_July_05 '!#REF!</definedName>
    <definedName name="Excel_BuiltIn_Criteria_10___10___0___8___0___5" localSheetId="3">'[25]Register Cal Mar_04_July_05 '!#REF!</definedName>
    <definedName name="Excel_BuiltIn_Criteria_10___10___0___8___0___5" localSheetId="1">'[25]Register Cal Mar_04_July_05 '!#REF!</definedName>
    <definedName name="Excel_BuiltIn_Criteria_10___10___0___8___0___5" localSheetId="2">'[25]Register Cal Mar_04_July_05 '!#REF!</definedName>
    <definedName name="Excel_BuiltIn_Criteria_10___10___0___8___0___5">'[25]Register Cal Mar_04_July_05 '!#REF!</definedName>
    <definedName name="Excel_BuiltIn_Criteria_10___10___0___8___0___6" localSheetId="0">#REF!</definedName>
    <definedName name="Excel_BuiltIn_Criteria_10___10___0___8___0___6" localSheetId="3">#REF!</definedName>
    <definedName name="Excel_BuiltIn_Criteria_10___10___0___8___0___6" localSheetId="1">#REF!</definedName>
    <definedName name="Excel_BuiltIn_Criteria_10___10___0___8___0___6" localSheetId="2">#REF!</definedName>
    <definedName name="Excel_BuiltIn_Criteria_10___10___0___8___0___6">#REF!</definedName>
    <definedName name="Excel_BuiltIn_Criteria_10___10___0___8___0___8" localSheetId="0">#REF!</definedName>
    <definedName name="Excel_BuiltIn_Criteria_10___10___0___8___0___8" localSheetId="3">#REF!</definedName>
    <definedName name="Excel_BuiltIn_Criteria_10___10___0___8___0___8" localSheetId="1">#REF!</definedName>
    <definedName name="Excel_BuiltIn_Criteria_10___10___0___8___0___8" localSheetId="2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 localSheetId="0">'[25]Register Cal Mar_04_July_05 '!#REF!</definedName>
    <definedName name="Excel_BuiltIn_Criteria_10___10___0___8___5" localSheetId="3">'[25]Register Cal Mar_04_July_05 '!#REF!</definedName>
    <definedName name="Excel_BuiltIn_Criteria_10___10___0___8___5" localSheetId="1">'[25]Register Cal Mar_04_July_05 '!#REF!</definedName>
    <definedName name="Excel_BuiltIn_Criteria_10___10___0___8___5" localSheetId="2">'[25]Register Cal Mar_04_July_05 '!#REF!</definedName>
    <definedName name="Excel_BuiltIn_Criteria_10___10___0___8___5">'[25]Register Cal Mar_04_July_05 '!#REF!</definedName>
    <definedName name="Excel_BuiltIn_Criteria_10___10___0___8___6" localSheetId="0">#REF!</definedName>
    <definedName name="Excel_BuiltIn_Criteria_10___10___0___8___6" localSheetId="3">#REF!</definedName>
    <definedName name="Excel_BuiltIn_Criteria_10___10___0___8___6" localSheetId="1">#REF!</definedName>
    <definedName name="Excel_BuiltIn_Criteria_10___10___0___8___6" localSheetId="2">#REF!</definedName>
    <definedName name="Excel_BuiltIn_Criteria_10___10___0___8___6">#REF!</definedName>
    <definedName name="Excel_BuiltIn_Criteria_10___10___0___9" localSheetId="0">#REF!</definedName>
    <definedName name="Excel_BuiltIn_Criteria_10___10___0___9" localSheetId="3">#REF!</definedName>
    <definedName name="Excel_BuiltIn_Criteria_10___10___0___9" localSheetId="1">#REF!</definedName>
    <definedName name="Excel_BuiltIn_Criteria_10___10___0___9" localSheetId="2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 localSheetId="0">#REF!</definedName>
    <definedName name="Excel_BuiltIn_Criteria_10___10___0___9___0___12" localSheetId="3">#REF!</definedName>
    <definedName name="Excel_BuiltIn_Criteria_10___10___0___9___0___12" localSheetId="1">#REF!</definedName>
    <definedName name="Excel_BuiltIn_Criteria_10___10___0___9___0___12" localSheetId="2">#REF!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 localSheetId="0">#REF!</definedName>
    <definedName name="Excel_BuiltIn_Criteria_10___10___0___9___0___5" localSheetId="3">#REF!</definedName>
    <definedName name="Excel_BuiltIn_Criteria_10___10___0___9___0___5" localSheetId="1">#REF!</definedName>
    <definedName name="Excel_BuiltIn_Criteria_10___10___0___9___0___5" localSheetId="2">#REF!</definedName>
    <definedName name="Excel_BuiltIn_Criteria_10___10___0___9___0___5">#REF!</definedName>
    <definedName name="Excel_BuiltIn_Criteria_10___10___0___9___0___6" localSheetId="0">#REF!</definedName>
    <definedName name="Excel_BuiltIn_Criteria_10___10___0___9___0___6" localSheetId="3">#REF!</definedName>
    <definedName name="Excel_BuiltIn_Criteria_10___10___0___9___0___6" localSheetId="1">#REF!</definedName>
    <definedName name="Excel_BuiltIn_Criteria_10___10___0___9___0___6" localSheetId="2">#REF!</definedName>
    <definedName name="Excel_BuiltIn_Criteria_10___10___0___9___0___6">#REF!</definedName>
    <definedName name="Excel_BuiltIn_Criteria_10___10___0___9___5" localSheetId="0">#REF!</definedName>
    <definedName name="Excel_BuiltIn_Criteria_10___10___0___9___5" localSheetId="3">#REF!</definedName>
    <definedName name="Excel_BuiltIn_Criteria_10___10___0___9___5" localSheetId="1">#REF!</definedName>
    <definedName name="Excel_BuiltIn_Criteria_10___10___0___9___5" localSheetId="2">#REF!</definedName>
    <definedName name="Excel_BuiltIn_Criteria_10___10___0___9___5">#REF!</definedName>
    <definedName name="Excel_BuiltIn_Criteria_10___10___0___9___6" localSheetId="0">#REF!</definedName>
    <definedName name="Excel_BuiltIn_Criteria_10___10___0___9___6" localSheetId="3">#REF!</definedName>
    <definedName name="Excel_BuiltIn_Criteria_10___10___0___9___6" localSheetId="1">#REF!</definedName>
    <definedName name="Excel_BuiltIn_Criteria_10___10___0___9___6" localSheetId="2">#REF!</definedName>
    <definedName name="Excel_BuiltIn_Criteria_10___10___0___9___6">#REF!</definedName>
    <definedName name="Excel_BuiltIn_Criteria_10___10___5" localSheetId="0">#REF!</definedName>
    <definedName name="Excel_BuiltIn_Criteria_10___10___5" localSheetId="3">#REF!</definedName>
    <definedName name="Excel_BuiltIn_Criteria_10___10___5" localSheetId="1">#REF!</definedName>
    <definedName name="Excel_BuiltIn_Criteria_10___10___5" localSheetId="2">#REF!</definedName>
    <definedName name="Excel_BuiltIn_Criteria_10___10___5">#REF!</definedName>
    <definedName name="Excel_BuiltIn_Criteria_10___10___6" localSheetId="0">#REF!</definedName>
    <definedName name="Excel_BuiltIn_Criteria_10___10___6" localSheetId="3">#REF!</definedName>
    <definedName name="Excel_BuiltIn_Criteria_10___10___6" localSheetId="1">#REF!</definedName>
    <definedName name="Excel_BuiltIn_Criteria_10___10___6" localSheetId="2">#REF!</definedName>
    <definedName name="Excel_BuiltIn_Criteria_10___10___6">#REF!</definedName>
    <definedName name="Excel_BuiltIn_Criteria_10___10___8" localSheetId="0">#REF!</definedName>
    <definedName name="Excel_BuiltIn_Criteria_10___10___8" localSheetId="3">#REF!</definedName>
    <definedName name="Excel_BuiltIn_Criteria_10___10___8" localSheetId="1">#REF!</definedName>
    <definedName name="Excel_BuiltIn_Criteria_10___10___8" localSheetId="2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 localSheetId="0">#REF!</definedName>
    <definedName name="Excel_BuiltIn_Criteria_10___10___8___0___0___12" localSheetId="3">#REF!</definedName>
    <definedName name="Excel_BuiltIn_Criteria_10___10___8___0___0___12" localSheetId="1">#REF!</definedName>
    <definedName name="Excel_BuiltIn_Criteria_10___10___8___0___0___12" localSheetId="2">#REF!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 localSheetId="0">#REF!</definedName>
    <definedName name="Excel_BuiltIn_Criteria_10___10___8___0___12" localSheetId="3">#REF!</definedName>
    <definedName name="Excel_BuiltIn_Criteria_10___10___8___0___12" localSheetId="1">#REF!</definedName>
    <definedName name="Excel_BuiltIn_Criteria_10___10___8___0___12" localSheetId="2">#REF!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 localSheetId="0">'[25]Register Cal Mar_04_July_05 '!#REF!</definedName>
    <definedName name="Excel_BuiltIn_Criteria_10___10___8___0___5" localSheetId="3">'[25]Register Cal Mar_04_July_05 '!#REF!</definedName>
    <definedName name="Excel_BuiltIn_Criteria_10___10___8___0___5" localSheetId="1">'[25]Register Cal Mar_04_July_05 '!#REF!</definedName>
    <definedName name="Excel_BuiltIn_Criteria_10___10___8___0___5" localSheetId="2">'[25]Register Cal Mar_04_July_05 '!#REF!</definedName>
    <definedName name="Excel_BuiltIn_Criteria_10___10___8___0___5">'[25]Register Cal Mar_04_July_05 '!#REF!</definedName>
    <definedName name="Excel_BuiltIn_Criteria_10___10___8___0___6" localSheetId="0">#REF!</definedName>
    <definedName name="Excel_BuiltIn_Criteria_10___10___8___0___6" localSheetId="3">#REF!</definedName>
    <definedName name="Excel_BuiltIn_Criteria_10___10___8___0___6" localSheetId="1">#REF!</definedName>
    <definedName name="Excel_BuiltIn_Criteria_10___10___8___0___6" localSheetId="2">#REF!</definedName>
    <definedName name="Excel_BuiltIn_Criteria_10___10___8___0___6">#REF!</definedName>
    <definedName name="Excel_BuiltIn_Criteria_10___10___8___0___8" localSheetId="0">#REF!</definedName>
    <definedName name="Excel_BuiltIn_Criteria_10___10___8___0___8" localSheetId="3">#REF!</definedName>
    <definedName name="Excel_BuiltIn_Criteria_10___10___8___0___8" localSheetId="1">#REF!</definedName>
    <definedName name="Excel_BuiltIn_Criteria_10___10___8___0___8" localSheetId="2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 localSheetId="0">'[25]Register Cal Mar_04_July_05 '!#REF!</definedName>
    <definedName name="Excel_BuiltIn_Criteria_10___10___8___5" localSheetId="3">'[25]Register Cal Mar_04_July_05 '!#REF!</definedName>
    <definedName name="Excel_BuiltIn_Criteria_10___10___8___5" localSheetId="1">'[25]Register Cal Mar_04_July_05 '!#REF!</definedName>
    <definedName name="Excel_BuiltIn_Criteria_10___10___8___5" localSheetId="2">'[25]Register Cal Mar_04_July_05 '!#REF!</definedName>
    <definedName name="Excel_BuiltIn_Criteria_10___10___8___5">'[25]Register Cal Mar_04_July_05 '!#REF!</definedName>
    <definedName name="Excel_BuiltIn_Criteria_10___10___8___6" localSheetId="0">#REF!</definedName>
    <definedName name="Excel_BuiltIn_Criteria_10___10___8___6" localSheetId="3">#REF!</definedName>
    <definedName name="Excel_BuiltIn_Criteria_10___10___8___6" localSheetId="1">#REF!</definedName>
    <definedName name="Excel_BuiltIn_Criteria_10___10___8___6" localSheetId="2">#REF!</definedName>
    <definedName name="Excel_BuiltIn_Criteria_10___10___8___6">#REF!</definedName>
    <definedName name="Excel_BuiltIn_Criteria_10___10___9" localSheetId="0">#REF!</definedName>
    <definedName name="Excel_BuiltIn_Criteria_10___10___9" localSheetId="3">#REF!</definedName>
    <definedName name="Excel_BuiltIn_Criteria_10___10___9" localSheetId="1">#REF!</definedName>
    <definedName name="Excel_BuiltIn_Criteria_10___10___9" localSheetId="2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 localSheetId="0">#REF!</definedName>
    <definedName name="Excel_BuiltIn_Criteria_10___10___9___5" localSheetId="3">#REF!</definedName>
    <definedName name="Excel_BuiltIn_Criteria_10___10___9___5" localSheetId="1">#REF!</definedName>
    <definedName name="Excel_BuiltIn_Criteria_10___10___9___5" localSheetId="2">#REF!</definedName>
    <definedName name="Excel_BuiltIn_Criteria_10___10___9___5">#REF!</definedName>
    <definedName name="Excel_BuiltIn_Criteria_10___10___9___6" localSheetId="0">#REF!</definedName>
    <definedName name="Excel_BuiltIn_Criteria_10___10___9___6" localSheetId="3">#REF!</definedName>
    <definedName name="Excel_BuiltIn_Criteria_10___10___9___6" localSheetId="1">#REF!</definedName>
    <definedName name="Excel_BuiltIn_Criteria_10___10___9___6" localSheetId="2">#REF!</definedName>
    <definedName name="Excel_BuiltIn_Criteria_10___10___9___6">#REF!</definedName>
    <definedName name="Excel_BuiltIn_Criteria_10___5" localSheetId="0">#REF!</definedName>
    <definedName name="Excel_BuiltIn_Criteria_10___5" localSheetId="3">#REF!</definedName>
    <definedName name="Excel_BuiltIn_Criteria_10___5" localSheetId="1">#REF!</definedName>
    <definedName name="Excel_BuiltIn_Criteria_10___5" localSheetId="2">#REF!</definedName>
    <definedName name="Excel_BuiltIn_Criteria_10___5">#REF!</definedName>
    <definedName name="Excel_BuiltIn_Criteria_10___6" localSheetId="0">#REF!</definedName>
    <definedName name="Excel_BuiltIn_Criteria_10___6" localSheetId="3">#REF!</definedName>
    <definedName name="Excel_BuiltIn_Criteria_10___6" localSheetId="1">#REF!</definedName>
    <definedName name="Excel_BuiltIn_Criteria_10___6" localSheetId="2">#REF!</definedName>
    <definedName name="Excel_BuiltIn_Criteria_10___6">#REF!</definedName>
    <definedName name="Excel_BuiltIn_Criteria_10___8" localSheetId="0">#REF!</definedName>
    <definedName name="Excel_BuiltIn_Criteria_10___8" localSheetId="3">#REF!</definedName>
    <definedName name="Excel_BuiltIn_Criteria_10___8" localSheetId="1">#REF!</definedName>
    <definedName name="Excel_BuiltIn_Criteria_10___8" localSheetId="2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 localSheetId="0">#REF!</definedName>
    <definedName name="Excel_BuiltIn_Criteria_10___8___0___12" localSheetId="3">#REF!</definedName>
    <definedName name="Excel_BuiltIn_Criteria_10___8___0___12" localSheetId="1">#REF!</definedName>
    <definedName name="Excel_BuiltIn_Criteria_10___8___0___12" localSheetId="2">#REF!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 localSheetId="0">'[25]Register Cal Mar_04_July_05 '!#REF!</definedName>
    <definedName name="Excel_BuiltIn_Criteria_10___8___5" localSheetId="3">'[25]Register Cal Mar_04_July_05 '!#REF!</definedName>
    <definedName name="Excel_BuiltIn_Criteria_10___8___5" localSheetId="1">'[25]Register Cal Mar_04_July_05 '!#REF!</definedName>
    <definedName name="Excel_BuiltIn_Criteria_10___8___5" localSheetId="2">'[25]Register Cal Mar_04_July_05 '!#REF!</definedName>
    <definedName name="Excel_BuiltIn_Criteria_10___8___5">'[25]Register Cal Mar_04_July_05 '!#REF!</definedName>
    <definedName name="Excel_BuiltIn_Criteria_10___8___6" localSheetId="0">#REF!</definedName>
    <definedName name="Excel_BuiltIn_Criteria_10___8___6" localSheetId="3">#REF!</definedName>
    <definedName name="Excel_BuiltIn_Criteria_10___8___6" localSheetId="1">#REF!</definedName>
    <definedName name="Excel_BuiltIn_Criteria_10___8___6" localSheetId="2">#REF!</definedName>
    <definedName name="Excel_BuiltIn_Criteria_10___8___6">#REF!</definedName>
    <definedName name="Excel_BuiltIn_Criteria_5" localSheetId="0">'[25]Register Cal Mar_04_July_05 '!#REF!</definedName>
    <definedName name="Excel_BuiltIn_Criteria_5" localSheetId="3">'[25]Register Cal Mar_04_July_05 '!#REF!</definedName>
    <definedName name="Excel_BuiltIn_Criteria_5" localSheetId="1">'[25]Register Cal Mar_04_July_05 '!#REF!</definedName>
    <definedName name="Excel_BuiltIn_Criteria_5" localSheetId="2">'[25]Register Cal Mar_04_July_05 '!#REF!</definedName>
    <definedName name="Excel_BuiltIn_Criteria_5">'[25]Register Cal Mar_04_July_05 '!#REF!</definedName>
    <definedName name="Excel_BuiltIn_Criteria_6" localSheetId="0">#REF!</definedName>
    <definedName name="Excel_BuiltIn_Criteria_6" localSheetId="3">#REF!</definedName>
    <definedName name="Excel_BuiltIn_Criteria_6" localSheetId="1">#REF!</definedName>
    <definedName name="Excel_BuiltIn_Criteria_6" localSheetId="2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 localSheetId="0">#REF!</definedName>
    <definedName name="Excel_BuiltIn_Criteria_6___0___0___12" localSheetId="3">#REF!</definedName>
    <definedName name="Excel_BuiltIn_Criteria_6___0___0___12" localSheetId="1">#REF!</definedName>
    <definedName name="Excel_BuiltIn_Criteria_6___0___0___12" localSheetId="2">#REF!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 localSheetId="0">#REF!</definedName>
    <definedName name="Excel_BuiltIn_Criteria_6___0___0___5" localSheetId="3">#REF!</definedName>
    <definedName name="Excel_BuiltIn_Criteria_6___0___0___5" localSheetId="1">#REF!</definedName>
    <definedName name="Excel_BuiltIn_Criteria_6___0___0___5" localSheetId="2">#REF!</definedName>
    <definedName name="Excel_BuiltIn_Criteria_6___0___0___5">#REF!</definedName>
    <definedName name="Excel_BuiltIn_Criteria_6___0___0___6" localSheetId="0">#REF!</definedName>
    <definedName name="Excel_BuiltIn_Criteria_6___0___0___6" localSheetId="3">#REF!</definedName>
    <definedName name="Excel_BuiltIn_Criteria_6___0___0___6" localSheetId="1">#REF!</definedName>
    <definedName name="Excel_BuiltIn_Criteria_6___0___0___6" localSheetId="2">#REF!</definedName>
    <definedName name="Excel_BuiltIn_Criteria_6___0___0___6">#REF!</definedName>
    <definedName name="Excel_BuiltIn_Criteria_6___0___11">"$#REF!.$D$12444:$D$12445"</definedName>
    <definedName name="Excel_BuiltIn_Criteria_6___0___12" localSheetId="0">#REF!</definedName>
    <definedName name="Excel_BuiltIn_Criteria_6___0___12" localSheetId="3">#REF!</definedName>
    <definedName name="Excel_BuiltIn_Criteria_6___0___12" localSheetId="1">#REF!</definedName>
    <definedName name="Excel_BuiltIn_Criteria_6___0___12" localSheetId="2">#REF!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 localSheetId="0">#REF!</definedName>
    <definedName name="Excel_BuiltIn_Criteria_6___0___5" localSheetId="3">#REF!</definedName>
    <definedName name="Excel_BuiltIn_Criteria_6___0___5" localSheetId="1">#REF!</definedName>
    <definedName name="Excel_BuiltIn_Criteria_6___0___5" localSheetId="2">#REF!</definedName>
    <definedName name="Excel_BuiltIn_Criteria_6___0___5">#REF!</definedName>
    <definedName name="Excel_BuiltIn_Criteria_6___0___6" localSheetId="0">#REF!</definedName>
    <definedName name="Excel_BuiltIn_Criteria_6___0___6" localSheetId="3">#REF!</definedName>
    <definedName name="Excel_BuiltIn_Criteria_6___0___6" localSheetId="1">#REF!</definedName>
    <definedName name="Excel_BuiltIn_Criteria_6___0___6" localSheetId="2">#REF!</definedName>
    <definedName name="Excel_BuiltIn_Criteria_6___0___6">#REF!</definedName>
    <definedName name="Excel_BuiltIn_Criteria_6___5" localSheetId="0">#REF!</definedName>
    <definedName name="Excel_BuiltIn_Criteria_6___5" localSheetId="3">#REF!</definedName>
    <definedName name="Excel_BuiltIn_Criteria_6___5" localSheetId="1">#REF!</definedName>
    <definedName name="Excel_BuiltIn_Criteria_6___5" localSheetId="2">#REF!</definedName>
    <definedName name="Excel_BuiltIn_Criteria_6___5">#REF!</definedName>
    <definedName name="Excel_BuiltIn_Criteria_6___6" localSheetId="0">#REF!</definedName>
    <definedName name="Excel_BuiltIn_Criteria_6___6" localSheetId="3">#REF!</definedName>
    <definedName name="Excel_BuiltIn_Criteria_6___6" localSheetId="1">#REF!</definedName>
    <definedName name="Excel_BuiltIn_Criteria_6___6" localSheetId="2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 localSheetId="0">#REF!</definedName>
    <definedName name="Excel_BuiltIn_Criteria_6___6___0___0___0___12" localSheetId="3">#REF!</definedName>
    <definedName name="Excel_BuiltIn_Criteria_6___6___0___0___0___12" localSheetId="1">#REF!</definedName>
    <definedName name="Excel_BuiltIn_Criteria_6___6___0___0___0___12" localSheetId="2">#REF!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 localSheetId="0">#REF!</definedName>
    <definedName name="Excel_BuiltIn_Criteria_6___6___0___0___0___5" localSheetId="3">#REF!</definedName>
    <definedName name="Excel_BuiltIn_Criteria_6___6___0___0___0___5" localSheetId="1">#REF!</definedName>
    <definedName name="Excel_BuiltIn_Criteria_6___6___0___0___0___5" localSheetId="2">#REF!</definedName>
    <definedName name="Excel_BuiltIn_Criteria_6___6___0___0___0___5">#REF!</definedName>
    <definedName name="Excel_BuiltIn_Criteria_6___6___0___0___0___6" localSheetId="0">#REF!</definedName>
    <definedName name="Excel_BuiltIn_Criteria_6___6___0___0___0___6" localSheetId="3">#REF!</definedName>
    <definedName name="Excel_BuiltIn_Criteria_6___6___0___0___0___6" localSheetId="1">#REF!</definedName>
    <definedName name="Excel_BuiltIn_Criteria_6___6___0___0___0___6" localSheetId="2">#REF!</definedName>
    <definedName name="Excel_BuiltIn_Criteria_6___6___0___0___0___6">#REF!</definedName>
    <definedName name="Excel_BuiltIn_Criteria_6___6___0___0___12" localSheetId="0">#REF!</definedName>
    <definedName name="Excel_BuiltIn_Criteria_6___6___0___0___12" localSheetId="3">#REF!</definedName>
    <definedName name="Excel_BuiltIn_Criteria_6___6___0___0___12" localSheetId="1">#REF!</definedName>
    <definedName name="Excel_BuiltIn_Criteria_6___6___0___0___12" localSheetId="2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 localSheetId="0">#REF!</definedName>
    <definedName name="Excel_BuiltIn_Criteria_6___6___0___0___5" localSheetId="3">#REF!</definedName>
    <definedName name="Excel_BuiltIn_Criteria_6___6___0___0___5" localSheetId="1">#REF!</definedName>
    <definedName name="Excel_BuiltIn_Criteria_6___6___0___0___5" localSheetId="2">#REF!</definedName>
    <definedName name="Excel_BuiltIn_Criteria_6___6___0___0___5">#REF!</definedName>
    <definedName name="Excel_BuiltIn_Criteria_6___6___0___0___6" localSheetId="0">#REF!</definedName>
    <definedName name="Excel_BuiltIn_Criteria_6___6___0___0___6" localSheetId="3">#REF!</definedName>
    <definedName name="Excel_BuiltIn_Criteria_6___6___0___0___6" localSheetId="1">#REF!</definedName>
    <definedName name="Excel_BuiltIn_Criteria_6___6___0___0___6" localSheetId="2">#REF!</definedName>
    <definedName name="Excel_BuiltIn_Criteria_6___6___0___0___6">#REF!</definedName>
    <definedName name="Excel_BuiltIn_Criteria_6___6___0___11">"$#REF!.$D$12444:$D$12445"</definedName>
    <definedName name="Excel_BuiltIn_Criteria_6___6___0___12" localSheetId="0">#REF!</definedName>
    <definedName name="Excel_BuiltIn_Criteria_6___6___0___12" localSheetId="3">#REF!</definedName>
    <definedName name="Excel_BuiltIn_Criteria_6___6___0___12" localSheetId="1">#REF!</definedName>
    <definedName name="Excel_BuiltIn_Criteria_6___6___0___12" localSheetId="2">#REF!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 localSheetId="0">#REF!</definedName>
    <definedName name="Excel_BuiltIn_Criteria_6___6___0___5" localSheetId="3">#REF!</definedName>
    <definedName name="Excel_BuiltIn_Criteria_6___6___0___5" localSheetId="1">#REF!</definedName>
    <definedName name="Excel_BuiltIn_Criteria_6___6___0___5" localSheetId="2">#REF!</definedName>
    <definedName name="Excel_BuiltIn_Criteria_6___6___0___5">#REF!</definedName>
    <definedName name="Excel_BuiltIn_Criteria_6___6___0___6" localSheetId="0">#REF!</definedName>
    <definedName name="Excel_BuiltIn_Criteria_6___6___0___6" localSheetId="3">#REF!</definedName>
    <definedName name="Excel_BuiltIn_Criteria_6___6___0___6" localSheetId="1">#REF!</definedName>
    <definedName name="Excel_BuiltIn_Criteria_6___6___0___6" localSheetId="2">#REF!</definedName>
    <definedName name="Excel_BuiltIn_Criteria_6___6___0___6">#REF!</definedName>
    <definedName name="Excel_BuiltIn_Criteria_6___6___2" localSheetId="0">#REF!</definedName>
    <definedName name="Excel_BuiltIn_Criteria_6___6___2" localSheetId="3">#REF!</definedName>
    <definedName name="Excel_BuiltIn_Criteria_6___6___2" localSheetId="1">#REF!</definedName>
    <definedName name="Excel_BuiltIn_Criteria_6___6___2" localSheetId="2">#REF!</definedName>
    <definedName name="Excel_BuiltIn_Criteria_6___6___2">#REF!</definedName>
    <definedName name="Excel_BuiltIn_Criteria_6___6___5" localSheetId="0">#REF!</definedName>
    <definedName name="Excel_BuiltIn_Criteria_6___6___5" localSheetId="3">#REF!</definedName>
    <definedName name="Excel_BuiltIn_Criteria_6___6___5" localSheetId="1">#REF!</definedName>
    <definedName name="Excel_BuiltIn_Criteria_6___6___5" localSheetId="2">#REF!</definedName>
    <definedName name="Excel_BuiltIn_Criteria_6___6___5">#REF!</definedName>
    <definedName name="Excel_BuiltIn_Criteria_6___6___6" localSheetId="0">#REF!</definedName>
    <definedName name="Excel_BuiltIn_Criteria_6___6___6" localSheetId="3">#REF!</definedName>
    <definedName name="Excel_BuiltIn_Criteria_6___6___6" localSheetId="1">#REF!</definedName>
    <definedName name="Excel_BuiltIn_Criteria_6___6___6" localSheetId="2">#REF!</definedName>
    <definedName name="Excel_BuiltIn_Criteria_6___6___6">#REF!</definedName>
    <definedName name="Excel_BuiltIn_Criteria_8" localSheetId="0">#REF!</definedName>
    <definedName name="Excel_BuiltIn_Criteria_8" localSheetId="3">#REF!</definedName>
    <definedName name="Excel_BuiltIn_Criteria_8" localSheetId="1">#REF!</definedName>
    <definedName name="Excel_BuiltIn_Criteria_8" localSheetId="2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 localSheetId="0">#REF!</definedName>
    <definedName name="Excel_BuiltIn_Criteria_8___0___0___0___0___0___12" localSheetId="3">#REF!</definedName>
    <definedName name="Excel_BuiltIn_Criteria_8___0___0___0___0___0___12" localSheetId="1">#REF!</definedName>
    <definedName name="Excel_BuiltIn_Criteria_8___0___0___0___0___0___12" localSheetId="2">#REF!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 localSheetId="0">#REF!</definedName>
    <definedName name="Excel_BuiltIn_Criteria_8___0___0___0___0___12" localSheetId="3">#REF!</definedName>
    <definedName name="Excel_BuiltIn_Criteria_8___0___0___0___0___12" localSheetId="1">#REF!</definedName>
    <definedName name="Excel_BuiltIn_Criteria_8___0___0___0___0___12" localSheetId="2">#REF!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 localSheetId="0">#REF!</definedName>
    <definedName name="Excel_BuiltIn_Criteria_8___0___0___0___0___8" localSheetId="3">#REF!</definedName>
    <definedName name="Excel_BuiltIn_Criteria_8___0___0___0___0___8" localSheetId="1">#REF!</definedName>
    <definedName name="Excel_BuiltIn_Criteria_8___0___0___0___0___8" localSheetId="2">#REF!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 localSheetId="0">#REF!</definedName>
    <definedName name="Excel_BuiltIn_Criteria_8___0___0___0___12" localSheetId="3">#REF!</definedName>
    <definedName name="Excel_BuiltIn_Criteria_8___0___0___0___12" localSheetId="1">#REF!</definedName>
    <definedName name="Excel_BuiltIn_Criteria_8___0___0___0___12" localSheetId="2">#REF!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 localSheetId="0">#REF!</definedName>
    <definedName name="Excel_BuiltIn_Criteria_8___0___0___0___8" localSheetId="3">#REF!</definedName>
    <definedName name="Excel_BuiltIn_Criteria_8___0___0___0___8" localSheetId="1">#REF!</definedName>
    <definedName name="Excel_BuiltIn_Criteria_8___0___0___0___8" localSheetId="2">#REF!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 localSheetId="0">#REF!</definedName>
    <definedName name="Excel_BuiltIn_Criteria_8___0___0___12" localSheetId="3">#REF!</definedName>
    <definedName name="Excel_BuiltIn_Criteria_8___0___0___12" localSheetId="1">#REF!</definedName>
    <definedName name="Excel_BuiltIn_Criteria_8___0___0___12" localSheetId="2">#REF!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 localSheetId="0">#REF!</definedName>
    <definedName name="Excel_BuiltIn_Criteria_8___0___0___8" localSheetId="3">#REF!</definedName>
    <definedName name="Excel_BuiltIn_Criteria_8___0___0___8" localSheetId="1">#REF!</definedName>
    <definedName name="Excel_BuiltIn_Criteria_8___0___0___8" localSheetId="2">#REF!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 localSheetId="0">#REF!</definedName>
    <definedName name="Excel_BuiltIn_Criteria_8___0___12" localSheetId="3">#REF!</definedName>
    <definedName name="Excel_BuiltIn_Criteria_8___0___12" localSheetId="1">#REF!</definedName>
    <definedName name="Excel_BuiltIn_Criteria_8___0___12" localSheetId="2">#REF!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 localSheetId="0">'[25]Register Cal Mar_04_July_05 '!#REF!</definedName>
    <definedName name="Excel_BuiltIn_Criteria_8___0___5" localSheetId="3">'[25]Register Cal Mar_04_July_05 '!#REF!</definedName>
    <definedName name="Excel_BuiltIn_Criteria_8___0___5" localSheetId="1">'[25]Register Cal Mar_04_July_05 '!#REF!</definedName>
    <definedName name="Excel_BuiltIn_Criteria_8___0___5" localSheetId="2">'[25]Register Cal Mar_04_July_05 '!#REF!</definedName>
    <definedName name="Excel_BuiltIn_Criteria_8___0___5">'[25]Register Cal Mar_04_July_05 '!#REF!</definedName>
    <definedName name="Excel_BuiltIn_Criteria_8___0___6" localSheetId="0">#REF!</definedName>
    <definedName name="Excel_BuiltIn_Criteria_8___0___6" localSheetId="3">#REF!</definedName>
    <definedName name="Excel_BuiltIn_Criteria_8___0___6" localSheetId="1">#REF!</definedName>
    <definedName name="Excel_BuiltIn_Criteria_8___0___6" localSheetId="2">#REF!</definedName>
    <definedName name="Excel_BuiltIn_Criteria_8___0___6">#REF!</definedName>
    <definedName name="Excel_BuiltIn_Criteria_8___0___8" localSheetId="0">#REF!</definedName>
    <definedName name="Excel_BuiltIn_Criteria_8___0___8" localSheetId="3">#REF!</definedName>
    <definedName name="Excel_BuiltIn_Criteria_8___0___8" localSheetId="1">#REF!</definedName>
    <definedName name="Excel_BuiltIn_Criteria_8___0___8" localSheetId="2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 localSheetId="0">'[25]Register Cal Mar_04_July_05 '!#REF!</definedName>
    <definedName name="Excel_BuiltIn_Criteria_8___5" localSheetId="3">'[25]Register Cal Mar_04_July_05 '!#REF!</definedName>
    <definedName name="Excel_BuiltIn_Criteria_8___5" localSheetId="1">'[25]Register Cal Mar_04_July_05 '!#REF!</definedName>
    <definedName name="Excel_BuiltIn_Criteria_8___5" localSheetId="2">'[25]Register Cal Mar_04_July_05 '!#REF!</definedName>
    <definedName name="Excel_BuiltIn_Criteria_8___5">'[25]Register Cal Mar_04_July_05 '!#REF!</definedName>
    <definedName name="Excel_BuiltIn_Criteria_8___6" localSheetId="0">#REF!</definedName>
    <definedName name="Excel_BuiltIn_Criteria_8___6" localSheetId="3">#REF!</definedName>
    <definedName name="Excel_BuiltIn_Criteria_8___6" localSheetId="1">#REF!</definedName>
    <definedName name="Excel_BuiltIn_Criteria_8___6" localSheetId="2">#REF!</definedName>
    <definedName name="Excel_BuiltIn_Criteria_8___6">#REF!</definedName>
    <definedName name="Excel_BuiltIn_Criteria_8___8" localSheetId="0">#REF!</definedName>
    <definedName name="Excel_BuiltIn_Criteria_8___8" localSheetId="3">#REF!</definedName>
    <definedName name="Excel_BuiltIn_Criteria_8___8" localSheetId="1">#REF!</definedName>
    <definedName name="Excel_BuiltIn_Criteria_8___8" localSheetId="2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 localSheetId="0">#REF!</definedName>
    <definedName name="Excel_BuiltIn_Criteria_8___8___0___0___0___0___12" localSheetId="3">#REF!</definedName>
    <definedName name="Excel_BuiltIn_Criteria_8___8___0___0___0___0___12" localSheetId="1">#REF!</definedName>
    <definedName name="Excel_BuiltIn_Criteria_8___8___0___0___0___0___12" localSheetId="2">#REF!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 localSheetId="0">#REF!</definedName>
    <definedName name="Excel_BuiltIn_Criteria_8___8___0___0___0___12" localSheetId="3">#REF!</definedName>
    <definedName name="Excel_BuiltIn_Criteria_8___8___0___0___0___12" localSheetId="1">#REF!</definedName>
    <definedName name="Excel_BuiltIn_Criteria_8___8___0___0___0___12" localSheetId="2">#REF!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 localSheetId="0">#REF!</definedName>
    <definedName name="Excel_BuiltIn_Criteria_8___8___0___0___0___8" localSheetId="3">#REF!</definedName>
    <definedName name="Excel_BuiltIn_Criteria_8___8___0___0___0___8" localSheetId="1">#REF!</definedName>
    <definedName name="Excel_BuiltIn_Criteria_8___8___0___0___0___8" localSheetId="2">#REF!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 localSheetId="0">#REF!</definedName>
    <definedName name="Excel_BuiltIn_Criteria_8___8___0___0___12" localSheetId="3">#REF!</definedName>
    <definedName name="Excel_BuiltIn_Criteria_8___8___0___0___12" localSheetId="1">#REF!</definedName>
    <definedName name="Excel_BuiltIn_Criteria_8___8___0___0___12" localSheetId="2">#REF!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 localSheetId="0">#REF!</definedName>
    <definedName name="Excel_BuiltIn_Criteria_8___8___0___0___8" localSheetId="3">#REF!</definedName>
    <definedName name="Excel_BuiltIn_Criteria_8___8___0___0___8" localSheetId="1">#REF!</definedName>
    <definedName name="Excel_BuiltIn_Criteria_8___8___0___0___8" localSheetId="2">#REF!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 localSheetId="0">#REF!</definedName>
    <definedName name="Excel_BuiltIn_Criteria_8___8___0___12" localSheetId="3">#REF!</definedName>
    <definedName name="Excel_BuiltIn_Criteria_8___8___0___12" localSheetId="1">#REF!</definedName>
    <definedName name="Excel_BuiltIn_Criteria_8___8___0___12" localSheetId="2">#REF!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 localSheetId="0">#REF!</definedName>
    <definedName name="Excel_BuiltIn_Criteria_8___8___0___8" localSheetId="3">#REF!</definedName>
    <definedName name="Excel_BuiltIn_Criteria_8___8___0___8" localSheetId="1">#REF!</definedName>
    <definedName name="Excel_BuiltIn_Criteria_8___8___0___8" localSheetId="2">#REF!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 localSheetId="0">'[25]Register Cal Mar_04_July_05 '!#REF!</definedName>
    <definedName name="Excel_BuiltIn_Criteria_8___8___5" localSheetId="3">'[25]Register Cal Mar_04_July_05 '!#REF!</definedName>
    <definedName name="Excel_BuiltIn_Criteria_8___8___5" localSheetId="1">'[25]Register Cal Mar_04_July_05 '!#REF!</definedName>
    <definedName name="Excel_BuiltIn_Criteria_8___8___5" localSheetId="2">'[25]Register Cal Mar_04_July_05 '!#REF!</definedName>
    <definedName name="Excel_BuiltIn_Criteria_8___8___5">'[25]Register Cal Mar_04_July_05 '!#REF!</definedName>
    <definedName name="Excel_BuiltIn_Criteria_8___8___6" localSheetId="0">#REF!</definedName>
    <definedName name="Excel_BuiltIn_Criteria_8___8___6" localSheetId="3">#REF!</definedName>
    <definedName name="Excel_BuiltIn_Criteria_8___8___6" localSheetId="1">#REF!</definedName>
    <definedName name="Excel_BuiltIn_Criteria_8___8___6" localSheetId="2">#REF!</definedName>
    <definedName name="Excel_BuiltIn_Criteria_8___8___6">#REF!</definedName>
    <definedName name="Excel_BuiltIn_Criteria_9" localSheetId="0">#REF!</definedName>
    <definedName name="Excel_BuiltIn_Criteria_9" localSheetId="3">#REF!</definedName>
    <definedName name="Excel_BuiltIn_Criteria_9" localSheetId="1">#REF!</definedName>
    <definedName name="Excel_BuiltIn_Criteria_9" localSheetId="2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 localSheetId="0">#REF!</definedName>
    <definedName name="Excel_BuiltIn_Criteria_9___5" localSheetId="3">#REF!</definedName>
    <definedName name="Excel_BuiltIn_Criteria_9___5" localSheetId="1">#REF!</definedName>
    <definedName name="Excel_BuiltIn_Criteria_9___5" localSheetId="2">#REF!</definedName>
    <definedName name="Excel_BuiltIn_Criteria_9___5">#REF!</definedName>
    <definedName name="Excel_BuiltIn_Criteria_9___6" localSheetId="0">#REF!</definedName>
    <definedName name="Excel_BuiltIn_Criteria_9___6" localSheetId="3">#REF!</definedName>
    <definedName name="Excel_BuiltIn_Criteria_9___6" localSheetId="1">#REF!</definedName>
    <definedName name="Excel_BuiltIn_Criteria_9___6" localSheetId="2">#REF!</definedName>
    <definedName name="Excel_BuiltIn_Criteria_9___6">#REF!</definedName>
    <definedName name="Excel_BuiltIn_Extract_10" localSheetId="0">#REF!</definedName>
    <definedName name="Excel_BuiltIn_Extract_10" localSheetId="3">#REF!</definedName>
    <definedName name="Excel_BuiltIn_Extract_10" localSheetId="1">#REF!</definedName>
    <definedName name="Excel_BuiltIn_Extract_10" localSheetId="2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 localSheetId="0">#REF!</definedName>
    <definedName name="Excel_BuiltIn_Extract_10___0___12" localSheetId="3">#REF!</definedName>
    <definedName name="Excel_BuiltIn_Extract_10___0___12" localSheetId="1">#REF!</definedName>
    <definedName name="Excel_BuiltIn_Extract_10___0___12" localSheetId="2">#REF!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 localSheetId="0">#REF!</definedName>
    <definedName name="Excel_BuiltIn_Extract_10___0___5" localSheetId="3">#REF!</definedName>
    <definedName name="Excel_BuiltIn_Extract_10___0___5" localSheetId="1">#REF!</definedName>
    <definedName name="Excel_BuiltIn_Extract_10___0___5" localSheetId="2">#REF!</definedName>
    <definedName name="Excel_BuiltIn_Extract_10___0___5">#REF!</definedName>
    <definedName name="Excel_BuiltIn_Extract_10___0___6" localSheetId="0">#REF!</definedName>
    <definedName name="Excel_BuiltIn_Extract_10___0___6" localSheetId="3">#REF!</definedName>
    <definedName name="Excel_BuiltIn_Extract_10___0___6" localSheetId="1">#REF!</definedName>
    <definedName name="Excel_BuiltIn_Extract_10___0___6" localSheetId="2">#REF!</definedName>
    <definedName name="Excel_BuiltIn_Extract_10___0___6">#REF!</definedName>
    <definedName name="Excel_BuiltIn_Extract_10___5" localSheetId="0">#REF!</definedName>
    <definedName name="Excel_BuiltIn_Extract_10___5" localSheetId="3">#REF!</definedName>
    <definedName name="Excel_BuiltIn_Extract_10___5" localSheetId="1">#REF!</definedName>
    <definedName name="Excel_BuiltIn_Extract_10___5" localSheetId="2">#REF!</definedName>
    <definedName name="Excel_BuiltIn_Extract_10___5">#REF!</definedName>
    <definedName name="Excel_BuiltIn_Extract_10___6" localSheetId="0">#REF!</definedName>
    <definedName name="Excel_BuiltIn_Extract_10___6" localSheetId="3">#REF!</definedName>
    <definedName name="Excel_BuiltIn_Extract_10___6" localSheetId="1">#REF!</definedName>
    <definedName name="Excel_BuiltIn_Extract_10___6" localSheetId="2">#REF!</definedName>
    <definedName name="Excel_BuiltIn_Extract_10___6">#REF!</definedName>
    <definedName name="Excel_BuiltIn_Extract_10___8" localSheetId="0">#REF!</definedName>
    <definedName name="Excel_BuiltIn_Extract_10___8" localSheetId="3">#REF!</definedName>
    <definedName name="Excel_BuiltIn_Extract_10___8" localSheetId="1">#REF!</definedName>
    <definedName name="Excel_BuiltIn_Extract_10___8" localSheetId="2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 localSheetId="0">#REF!</definedName>
    <definedName name="Excel_BuiltIn_Extract_10___8___0___12" localSheetId="3">#REF!</definedName>
    <definedName name="Excel_BuiltIn_Extract_10___8___0___12" localSheetId="1">#REF!</definedName>
    <definedName name="Excel_BuiltIn_Extract_10___8___0___12" localSheetId="2">#REF!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 localSheetId="0">'[25]Register Cal Mar_04_July_05 '!#REF!</definedName>
    <definedName name="Excel_BuiltIn_Extract_10___8___5" localSheetId="3">'[25]Register Cal Mar_04_July_05 '!#REF!</definedName>
    <definedName name="Excel_BuiltIn_Extract_10___8___5" localSheetId="1">'[25]Register Cal Mar_04_July_05 '!#REF!</definedName>
    <definedName name="Excel_BuiltIn_Extract_10___8___5" localSheetId="2">'[25]Register Cal Mar_04_July_05 '!#REF!</definedName>
    <definedName name="Excel_BuiltIn_Extract_10___8___5">'[25]Register Cal Mar_04_July_05 '!#REF!</definedName>
    <definedName name="Excel_BuiltIn_Extract_10___8___6" localSheetId="0">#REF!</definedName>
    <definedName name="Excel_BuiltIn_Extract_10___8___6" localSheetId="3">#REF!</definedName>
    <definedName name="Excel_BuiltIn_Extract_10___8___6" localSheetId="1">#REF!</definedName>
    <definedName name="Excel_BuiltIn_Extract_10___8___6" localSheetId="2">#REF!</definedName>
    <definedName name="Excel_BuiltIn_Extract_10___8___6">#REF!</definedName>
    <definedName name="Excel_BuiltIn_Extract_6" localSheetId="0">#REF!</definedName>
    <definedName name="Excel_BuiltIn_Extract_6" localSheetId="3">#REF!</definedName>
    <definedName name="Excel_BuiltIn_Extract_6" localSheetId="1">#REF!</definedName>
    <definedName name="Excel_BuiltIn_Extract_6" localSheetId="2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 localSheetId="0">#REF!</definedName>
    <definedName name="Excel_BuiltIn_Extract_6___5" localSheetId="3">#REF!</definedName>
    <definedName name="Excel_BuiltIn_Extract_6___5" localSheetId="1">#REF!</definedName>
    <definedName name="Excel_BuiltIn_Extract_6___5" localSheetId="2">#REF!</definedName>
    <definedName name="Excel_BuiltIn_Extract_6___5">#REF!</definedName>
    <definedName name="Excel_BuiltIn_Extract_6___6" localSheetId="0">#REF!</definedName>
    <definedName name="Excel_BuiltIn_Extract_6___6" localSheetId="3">#REF!</definedName>
    <definedName name="Excel_BuiltIn_Extract_6___6" localSheetId="1">#REF!</definedName>
    <definedName name="Excel_BuiltIn_Extract_6___6" localSheetId="2">#REF!</definedName>
    <definedName name="Excel_BuiltIn_Extract_6___6">#REF!</definedName>
    <definedName name="ExpAdmin" localSheetId="2">#REF!</definedName>
    <definedName name="ExpAdmin">#REF!</definedName>
    <definedName name="ExpFacilities" localSheetId="2">#REF!</definedName>
    <definedName name="ExpFacilities">#REF!</definedName>
    <definedName name="ExpFinancial" localSheetId="2">#REF!</definedName>
    <definedName name="ExpFinancial">#REF!</definedName>
    <definedName name="ExpPersonnel" localSheetId="2">#REF!</definedName>
    <definedName name="ExpPersonnel">#REF!</definedName>
    <definedName name="ExpSelling" localSheetId="2">#REF!</definedName>
    <definedName name="ExpSelling">#REF!</definedName>
    <definedName name="ExpTotal" localSheetId="2">#REF!</definedName>
    <definedName name="ExpTotal">#REF!</definedName>
    <definedName name="_xlnm.Extract" localSheetId="0">#REF!</definedName>
    <definedName name="_xlnm.Extract" localSheetId="3">#REF!</definedName>
    <definedName name="_xlnm.Extract" localSheetId="1">#REF!</definedName>
    <definedName name="_xlnm.Extract" localSheetId="2">#REF!</definedName>
    <definedName name="_xlnm.Extract">#REF!</definedName>
    <definedName name="Feb" localSheetId="0">#REF!</definedName>
    <definedName name="Feb" localSheetId="3">#REF!</definedName>
    <definedName name="Feb" localSheetId="1">#REF!</definedName>
    <definedName name="Feb" localSheetId="2">#REF!</definedName>
    <definedName name="Feb">#REF!</definedName>
    <definedName name="ff" localSheetId="0">#REF!,#REF!</definedName>
    <definedName name="ff" localSheetId="3">#REF!,#REF!</definedName>
    <definedName name="ff" localSheetId="1">#REF!,#REF!</definedName>
    <definedName name="ff" localSheetId="2">#REF!,#REF!</definedName>
    <definedName name="ff">#REF!,#REF!</definedName>
    <definedName name="fix" localSheetId="0">#REF!</definedName>
    <definedName name="fix" localSheetId="3">#REF!</definedName>
    <definedName name="fix" localSheetId="1">#REF!</definedName>
    <definedName name="fix" localSheetId="2">#REF!</definedName>
    <definedName name="fix">#REF!</definedName>
    <definedName name="ForexIndx">[5]Cover!$E$5</definedName>
    <definedName name="freyt" localSheetId="0" hidden="1">{"'Model'!$A$1:$N$53"}</definedName>
    <definedName name="freyt" localSheetId="5" hidden="1">{"'Model'!$A$1:$N$53"}</definedName>
    <definedName name="freyt" localSheetId="4" hidden="1">{"'Model'!$A$1:$N$53"}</definedName>
    <definedName name="freyt" localSheetId="3" hidden="1">{"'Model'!$A$1:$N$53"}</definedName>
    <definedName name="freyt" localSheetId="1" hidden="1">{"'Model'!$A$1:$N$53"}</definedName>
    <definedName name="freyt" localSheetId="2" hidden="1">{"'Model'!$A$1:$N$53"}</definedName>
    <definedName name="freyt" hidden="1">{"'Model'!$A$1:$N$53"}</definedName>
    <definedName name="GROUP02" localSheetId="2">#REF!</definedName>
    <definedName name="GROUP02">#REF!</definedName>
    <definedName name="GROUP04" localSheetId="2">#REF!</definedName>
    <definedName name="GROUP04">#REF!</definedName>
    <definedName name="h">[26]เงินกู้ธนชาติ!$G$2</definedName>
    <definedName name="hhhh" localSheetId="0" hidden="1">{"'Model'!$A$1:$N$53"}</definedName>
    <definedName name="hhhh" localSheetId="5" hidden="1">{"'Model'!$A$1:$N$53"}</definedName>
    <definedName name="hhhh" localSheetId="4" hidden="1">{"'Model'!$A$1:$N$53"}</definedName>
    <definedName name="hhhh" localSheetId="3" hidden="1">{"'Model'!$A$1:$N$53"}</definedName>
    <definedName name="hhhh" localSheetId="1" hidden="1">{"'Model'!$A$1:$N$53"}</definedName>
    <definedName name="hhhh" localSheetId="2" hidden="1">{"'Model'!$A$1:$N$53"}</definedName>
    <definedName name="hhhh" hidden="1">{"'Model'!$A$1:$N$53"}</definedName>
    <definedName name="HPInterests">[5]Cover!$K$91:$AT$91</definedName>
    <definedName name="HSCB" localSheetId="0">'[17]ADJ - RATE'!#REF!</definedName>
    <definedName name="HSCB" localSheetId="3">'[17]ADJ - RATE'!#REF!</definedName>
    <definedName name="HSCB" localSheetId="1">'[17]ADJ - RATE'!#REF!</definedName>
    <definedName name="HSCB" localSheetId="2">'[17]ADJ - RATE'!#REF!</definedName>
    <definedName name="HSCB">'[17]ADJ - RATE'!#REF!</definedName>
    <definedName name="HTML_CodePage" hidden="1">874</definedName>
    <definedName name="HTML_Control" localSheetId="0" hidden="1">{"'Model'!$A$1:$N$53"}</definedName>
    <definedName name="HTML_Control" localSheetId="5" hidden="1">{"'Model'!$A$1:$N$53"}</definedName>
    <definedName name="HTML_Control" localSheetId="4" hidden="1">{"'Model'!$A$1:$N$53"}</definedName>
    <definedName name="HTML_Control" localSheetId="3" hidden="1">{"'Model'!$A$1:$N$53"}</definedName>
    <definedName name="HTML_Control" localSheetId="1" hidden="1">{"'Model'!$A$1:$N$53"}</definedName>
    <definedName name="HTML_Control" localSheetId="2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" localSheetId="0">#REF!</definedName>
    <definedName name="i" localSheetId="3">#REF!</definedName>
    <definedName name="i" localSheetId="1">#REF!</definedName>
    <definedName name="i" localSheetId="2">#REF!</definedName>
    <definedName name="i">#REF!</definedName>
    <definedName name="index" localSheetId="0">#REF!</definedName>
    <definedName name="index" localSheetId="3">#REF!</definedName>
    <definedName name="index" localSheetId="1">#REF!</definedName>
    <definedName name="index" localSheetId="2">#REF!</definedName>
    <definedName name="index">#REF!</definedName>
    <definedName name="input" localSheetId="0">#REF!</definedName>
    <definedName name="input" localSheetId="3">#REF!</definedName>
    <definedName name="input" localSheetId="1">#REF!</definedName>
    <definedName name="input" localSheetId="2">#REF!</definedName>
    <definedName name="input">#REF!</definedName>
    <definedName name="INPUTGRID" localSheetId="0">#REF!</definedName>
    <definedName name="INPUTGRID" localSheetId="3">#REF!</definedName>
    <definedName name="INPUTGRID" localSheetId="1">#REF!</definedName>
    <definedName name="INPUTGRID" localSheetId="2">#REF!</definedName>
    <definedName name="INPUTGRID">#REF!</definedName>
    <definedName name="inputgrido" localSheetId="0">#REF!</definedName>
    <definedName name="inputgrido" localSheetId="3">#REF!</definedName>
    <definedName name="inputgrido" localSheetId="1">#REF!</definedName>
    <definedName name="inputgrido" localSheetId="2">#REF!</definedName>
    <definedName name="inputgrido">#REF!</definedName>
    <definedName name="InterestsHP">[5]Cover!$K$91:$AT$91</definedName>
    <definedName name="InterestsOD">[5]Cover!$D$13:$AM$13</definedName>
    <definedName name="InterestsTermLoan">[5]Cover!$K$34:$AT$34</definedName>
    <definedName name="InterestsTradeFin">[5]Cover!$D$13:$AM$13</definedName>
    <definedName name="Jan" localSheetId="0">#REF!</definedName>
    <definedName name="Jan" localSheetId="3">#REF!</definedName>
    <definedName name="Jan" localSheetId="1">#REF!</definedName>
    <definedName name="Jan" localSheetId="2">#REF!</definedName>
    <definedName name="Jan">#REF!</definedName>
    <definedName name="Jul" localSheetId="0">#REF!</definedName>
    <definedName name="Jul" localSheetId="3">#REF!</definedName>
    <definedName name="Jul" localSheetId="1">#REF!</definedName>
    <definedName name="Jul" localSheetId="2">#REF!</definedName>
    <definedName name="Jul">#REF!</definedName>
    <definedName name="Jun" localSheetId="0">#REF!</definedName>
    <definedName name="Jun" localSheetId="3">#REF!</definedName>
    <definedName name="Jun" localSheetId="1">#REF!</definedName>
    <definedName name="Jun" localSheetId="2">#REF!</definedName>
    <definedName name="Jun">#REF!</definedName>
    <definedName name="JUNE" localSheetId="0">#REF!</definedName>
    <definedName name="JUNE" localSheetId="3">#REF!</definedName>
    <definedName name="JUNE" localSheetId="1">#REF!</definedName>
    <definedName name="JUNE" localSheetId="2">#REF!</definedName>
    <definedName name="JUNE">#REF!</definedName>
    <definedName name="K">[16]STart!$C$7:$C$1300</definedName>
    <definedName name="ked" localSheetId="0" hidden="1">{"'Model'!$A$1:$N$53"}</definedName>
    <definedName name="ked" localSheetId="5" hidden="1">{"'Model'!$A$1:$N$53"}</definedName>
    <definedName name="ked" localSheetId="4" hidden="1">{"'Model'!$A$1:$N$53"}</definedName>
    <definedName name="ked" localSheetId="3" hidden="1">{"'Model'!$A$1:$N$53"}</definedName>
    <definedName name="ked" localSheetId="1" hidden="1">{"'Model'!$A$1:$N$53"}</definedName>
    <definedName name="ked" localSheetId="2" hidden="1">{"'Model'!$A$1:$N$53"}</definedName>
    <definedName name="ked" hidden="1">{"'Model'!$A$1:$N$53"}</definedName>
    <definedName name="knk" localSheetId="0">#REF!,#REF!</definedName>
    <definedName name="knk" localSheetId="3">#REF!,#REF!</definedName>
    <definedName name="knk" localSheetId="1">#REF!,#REF!</definedName>
    <definedName name="knk" localSheetId="2">#REF!,#REF!</definedName>
    <definedName name="knk">#REF!,#REF!</definedName>
    <definedName name="kun" localSheetId="0">#REF!</definedName>
    <definedName name="kun" localSheetId="3">#REF!</definedName>
    <definedName name="kun" localSheetId="1">#REF!</definedName>
    <definedName name="kun" localSheetId="2">#REF!</definedName>
    <definedName name="kun">#REF!</definedName>
    <definedName name="L" localSheetId="0">#REF!</definedName>
    <definedName name="L" localSheetId="3">#REF!</definedName>
    <definedName name="L" localSheetId="1">#REF!</definedName>
    <definedName name="L" localSheetId="2">#REF!</definedName>
    <definedName name="L">#REF!</definedName>
    <definedName name="LASTCOLUMNCELL" localSheetId="0">#REF!</definedName>
    <definedName name="LASTCOLUMNCELL" localSheetId="3">#REF!</definedName>
    <definedName name="LASTCOLUMNCELL" localSheetId="1">#REF!</definedName>
    <definedName name="LASTCOLUMNCELL" localSheetId="2">#REF!</definedName>
    <definedName name="LASTCOLUMNCELL">#REF!</definedName>
    <definedName name="lINE" localSheetId="0">#REF!</definedName>
    <definedName name="lINE" localSheetId="3">#REF!</definedName>
    <definedName name="lINE" localSheetId="1">#REF!</definedName>
    <definedName name="lINE" localSheetId="2">#REF!</definedName>
    <definedName name="lINE">#REF!</definedName>
    <definedName name="Line1" localSheetId="0">#REF!</definedName>
    <definedName name="Line1" localSheetId="3">#REF!</definedName>
    <definedName name="Line1" localSheetId="1">#REF!</definedName>
    <definedName name="Line1" localSheetId="2">#REF!</definedName>
    <definedName name="Line1">#REF!</definedName>
    <definedName name="LIST_M">[27]Master!$A$3:$Q$540</definedName>
    <definedName name="LIT">'[24]ADJ - RATE'!$B$2</definedName>
    <definedName name="Loan">[26]เงินกู้ธนชาติ!$B$4</definedName>
    <definedName name="Loan1">'[26]เงินกู้ MGC'!$B$4</definedName>
    <definedName name="LoanCurrency">[28]TermLoans!$C$37:$C$40</definedName>
    <definedName name="loc" localSheetId="0">#REF!</definedName>
    <definedName name="loc" localSheetId="3">#REF!</definedName>
    <definedName name="loc" localSheetId="1">#REF!</definedName>
    <definedName name="loc" localSheetId="2">#REF!</definedName>
    <definedName name="loc">#REF!</definedName>
    <definedName name="Long">[26]เงินกู้ธนชาติ!$F$15</definedName>
    <definedName name="Long1">'[26]เงินกู้ MGC'!$F$15</definedName>
    <definedName name="lsat" localSheetId="0">#REF!</definedName>
    <definedName name="lsat" localSheetId="3">#REF!</definedName>
    <definedName name="lsat" localSheetId="1">#REF!</definedName>
    <definedName name="lsat" localSheetId="2">#REF!</definedName>
    <definedName name="lsat">#REF!</definedName>
    <definedName name="m" localSheetId="0">#REF!</definedName>
    <definedName name="m" localSheetId="3">#REF!</definedName>
    <definedName name="m" localSheetId="1">#REF!</definedName>
    <definedName name="m" localSheetId="2">#REF!</definedName>
    <definedName name="m">#REF!</definedName>
    <definedName name="MA">[16]STart!$Q$7:$Q$1300</definedName>
    <definedName name="MANU">#N/A</definedName>
    <definedName name="MANUAL1">#N/A</definedName>
    <definedName name="MANUAL2">#N/A</definedName>
    <definedName name="Mar" localSheetId="0">#REF!</definedName>
    <definedName name="Mar" localSheetId="3">#REF!</definedName>
    <definedName name="Mar" localSheetId="1">#REF!</definedName>
    <definedName name="Mar" localSheetId="2">#REF!</definedName>
    <definedName name="Mar">#REF!</definedName>
    <definedName name="May" localSheetId="0">#REF!</definedName>
    <definedName name="May" localSheetId="3">#REF!</definedName>
    <definedName name="May" localSheetId="1">#REF!</definedName>
    <definedName name="May" localSheetId="2">#REF!</definedName>
    <definedName name="May">#REF!</definedName>
    <definedName name="MB">[16]STart!$R$7:$R$1300</definedName>
    <definedName name="MC">[29]STart!$R$7:$R$1300</definedName>
    <definedName name="Months" localSheetId="2">#REF!</definedName>
    <definedName name="Months">#REF!</definedName>
    <definedName name="n" localSheetId="0" hidden="1">{"'Model'!$A$1:$N$53"}</definedName>
    <definedName name="n" localSheetId="5" hidden="1">{"'Model'!$A$1:$N$53"}</definedName>
    <definedName name="n" localSheetId="4" hidden="1">{"'Model'!$A$1:$N$53"}</definedName>
    <definedName name="n" localSheetId="3" hidden="1">{"'Model'!$A$1:$N$53"}</definedName>
    <definedName name="n" localSheetId="1" hidden="1">{"'Model'!$A$1:$N$53"}</definedName>
    <definedName name="n" localSheetId="2" hidden="1">{"'Model'!$A$1:$N$53"}</definedName>
    <definedName name="n" hidden="1">{"'Model'!$A$1:$N$53"}</definedName>
    <definedName name="NA">[16]STart!$T$7:$T$1300</definedName>
    <definedName name="NB">[16]STart!$U$7:$U$1300</definedName>
    <definedName name="new" localSheetId="0" hidden="1">{"'Model'!$A$1:$N$53"}</definedName>
    <definedName name="new" localSheetId="5" hidden="1">{"'Model'!$A$1:$N$53"}</definedName>
    <definedName name="new" localSheetId="4" hidden="1">{"'Model'!$A$1:$N$53"}</definedName>
    <definedName name="new" localSheetId="3" hidden="1">{"'Model'!$A$1:$N$53"}</definedName>
    <definedName name="new" localSheetId="1" hidden="1">{"'Model'!$A$1:$N$53"}</definedName>
    <definedName name="new" localSheetId="2" hidden="1">{"'Model'!$A$1:$N$53"}</definedName>
    <definedName name="new" hidden="1">{"'Model'!$A$1:$N$53"}</definedName>
    <definedName name="NKH" localSheetId="2">#REF!</definedName>
    <definedName name="NKH">#REF!</definedName>
    <definedName name="nn" localSheetId="0" hidden="1">{"'Model'!$A$1:$N$53"}</definedName>
    <definedName name="nn" localSheetId="5" hidden="1">{"'Model'!$A$1:$N$53"}</definedName>
    <definedName name="nn" localSheetId="4" hidden="1">{"'Model'!$A$1:$N$53"}</definedName>
    <definedName name="nn" localSheetId="3" hidden="1">{"'Model'!$A$1:$N$53"}</definedName>
    <definedName name="nn" localSheetId="1" hidden="1">{"'Model'!$A$1:$N$53"}</definedName>
    <definedName name="nn" localSheetId="2" hidden="1">{"'Model'!$A$1:$N$53"}</definedName>
    <definedName name="nn" hidden="1">{"'Model'!$A$1:$N$53"}</definedName>
    <definedName name="Notes" localSheetId="0">#REF!</definedName>
    <definedName name="Notes" localSheetId="3">#REF!</definedName>
    <definedName name="Notes" localSheetId="1">#REF!</definedName>
    <definedName name="Notes" localSheetId="2">#REF!</definedName>
    <definedName name="Notes">#REF!</definedName>
    <definedName name="Nov" localSheetId="0">#REF!</definedName>
    <definedName name="Nov" localSheetId="3">#REF!</definedName>
    <definedName name="Nov" localSheetId="1">#REF!</definedName>
    <definedName name="Nov" localSheetId="2">#REF!</definedName>
    <definedName name="Nov">#REF!</definedName>
    <definedName name="num_doc" localSheetId="0">#REF!</definedName>
    <definedName name="num_doc" localSheetId="3">#REF!</definedName>
    <definedName name="num_doc" localSheetId="1">#REF!</definedName>
    <definedName name="num_doc" localSheetId="2">#REF!</definedName>
    <definedName name="num_doc">#REF!</definedName>
    <definedName name="NUM_DOCS" localSheetId="0">#REF!</definedName>
    <definedName name="NUM_DOCS" localSheetId="3">#REF!</definedName>
    <definedName name="NUM_DOCS" localSheetId="1">#REF!</definedName>
    <definedName name="NUM_DOCS" localSheetId="2">#REF!</definedName>
    <definedName name="NUM_DOCS">#REF!</definedName>
    <definedName name="OA">[16]STart!$Z$7:$Z$1300</definedName>
    <definedName name="OB">[16]STart!$AA$7:$AA$1300</definedName>
    <definedName name="Oct" localSheetId="0">#REF!</definedName>
    <definedName name="Oct" localSheetId="3">#REF!</definedName>
    <definedName name="Oct" localSheetId="1">#REF!</definedName>
    <definedName name="Oct" localSheetId="2">#REF!</definedName>
    <definedName name="Oct">#REF!</definedName>
    <definedName name="OO" localSheetId="0">#REF!</definedName>
    <definedName name="OO" localSheetId="3">#REF!</definedName>
    <definedName name="OO" localSheetId="1">#REF!</definedName>
    <definedName name="OO" localSheetId="2">#REF!</definedName>
    <definedName name="OO">#REF!</definedName>
    <definedName name="ooo" localSheetId="0">#REF!,#REF!</definedName>
    <definedName name="ooo" localSheetId="3">#REF!,#REF!</definedName>
    <definedName name="ooo" localSheetId="1">#REF!,#REF!</definedName>
    <definedName name="ooo" localSheetId="2">#REF!,#REF!</definedName>
    <definedName name="ooo">#REF!,#REF!</definedName>
    <definedName name="p">[30]สุทธิภาษี!$E$5:$AA$57</definedName>
    <definedName name="page1" localSheetId="0">#REF!</definedName>
    <definedName name="page1" localSheetId="3">#REF!</definedName>
    <definedName name="page1" localSheetId="1">#REF!</definedName>
    <definedName name="page1" localSheetId="2">#REF!</definedName>
    <definedName name="page1">#REF!</definedName>
    <definedName name="page2" localSheetId="0">#REF!</definedName>
    <definedName name="page2" localSheetId="3">#REF!</definedName>
    <definedName name="page2" localSheetId="1">#REF!</definedName>
    <definedName name="page2" localSheetId="2">#REF!</definedName>
    <definedName name="page2">#REF!</definedName>
    <definedName name="pare" localSheetId="0">#REF!,#REF!</definedName>
    <definedName name="pare" localSheetId="3">#REF!,#REF!</definedName>
    <definedName name="pare" localSheetId="1">#REF!,#REF!</definedName>
    <definedName name="pare" localSheetId="2">#REF!,#REF!</definedName>
    <definedName name="pare">#REF!,#REF!</definedName>
    <definedName name="PARTNERS_INITIALS" localSheetId="0">#REF!</definedName>
    <definedName name="PARTNERS_INITIALS" localSheetId="3">#REF!</definedName>
    <definedName name="PARTNERS_INITIALS" localSheetId="1">#REF!</definedName>
    <definedName name="PARTNERS_INITIALS" localSheetId="2">#REF!</definedName>
    <definedName name="PARTNERS_INITIALS">#REF!</definedName>
    <definedName name="PeriodsInYear" localSheetId="0">[31]PL!#REF!</definedName>
    <definedName name="PeriodsInYear" localSheetId="3">[31]PL!#REF!</definedName>
    <definedName name="PeriodsInYear" localSheetId="1">[31]PL!#REF!</definedName>
    <definedName name="PeriodsInYear" localSheetId="2">[31]PL!#REF!</definedName>
    <definedName name="PeriodsInYear">[31]PL!#REF!</definedName>
    <definedName name="PFRate1" localSheetId="2">#REF!</definedName>
    <definedName name="PFRate1">#REF!</definedName>
    <definedName name="PFRate2" localSheetId="2">#REF!</definedName>
    <definedName name="PFRate2">#REF!</definedName>
    <definedName name="PFRate3" localSheetId="2">#REF!</definedName>
    <definedName name="PFRate3">#REF!</definedName>
    <definedName name="pl" localSheetId="0">#REF!</definedName>
    <definedName name="pl" localSheetId="3">#REF!</definedName>
    <definedName name="pl" localSheetId="1">#REF!</definedName>
    <definedName name="pl" localSheetId="2">#REF!</definedName>
    <definedName name="pl">#REF!</definedName>
    <definedName name="PL_06" localSheetId="2">#REF!</definedName>
    <definedName name="PL_06">#REF!</definedName>
    <definedName name="PL_07" localSheetId="2">#REF!</definedName>
    <definedName name="PL_07">#REF!</definedName>
    <definedName name="pl_eq" localSheetId="0">#REF!</definedName>
    <definedName name="pl_eq" localSheetId="3">#REF!</definedName>
    <definedName name="pl_eq" localSheetId="1">#REF!</definedName>
    <definedName name="pl_eq" localSheetId="2">#REF!</definedName>
    <definedName name="pl_eq">#REF!</definedName>
    <definedName name="PLA" localSheetId="0">#REF!</definedName>
    <definedName name="PLA" localSheetId="3">#REF!</definedName>
    <definedName name="PLA" localSheetId="1">#REF!</definedName>
    <definedName name="PLA" localSheetId="2">#REF!</definedName>
    <definedName name="PLA">#REF!</definedName>
    <definedName name="PLstment" localSheetId="0">#REF!</definedName>
    <definedName name="PLstment" localSheetId="3">#REF!</definedName>
    <definedName name="PLstment" localSheetId="1">#REF!</definedName>
    <definedName name="PLstment" localSheetId="2">#REF!</definedName>
    <definedName name="PLstment">#REF!</definedName>
    <definedName name="por" localSheetId="0">#REF!,#REF!</definedName>
    <definedName name="por" localSheetId="3">#REF!,#REF!</definedName>
    <definedName name="por" localSheetId="1">#REF!,#REF!</definedName>
    <definedName name="por" localSheetId="2">#REF!,#REF!</definedName>
    <definedName name="por">#REF!,#REF!</definedName>
    <definedName name="Pr_area1">'[11]Seagate _share_in_units'!$A$1:$F$43</definedName>
    <definedName name="Predict_Depre1" localSheetId="0">#REF!</definedName>
    <definedName name="Predict_Depre1" localSheetId="3">#REF!</definedName>
    <definedName name="Predict_Depre1" localSheetId="1">#REF!</definedName>
    <definedName name="Predict_Depre1" localSheetId="2">#REF!</definedName>
    <definedName name="Predict_Depre1">#REF!</definedName>
    <definedName name="_xlnm.Print_Area" localSheetId="0">BSE!$A$1:$M$96</definedName>
    <definedName name="_xlnm.Print_Area" localSheetId="5">CFE!$A$1:$L$90</definedName>
    <definedName name="_xlnm.Print_Area" localSheetId="4">EQE!$A$1:$T$28</definedName>
    <definedName name="_xlnm.Print_Area" localSheetId="3">'EQE conso'!$A$1:$Z$29</definedName>
    <definedName name="_xlnm.Print_Area" localSheetId="1">PLE3M!$A$1:$K$56</definedName>
    <definedName name="_xlnm.Print_Area" localSheetId="2">PLE6M!$A$1:$K$57</definedName>
    <definedName name="_xlnm.Print_Area">[32]conso46!$A$1:$M$65</definedName>
    <definedName name="Print_Area_MI" localSheetId="0">[33]exp!#REF!</definedName>
    <definedName name="Print_Area_MI" localSheetId="3">[33]exp!#REF!</definedName>
    <definedName name="Print_Area_MI" localSheetId="1">[33]exp!#REF!</definedName>
    <definedName name="Print_Area_MI" localSheetId="2">[33]exp!#REF!</definedName>
    <definedName name="Print_Area_MI">[33]exp!#REF!</definedName>
    <definedName name="_xlnm.Print_Titles" localSheetId="0">BSE!$1:$8</definedName>
    <definedName name="_xlnm.Print_Titles" localSheetId="5">CFE!$1:$9</definedName>
    <definedName name="_xlnm.Print_Titles" localSheetId="1">PLE3M!$1:$10</definedName>
    <definedName name="_xlnm.Print_Titles" localSheetId="2">PLE6M!$1:$10</definedName>
    <definedName name="_xlnm.Print_Titles">#REF!</definedName>
    <definedName name="Print_Titles_MI" localSheetId="0">#REF!</definedName>
    <definedName name="Print_Titles_MI" localSheetId="3">#REF!</definedName>
    <definedName name="Print_Titles_MI" localSheetId="1">#REF!</definedName>
    <definedName name="Print_Titles_MI" localSheetId="2">#REF!</definedName>
    <definedName name="Print_Titles_MI">#REF!</definedName>
    <definedName name="Prior" localSheetId="0">#REF!</definedName>
    <definedName name="Prior" localSheetId="3">#REF!</definedName>
    <definedName name="Prior" localSheetId="1">#REF!</definedName>
    <definedName name="Prior" localSheetId="2">#REF!</definedName>
    <definedName name="Prior">#REF!</definedName>
    <definedName name="q" localSheetId="0">#REF!</definedName>
    <definedName name="q" localSheetId="3">#REF!</definedName>
    <definedName name="q" localSheetId="1">#REF!</definedName>
    <definedName name="q" localSheetId="2">#REF!</definedName>
    <definedName name="q">#REF!</definedName>
    <definedName name="RA">[16]STart!$N$7:$N$1300</definedName>
    <definedName name="Rate" localSheetId="2">#REF!</definedName>
    <definedName name="Rate">#REF!</definedName>
    <definedName name="RB">[16]STart!$O$7:$O$1300</definedName>
    <definedName name="Report" localSheetId="0">#REF!</definedName>
    <definedName name="Report" localSheetId="3">#REF!</definedName>
    <definedName name="Report" localSheetId="1">#REF!</definedName>
    <definedName name="Report" localSheetId="2">#REF!</definedName>
    <definedName name="Report">#REF!</definedName>
    <definedName name="Report_Version_4">"A1"</definedName>
    <definedName name="RM">'[24]ADJ - RATE'!$B$5</definedName>
    <definedName name="s" localSheetId="0" hidden="1">{"'Model'!$A$1:$N$53"}</definedName>
    <definedName name="s" localSheetId="5" hidden="1">{"'Model'!$A$1:$N$53"}</definedName>
    <definedName name="s" localSheetId="4" hidden="1">{"'Model'!$A$1:$N$53"}</definedName>
    <definedName name="s" localSheetId="3" hidden="1">{"'Model'!$A$1:$N$53"}</definedName>
    <definedName name="s" localSheetId="1" hidden="1">{"'Model'!$A$1:$N$53"}</definedName>
    <definedName name="s" localSheetId="2" hidden="1">{"'Model'!$A$1:$N$53"}</definedName>
    <definedName name="s" hidden="1">{"'Model'!$A$1:$N$53"}</definedName>
    <definedName name="SALE">#N/A</definedName>
    <definedName name="SalryAdj1" localSheetId="2">#REF!</definedName>
    <definedName name="SalryAdj1">#REF!</definedName>
    <definedName name="SalryAdj2" localSheetId="2">#REF!</definedName>
    <definedName name="SalryAdj2">#REF!</definedName>
    <definedName name="SalryAdj3" localSheetId="2">#REF!</definedName>
    <definedName name="SalryAdj3">#REF!</definedName>
    <definedName name="SCB" localSheetId="0">'[17]ADJ - RATE'!#REF!</definedName>
    <definedName name="SCB" localSheetId="3">'[17]ADJ - RATE'!#REF!</definedName>
    <definedName name="SCB" localSheetId="1">'[17]ADJ - RATE'!#REF!</definedName>
    <definedName name="SCB" localSheetId="2">'[17]ADJ - RATE'!#REF!</definedName>
    <definedName name="SCB">'[17]ADJ - RATE'!#REF!</definedName>
    <definedName name="SD">#N/A</definedName>
    <definedName name="SE" localSheetId="0">#REF!</definedName>
    <definedName name="SE" localSheetId="3">#REF!</definedName>
    <definedName name="SE" localSheetId="1">#REF!</definedName>
    <definedName name="SE" localSheetId="2">#REF!</definedName>
    <definedName name="SE">#REF!</definedName>
    <definedName name="Sep" localSheetId="0">#REF!</definedName>
    <definedName name="Sep" localSheetId="3">#REF!</definedName>
    <definedName name="Sep" localSheetId="1">#REF!</definedName>
    <definedName name="Sep" localSheetId="2">#REF!</definedName>
    <definedName name="Sep">#REF!</definedName>
    <definedName name="sf" localSheetId="0">#REF!</definedName>
    <definedName name="sf" localSheetId="3">#REF!</definedName>
    <definedName name="sf" localSheetId="1">#REF!</definedName>
    <definedName name="sf" localSheetId="2">#REF!</definedName>
    <definedName name="sf">#REF!</definedName>
    <definedName name="sfdf" localSheetId="0">#REF!</definedName>
    <definedName name="sfdf" localSheetId="3">#REF!</definedName>
    <definedName name="sfdf" localSheetId="1">#REF!</definedName>
    <definedName name="sfdf" localSheetId="2">#REF!</definedName>
    <definedName name="sfdf">#REF!</definedName>
    <definedName name="sgv" localSheetId="0">#REF!</definedName>
    <definedName name="sgv" localSheetId="3">#REF!</definedName>
    <definedName name="sgv" localSheetId="1">#REF!</definedName>
    <definedName name="sgv" localSheetId="2">#REF!</definedName>
    <definedName name="sgv">#REF!</definedName>
    <definedName name="Short">[26]เงินกู้ธนชาติ!$E$17</definedName>
    <definedName name="short1">'[26]เงินกู้ MGC'!$E$17</definedName>
    <definedName name="Spec" localSheetId="0">[31]BS!#REF!</definedName>
    <definedName name="Spec" localSheetId="3">[31]BS!#REF!</definedName>
    <definedName name="Spec" localSheetId="1">[31]BS!#REF!</definedName>
    <definedName name="Spec" localSheetId="2">[31]BS!#REF!</definedName>
    <definedName name="Spec">[31]BS!#REF!</definedName>
    <definedName name="SRate1" localSheetId="2">#REF!</definedName>
    <definedName name="SRate1">#REF!</definedName>
    <definedName name="SRate2" localSheetId="2">#REF!</definedName>
    <definedName name="SRate2">#REF!</definedName>
    <definedName name="SRate3" localSheetId="2">#REF!</definedName>
    <definedName name="SRate3">#REF!</definedName>
    <definedName name="sssssss" localSheetId="2">#REF!</definedName>
    <definedName name="sssssss">#REF!</definedName>
    <definedName name="StartDte" localSheetId="2">#REF!</definedName>
    <definedName name="StartDte">#REF!</definedName>
    <definedName name="STOCK">#N/A</definedName>
    <definedName name="SUB" localSheetId="0">#REF!</definedName>
    <definedName name="SUB" localSheetId="3">#REF!</definedName>
    <definedName name="SUB" localSheetId="1">#REF!</definedName>
    <definedName name="SUB" localSheetId="2">#REF!</definedName>
    <definedName name="SUB">#REF!</definedName>
    <definedName name="SUM" localSheetId="0">#REF!</definedName>
    <definedName name="SUM" localSheetId="3">#REF!</definedName>
    <definedName name="SUM" localSheetId="1">#REF!</definedName>
    <definedName name="SUM" localSheetId="2">#REF!</definedName>
    <definedName name="SUM">#REF!</definedName>
    <definedName name="T" localSheetId="0">#REF!</definedName>
    <definedName name="T" localSheetId="3">#REF!</definedName>
    <definedName name="T" localSheetId="1">#REF!</definedName>
    <definedName name="T" localSheetId="2">#REF!</definedName>
    <definedName name="T">#REF!</definedName>
    <definedName name="T_List" localSheetId="0">#REF!</definedName>
    <definedName name="T_List" localSheetId="3">#REF!</definedName>
    <definedName name="T_List" localSheetId="1">#REF!</definedName>
    <definedName name="T_List" localSheetId="2">#REF!</definedName>
    <definedName name="T_List">#REF!</definedName>
    <definedName name="table" localSheetId="2">#REF!</definedName>
    <definedName name="table">#REF!</definedName>
    <definedName name="tatcol" localSheetId="2">#REF!</definedName>
    <definedName name="tatcol">#REF!</definedName>
    <definedName name="tatpl" localSheetId="2">#REF!</definedName>
    <definedName name="tatpl">#REF!</definedName>
    <definedName name="tatrow" localSheetId="2">#REF!</definedName>
    <definedName name="tatrow">#REF!</definedName>
    <definedName name="Tax" localSheetId="2">#REF!</definedName>
    <definedName name="Tax">#REF!</definedName>
    <definedName name="TaxRate1" localSheetId="2">#REF!</definedName>
    <definedName name="TaxRate1">#REF!</definedName>
    <definedName name="TaxRate2" localSheetId="2">#REF!</definedName>
    <definedName name="TaxRate2">#REF!</definedName>
    <definedName name="TaxRate3" localSheetId="2">#REF!</definedName>
    <definedName name="TaxRate3">#REF!</definedName>
    <definedName name="TEST0" localSheetId="0">#REF!</definedName>
    <definedName name="TEST0" localSheetId="3">#REF!</definedName>
    <definedName name="TEST0" localSheetId="1">#REF!</definedName>
    <definedName name="TEST0" localSheetId="2">#REF!</definedName>
    <definedName name="TEST0">#REF!</definedName>
    <definedName name="TEST1" localSheetId="0">#REF!</definedName>
    <definedName name="TEST1" localSheetId="3">#REF!</definedName>
    <definedName name="TEST1" localSheetId="1">#REF!</definedName>
    <definedName name="TEST1" localSheetId="2">#REF!</definedName>
    <definedName name="TEST1">#REF!</definedName>
    <definedName name="TESTHKEY" localSheetId="0">#REF!</definedName>
    <definedName name="TESTHKEY" localSheetId="3">#REF!</definedName>
    <definedName name="TESTHKEY" localSheetId="1">#REF!</definedName>
    <definedName name="TESTHKEY" localSheetId="2">#REF!</definedName>
    <definedName name="TESTHKEY">#REF!</definedName>
    <definedName name="TESTKEYS" localSheetId="0">#REF!</definedName>
    <definedName name="TESTKEYS" localSheetId="3">#REF!</definedName>
    <definedName name="TESTKEYS" localSheetId="1">#REF!</definedName>
    <definedName name="TESTKEYS" localSheetId="2">#REF!</definedName>
    <definedName name="TESTKEYS">#REF!</definedName>
    <definedName name="TESTVKEY" localSheetId="0">#REF!</definedName>
    <definedName name="TESTVKEY" localSheetId="3">#REF!</definedName>
    <definedName name="TESTVKEY" localSheetId="1">#REF!</definedName>
    <definedName name="TESTVKEY" localSheetId="2">#REF!</definedName>
    <definedName name="TESTVKEY">#REF!</definedName>
    <definedName name="Total" localSheetId="0">#REF!</definedName>
    <definedName name="Total" localSheetId="3">#REF!</definedName>
    <definedName name="Total" localSheetId="1">#REF!</definedName>
    <definedName name="Total" localSheetId="2">#REF!</definedName>
    <definedName name="Total">#REF!</definedName>
    <definedName name="TOTALS" localSheetId="0">#REF!</definedName>
    <definedName name="TOTALS" localSheetId="3">#REF!</definedName>
    <definedName name="TOTALS" localSheetId="1">#REF!</definedName>
    <definedName name="TOTALS" localSheetId="2">#REF!</definedName>
    <definedName name="TOTALS">#REF!</definedName>
    <definedName name="TradeFinRate3" localSheetId="2">#REF!</definedName>
    <definedName name="TradeFinRate3">#REF!</definedName>
    <definedName name="TransCrncy">[5]Cover!$E$6</definedName>
    <definedName name="TRIAL">#N/A</definedName>
    <definedName name="tun" localSheetId="0" hidden="1">{"'Model'!$A$1:$N$53"}</definedName>
    <definedName name="tun" localSheetId="5" hidden="1">{"'Model'!$A$1:$N$53"}</definedName>
    <definedName name="tun" localSheetId="4" hidden="1">{"'Model'!$A$1:$N$53"}</definedName>
    <definedName name="tun" localSheetId="3" hidden="1">{"'Model'!$A$1:$N$53"}</definedName>
    <definedName name="tun" localSheetId="1" hidden="1">{"'Model'!$A$1:$N$53"}</definedName>
    <definedName name="tun" localSheetId="2" hidden="1">{"'Model'!$A$1:$N$53"}</definedName>
    <definedName name="tun" hidden="1">{"'Model'!$A$1:$N$53"}</definedName>
    <definedName name="u" localSheetId="0" hidden="1">{"'Model'!$A$1:$N$53"}</definedName>
    <definedName name="u" localSheetId="5" hidden="1">{"'Model'!$A$1:$N$53"}</definedName>
    <definedName name="u" localSheetId="4" hidden="1">{"'Model'!$A$1:$N$53"}</definedName>
    <definedName name="u" localSheetId="3" hidden="1">{"'Model'!$A$1:$N$53"}</definedName>
    <definedName name="u" localSheetId="1" hidden="1">{"'Model'!$A$1:$N$53"}</definedName>
    <definedName name="u" localSheetId="2" hidden="1">{"'Model'!$A$1:$N$53"}</definedName>
    <definedName name="u" hidden="1">{"'Model'!$A$1:$N$53"}</definedName>
    <definedName name="u_pang" localSheetId="0">#REF!</definedName>
    <definedName name="u_pang" localSheetId="3">#REF!</definedName>
    <definedName name="u_pang" localSheetId="1">#REF!</definedName>
    <definedName name="u_pang" localSheetId="2">#REF!</definedName>
    <definedName name="u_pang">#REF!</definedName>
    <definedName name="UFPrn20031002121020" localSheetId="2">#REF!</definedName>
    <definedName name="UFPrn20031002121020">#REF!</definedName>
    <definedName name="UFPrn20031015094949" localSheetId="2">#REF!</definedName>
    <definedName name="UFPrn20031015094949">#REF!</definedName>
    <definedName name="UFPrn20031022142714" localSheetId="2">#REF!</definedName>
    <definedName name="UFPrn20031022142714">#REF!</definedName>
    <definedName name="UFPrn20031030111453" localSheetId="2">#REF!</definedName>
    <definedName name="UFPrn20031030111453">#REF!</definedName>
    <definedName name="UFPrn20031030134024" localSheetId="2">#REF!</definedName>
    <definedName name="UFPrn20031030134024">#REF!</definedName>
    <definedName name="UFPrn20031101150739" localSheetId="2">#REF!</definedName>
    <definedName name="UFPrn20031101150739">#REF!</definedName>
    <definedName name="UFPrn20031101162925" localSheetId="2">#REF!</definedName>
    <definedName name="UFPrn20031101162925">#REF!</definedName>
    <definedName name="UFPrn20031106112628" localSheetId="2">#REF!</definedName>
    <definedName name="UFPrn20031106112628">#REF!</definedName>
    <definedName name="UFPrn20031118102503" localSheetId="2">#REF!</definedName>
    <definedName name="UFPrn20031118102503">#REF!</definedName>
    <definedName name="UFPrn20031120114522" localSheetId="2">#REF!</definedName>
    <definedName name="UFPrn20031120114522">#REF!</definedName>
    <definedName name="UFPrn20040105161839" localSheetId="2">#REF!</definedName>
    <definedName name="UFPrn20040105161839">#REF!</definedName>
    <definedName name="UFPrn20040107165001" localSheetId="2">#REF!</definedName>
    <definedName name="UFPrn20040107165001">#REF!</definedName>
    <definedName name="UFPrn20040111175252" localSheetId="2">#REF!</definedName>
    <definedName name="UFPrn20040111175252">#REF!</definedName>
    <definedName name="UFPrn20040421105908" localSheetId="2">#REF!</definedName>
    <definedName name="UFPrn20040421105908">#REF!</definedName>
    <definedName name="UFPrn20040421110030" localSheetId="2">#REF!</definedName>
    <definedName name="UFPrn20040421110030">#REF!</definedName>
    <definedName name="UFPrn20040717132628" localSheetId="2">#REF!</definedName>
    <definedName name="UFPrn20040717132628">#REF!</definedName>
    <definedName name="UFPrn20040717133044" localSheetId="2">#REF!</definedName>
    <definedName name="UFPrn20040717133044">#REF!</definedName>
    <definedName name="UFPrn20041130142330" localSheetId="2">#REF!</definedName>
    <definedName name="UFPrn20041130142330">#REF!</definedName>
    <definedName name="UFPrn20060830153735" localSheetId="2">#REF!</definedName>
    <definedName name="UFPrn20060830153735">#REF!</definedName>
    <definedName name="UFPrn20060830162238" localSheetId="2">#REF!</definedName>
    <definedName name="UFPrn20060830162238">#REF!</definedName>
    <definedName name="UFPrn20060901152411" localSheetId="2">#REF!</definedName>
    <definedName name="UFPrn20060901152411">#REF!</definedName>
    <definedName name="UFPrn20070125092048" localSheetId="2">#REF!</definedName>
    <definedName name="UFPrn20070125092048">#REF!</definedName>
    <definedName name="UFPrn20070130112734" localSheetId="2">#REF!</definedName>
    <definedName name="UFPrn20070130112734">#REF!</definedName>
    <definedName name="UFPrn20071031145159" localSheetId="2">#REF!</definedName>
    <definedName name="UFPrn20071031145159">#REF!</definedName>
    <definedName name="unnamed" localSheetId="2">#REF!</definedName>
    <definedName name="unnamed">#REF!</definedName>
    <definedName name="unnamed_1" localSheetId="2">#REF!</definedName>
    <definedName name="unnamed_1">#REF!</definedName>
    <definedName name="unnamed_2" localSheetId="2">#REF!</definedName>
    <definedName name="unnamed_2">#REF!</definedName>
    <definedName name="US">'[24]ADJ - RATE'!$B$3</definedName>
    <definedName name="USD" localSheetId="0">#REF!</definedName>
    <definedName name="USD" localSheetId="3">#REF!</definedName>
    <definedName name="USD" localSheetId="1">#REF!</definedName>
    <definedName name="USD" localSheetId="2">#REF!</definedName>
    <definedName name="USD">#REF!</definedName>
    <definedName name="valid" localSheetId="0">#REF!</definedName>
    <definedName name="valid" localSheetId="3">#REF!</definedName>
    <definedName name="valid" localSheetId="1">#REF!</definedName>
    <definedName name="valid" localSheetId="2">#REF!</definedName>
    <definedName name="valid">#REF!</definedName>
    <definedName name="VALID01234" localSheetId="0">#REF!,#REF!</definedName>
    <definedName name="VALID01234" localSheetId="3">#REF!,#REF!</definedName>
    <definedName name="VALID01234" localSheetId="1">#REF!,#REF!</definedName>
    <definedName name="VALID01234" localSheetId="2">#REF!,#REF!</definedName>
    <definedName name="VALID01234">#REF!,#REF!</definedName>
    <definedName name="valido1234" localSheetId="0">#REF!,#REF!</definedName>
    <definedName name="valido1234" localSheetId="3">#REF!,#REF!</definedName>
    <definedName name="valido1234" localSheetId="1">#REF!,#REF!</definedName>
    <definedName name="valido1234" localSheetId="2">#REF!,#REF!</definedName>
    <definedName name="valido1234">#REF!,#REF!</definedName>
    <definedName name="VN">[16]STart!$D$7:$D$1300</definedName>
    <definedName name="vvv" localSheetId="0">#REF!</definedName>
    <definedName name="vvv" localSheetId="3">#REF!</definedName>
    <definedName name="vvv" localSheetId="1">#REF!</definedName>
    <definedName name="vvv" localSheetId="2">#REF!</definedName>
    <definedName name="vvv">#REF!</definedName>
    <definedName name="wbr" localSheetId="0">#REF!</definedName>
    <definedName name="wbr" localSheetId="3">#REF!</definedName>
    <definedName name="wbr" localSheetId="1">#REF!</definedName>
    <definedName name="wbr" localSheetId="2">#REF!</definedName>
    <definedName name="wbr">#REF!</definedName>
    <definedName name="wbr___0" localSheetId="0">#REF!</definedName>
    <definedName name="wbr___0" localSheetId="3">#REF!</definedName>
    <definedName name="wbr___0" localSheetId="1">#REF!</definedName>
    <definedName name="wbr___0" localSheetId="2">#REF!</definedName>
    <definedName name="wbr___0">#REF!</definedName>
    <definedName name="we" localSheetId="0" hidden="1">{"'Model'!$A$1:$N$53"}</definedName>
    <definedName name="we" localSheetId="5" hidden="1">{"'Model'!$A$1:$N$53"}</definedName>
    <definedName name="we" localSheetId="4" hidden="1">{"'Model'!$A$1:$N$53"}</definedName>
    <definedName name="we" localSheetId="3" hidden="1">{"'Model'!$A$1:$N$53"}</definedName>
    <definedName name="we" localSheetId="1" hidden="1">{"'Model'!$A$1:$N$53"}</definedName>
    <definedName name="we" localSheetId="2" hidden="1">{"'Model'!$A$1:$N$53"}</definedName>
    <definedName name="we" hidden="1">{"'Model'!$A$1:$N$53"}</definedName>
    <definedName name="wwww" localSheetId="0" hidden="1">{"'Model'!$A$1:$N$53"}</definedName>
    <definedName name="wwww" localSheetId="5" hidden="1">{"'Model'!$A$1:$N$53"}</definedName>
    <definedName name="wwww" localSheetId="4" hidden="1">{"'Model'!$A$1:$N$53"}</definedName>
    <definedName name="wwww" localSheetId="3" hidden="1">{"'Model'!$A$1:$N$53"}</definedName>
    <definedName name="wwww" localSheetId="1" hidden="1">{"'Model'!$A$1:$N$53"}</definedName>
    <definedName name="wwww" localSheetId="2" hidden="1">{"'Model'!$A$1:$N$53"}</definedName>
    <definedName name="wwww" hidden="1">{"'Model'!$A$1:$N$53"}</definedName>
    <definedName name="XX" localSheetId="0">#REF!</definedName>
    <definedName name="XX" localSheetId="3">#REF!</definedName>
    <definedName name="XX" localSheetId="1">#REF!</definedName>
    <definedName name="XX" localSheetId="2">#REF!</definedName>
    <definedName name="XX">#REF!</definedName>
    <definedName name="XXX" localSheetId="0">'[34]10'!#REF!</definedName>
    <definedName name="XXX" localSheetId="3">'[34]10'!#REF!</definedName>
    <definedName name="XXX" localSheetId="1">'[34]10'!#REF!</definedName>
    <definedName name="XXX" localSheetId="2">'[34]10'!#REF!</definedName>
    <definedName name="XXX">'[34]10'!#REF!</definedName>
    <definedName name="Year1" localSheetId="2">#REF!</definedName>
    <definedName name="Year1">#REF!</definedName>
    <definedName name="ying" localSheetId="0">#REF!</definedName>
    <definedName name="ying" localSheetId="3">#REF!</definedName>
    <definedName name="ying" localSheetId="1">#REF!</definedName>
    <definedName name="ying" localSheetId="2">#REF!</definedName>
    <definedName name="ying">#REF!</definedName>
    <definedName name="ซื้อเงินลงทุนQ146" localSheetId="0">#REF!</definedName>
    <definedName name="ซื้อเงินลงทุนQ146" localSheetId="3">#REF!</definedName>
    <definedName name="ซื้อเงินลงทุนQ146" localSheetId="1">#REF!</definedName>
    <definedName name="ซื้อเงินลงทุนQ146" localSheetId="2">#REF!</definedName>
    <definedName name="ซื้อเงินลงทุนQ146">#REF!</definedName>
    <definedName name="แผ่น1" localSheetId="0">#REF!</definedName>
    <definedName name="แผ่น1" localSheetId="3">#REF!</definedName>
    <definedName name="แผ่น1" localSheetId="1">#REF!</definedName>
    <definedName name="แผ่น1" localSheetId="2">#REF!</definedName>
    <definedName name="แผ่น1">#REF!</definedName>
    <definedName name="แผ่น2" localSheetId="0">#REF!</definedName>
    <definedName name="แผ่น2" localSheetId="3">#REF!</definedName>
    <definedName name="แผ่น2" localSheetId="1">#REF!</definedName>
    <definedName name="แผ่น2" localSheetId="2">#REF!</definedName>
    <definedName name="แผ่น2">#REF!</definedName>
    <definedName name="แผ่น3" localSheetId="0">#REF!</definedName>
    <definedName name="แผ่น3" localSheetId="3">#REF!</definedName>
    <definedName name="แผ่น3" localSheetId="1">#REF!</definedName>
    <definedName name="แผ่น3" localSheetId="2">#REF!</definedName>
    <definedName name="แผ่น3">#REF!</definedName>
    <definedName name="ร่วมT">[12]Defer_ร่วม!$B$5:$Z$49</definedName>
    <definedName name="รายการ">'[35]งบกำไรฯ_48(1)'!$AB$6:$AB$33</definedName>
    <definedName name="ส">[29]STart!$Q$7:$Q$1300</definedName>
    <definedName name="成本" localSheetId="2">#REF!</definedName>
    <definedName name="成本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90" i="12" l="1"/>
  <c r="J90" i="12"/>
  <c r="H90" i="12"/>
  <c r="F90" i="12"/>
  <c r="L89" i="12"/>
  <c r="J89" i="12"/>
  <c r="H89" i="12"/>
  <c r="F89" i="12"/>
  <c r="L88" i="12"/>
  <c r="J88" i="12"/>
  <c r="H88" i="12"/>
  <c r="F88" i="12"/>
  <c r="L87" i="12"/>
  <c r="J87" i="12"/>
  <c r="H87" i="12"/>
  <c r="L86" i="12"/>
  <c r="J86" i="12"/>
  <c r="H86" i="12"/>
  <c r="L80" i="12"/>
  <c r="H80" i="12"/>
  <c r="F80" i="12"/>
  <c r="L79" i="12"/>
  <c r="J79" i="12"/>
  <c r="H79" i="12"/>
  <c r="L74" i="12"/>
  <c r="H74" i="12"/>
  <c r="L73" i="12"/>
  <c r="H73" i="12"/>
  <c r="L72" i="12"/>
  <c r="H72" i="12"/>
  <c r="L71" i="12"/>
  <c r="H71" i="12"/>
  <c r="L70" i="12"/>
  <c r="H70" i="12"/>
  <c r="L69" i="12"/>
  <c r="H69" i="12"/>
  <c r="L62" i="12"/>
  <c r="H62" i="12"/>
  <c r="L61" i="12"/>
  <c r="H61" i="12"/>
  <c r="F61" i="12"/>
  <c r="L60" i="12"/>
  <c r="H60" i="12"/>
  <c r="L59" i="12"/>
  <c r="H59" i="12"/>
  <c r="L58" i="12"/>
  <c r="H58" i="12"/>
  <c r="L57" i="12"/>
  <c r="H57" i="12"/>
  <c r="F57" i="12"/>
  <c r="L56" i="12"/>
  <c r="H56" i="12"/>
  <c r="F56" i="12"/>
  <c r="L55" i="12"/>
  <c r="H55" i="12"/>
  <c r="F55" i="12"/>
  <c r="L54" i="12"/>
  <c r="H54" i="12"/>
  <c r="L53" i="12"/>
  <c r="H53" i="12"/>
  <c r="L49" i="12"/>
  <c r="H49" i="12"/>
  <c r="L48" i="12"/>
  <c r="H48" i="12"/>
  <c r="L46" i="12"/>
  <c r="H46" i="12"/>
  <c r="L45" i="12"/>
  <c r="H45" i="12"/>
  <c r="L43" i="12"/>
  <c r="H43" i="12"/>
  <c r="L42" i="12"/>
  <c r="J42" i="12"/>
  <c r="H42" i="12"/>
  <c r="L41" i="12"/>
  <c r="J41" i="12"/>
  <c r="H41" i="12"/>
  <c r="L40" i="12"/>
  <c r="H40" i="12"/>
  <c r="L39" i="12"/>
  <c r="H39" i="12"/>
  <c r="L31" i="12"/>
  <c r="H31" i="12"/>
  <c r="L30" i="12"/>
  <c r="H30" i="12"/>
  <c r="F30" i="12"/>
  <c r="L29" i="12"/>
  <c r="H29" i="12"/>
  <c r="F29" i="12"/>
  <c r="L28" i="12"/>
  <c r="H28" i="12"/>
  <c r="L27" i="12"/>
  <c r="H27" i="12"/>
  <c r="L26" i="12"/>
  <c r="H26" i="12"/>
  <c r="L25" i="12"/>
  <c r="H25" i="12"/>
  <c r="L24" i="12"/>
  <c r="H24" i="12"/>
  <c r="F24" i="12"/>
  <c r="L23" i="12"/>
  <c r="H23" i="12"/>
  <c r="L22" i="12"/>
  <c r="J22" i="12"/>
  <c r="H22" i="12"/>
  <c r="L21" i="12"/>
  <c r="H21" i="12"/>
  <c r="L20" i="12"/>
  <c r="H20" i="12"/>
  <c r="F20" i="12"/>
  <c r="L19" i="12"/>
  <c r="H19" i="12"/>
  <c r="L18" i="12"/>
  <c r="L17" i="12"/>
  <c r="H17" i="12"/>
  <c r="L16" i="12"/>
  <c r="H16" i="12"/>
  <c r="L14" i="12"/>
  <c r="H14" i="12"/>
  <c r="J7" i="12"/>
  <c r="F7" i="12"/>
  <c r="F6" i="12"/>
  <c r="A1" i="12"/>
  <c r="R21" i="11"/>
  <c r="L21" i="11"/>
  <c r="J21" i="11"/>
  <c r="H21" i="11"/>
  <c r="F21" i="11"/>
  <c r="D16" i="11"/>
  <c r="P14" i="11"/>
  <c r="N14" i="11"/>
  <c r="J14" i="11"/>
  <c r="H14" i="11"/>
  <c r="F14" i="11"/>
  <c r="F7" i="11"/>
  <c r="F6" i="11"/>
  <c r="A1" i="11"/>
  <c r="D28" i="10"/>
  <c r="D27" i="10"/>
  <c r="D26" i="10"/>
  <c r="X24" i="10"/>
  <c r="R24" i="10"/>
  <c r="P24" i="10"/>
  <c r="N24" i="10"/>
  <c r="L24" i="10"/>
  <c r="J24" i="10"/>
  <c r="H24" i="10"/>
  <c r="F24" i="10"/>
  <c r="F29" i="10" s="1"/>
  <c r="D19" i="10"/>
  <c r="D16" i="10"/>
  <c r="X14" i="10"/>
  <c r="X17" i="10" s="1"/>
  <c r="R14" i="10"/>
  <c r="P14" i="10"/>
  <c r="N14" i="10"/>
  <c r="J14" i="10"/>
  <c r="J17" i="10" s="1"/>
  <c r="J22" i="10" s="1"/>
  <c r="H14" i="10"/>
  <c r="F14" i="10"/>
  <c r="F6" i="10"/>
  <c r="A3" i="10"/>
  <c r="A1" i="10"/>
  <c r="K55" i="9"/>
  <c r="I55" i="9"/>
  <c r="G55" i="9"/>
  <c r="E55" i="9"/>
  <c r="C34" i="9"/>
  <c r="C28" i="9"/>
  <c r="C23" i="9"/>
  <c r="C21" i="9"/>
  <c r="C18" i="9"/>
  <c r="C14" i="9"/>
  <c r="C11" i="9"/>
  <c r="A1" i="9"/>
  <c r="K53" i="8"/>
  <c r="I53" i="8"/>
  <c r="G53" i="8"/>
  <c r="E53" i="8"/>
  <c r="C51" i="8"/>
  <c r="C46" i="8"/>
  <c r="C42" i="8"/>
  <c r="C34" i="8"/>
  <c r="C28" i="8"/>
  <c r="C23" i="8"/>
  <c r="C21" i="8"/>
  <c r="C18" i="8"/>
  <c r="C14" i="8"/>
  <c r="C11" i="8"/>
  <c r="A1" i="8"/>
  <c r="E89" i="7"/>
  <c r="E87" i="7"/>
  <c r="E86" i="7"/>
  <c r="E85" i="7"/>
  <c r="F80" i="7"/>
  <c r="E61" i="7"/>
  <c r="E59" i="7"/>
  <c r="E54" i="7"/>
  <c r="E53" i="7"/>
  <c r="E52" i="7"/>
  <c r="E50" i="7"/>
  <c r="E49" i="7"/>
  <c r="E31" i="7"/>
  <c r="E30" i="7"/>
  <c r="E29" i="7"/>
  <c r="E28" i="7"/>
  <c r="E16" i="7"/>
  <c r="E15" i="7"/>
  <c r="E14" i="7"/>
  <c r="F87" i="12"/>
  <c r="F86" i="12"/>
  <c r="F79" i="12"/>
  <c r="F74" i="12"/>
  <c r="F73" i="12"/>
  <c r="J72" i="12"/>
  <c r="F72" i="12"/>
  <c r="J71" i="12"/>
  <c r="F71" i="12"/>
  <c r="J70" i="12"/>
  <c r="F69" i="12"/>
  <c r="F62" i="12"/>
  <c r="J60" i="12"/>
  <c r="F60" i="12"/>
  <c r="F59" i="12"/>
  <c r="J58" i="12"/>
  <c r="F58" i="12"/>
  <c r="J57" i="12"/>
  <c r="J56" i="12"/>
  <c r="J55" i="12"/>
  <c r="J54" i="12"/>
  <c r="F54" i="12"/>
  <c r="J53" i="12"/>
  <c r="F53" i="12"/>
  <c r="F49" i="12"/>
  <c r="J48" i="12"/>
  <c r="F48" i="12"/>
  <c r="J46" i="12"/>
  <c r="F46" i="12"/>
  <c r="F45" i="12"/>
  <c r="F43" i="12"/>
  <c r="F42" i="12"/>
  <c r="F41" i="12"/>
  <c r="F40" i="12"/>
  <c r="F39" i="12"/>
  <c r="F31" i="12"/>
  <c r="J30" i="12"/>
  <c r="J29" i="12"/>
  <c r="J28" i="12"/>
  <c r="F28" i="12"/>
  <c r="F27" i="12"/>
  <c r="F26" i="12"/>
  <c r="J25" i="12"/>
  <c r="F25" i="12"/>
  <c r="J23" i="12"/>
  <c r="F23" i="12"/>
  <c r="F22" i="12"/>
  <c r="F21" i="12"/>
  <c r="J20" i="12"/>
  <c r="F19" i="12"/>
  <c r="J18" i="12"/>
  <c r="H18" i="12"/>
  <c r="F18" i="12"/>
  <c r="J17" i="12"/>
  <c r="F17" i="12"/>
  <c r="J16" i="12"/>
  <c r="F16" i="12"/>
  <c r="J14" i="12"/>
  <c r="F14" i="12"/>
  <c r="L14" i="11"/>
  <c r="T17" i="10"/>
  <c r="L14" i="10"/>
  <c r="J80" i="12"/>
  <c r="H75" i="12" l="1"/>
  <c r="L75" i="12"/>
  <c r="M56" i="7"/>
  <c r="M65" i="7"/>
  <c r="L63" i="12"/>
  <c r="H63" i="12"/>
  <c r="F26" i="11"/>
  <c r="H26" i="11"/>
  <c r="J19" i="11"/>
  <c r="R14" i="11"/>
  <c r="N17" i="10"/>
  <c r="N22" i="10" s="1"/>
  <c r="P29" i="10"/>
  <c r="F17" i="10"/>
  <c r="F22" i="10" s="1"/>
  <c r="P17" i="10"/>
  <c r="R17" i="10"/>
  <c r="R22" i="10" s="1"/>
  <c r="J29" i="10"/>
  <c r="L17" i="10"/>
  <c r="K26" i="9"/>
  <c r="G40" i="8"/>
  <c r="M32" i="7"/>
  <c r="G32" i="7"/>
  <c r="J27" i="12"/>
  <c r="J21" i="12"/>
  <c r="J19" i="12"/>
  <c r="J26" i="12"/>
  <c r="J62" i="12"/>
  <c r="J61" i="12"/>
  <c r="J73" i="12"/>
  <c r="J59" i="12"/>
  <c r="J24" i="12"/>
  <c r="G56" i="7"/>
  <c r="I88" i="7"/>
  <c r="F70" i="12"/>
  <c r="F75" i="12" s="1"/>
  <c r="G20" i="7"/>
  <c r="G40" i="9"/>
  <c r="X22" i="10"/>
  <c r="G65" i="7"/>
  <c r="G16" i="8"/>
  <c r="K40" i="9"/>
  <c r="I20" i="7"/>
  <c r="I32" i="7"/>
  <c r="I65" i="7"/>
  <c r="E16" i="8"/>
  <c r="H17" i="10"/>
  <c r="H22" i="10" s="1"/>
  <c r="E40" i="8"/>
  <c r="G16" i="9"/>
  <c r="X29" i="10"/>
  <c r="F63" i="12"/>
  <c r="I56" i="7"/>
  <c r="H29" i="10"/>
  <c r="G26" i="8"/>
  <c r="M20" i="7"/>
  <c r="R29" i="10"/>
  <c r="T21" i="11"/>
  <c r="R26" i="11"/>
  <c r="T14" i="10"/>
  <c r="V14" i="10" s="1"/>
  <c r="Z14" i="10" s="1"/>
  <c r="J26" i="11"/>
  <c r="T14" i="11"/>
  <c r="F19" i="11"/>
  <c r="N26" i="11"/>
  <c r="T24" i="10"/>
  <c r="N29" i="10"/>
  <c r="H19" i="11"/>
  <c r="P26" i="11"/>
  <c r="M66" i="7" l="1"/>
  <c r="G33" i="7"/>
  <c r="M33" i="7"/>
  <c r="Z17" i="10"/>
  <c r="G26" i="9"/>
  <c r="K16" i="9"/>
  <c r="K27" i="9" s="1"/>
  <c r="K29" i="9" s="1"/>
  <c r="K47" i="9" s="1"/>
  <c r="E16" i="9"/>
  <c r="E40" i="9"/>
  <c r="K16" i="8"/>
  <c r="I90" i="7"/>
  <c r="G88" i="7"/>
  <c r="G90" i="7" s="1"/>
  <c r="I66" i="7"/>
  <c r="J63" i="12"/>
  <c r="I33" i="7"/>
  <c r="G27" i="9"/>
  <c r="G29" i="9" s="1"/>
  <c r="G27" i="8"/>
  <c r="G29" i="8" s="1"/>
  <c r="K40" i="8"/>
  <c r="M88" i="7"/>
  <c r="M90" i="7" s="1"/>
  <c r="M91" i="7" s="1"/>
  <c r="K26" i="8"/>
  <c r="P19" i="11"/>
  <c r="P22" i="10"/>
  <c r="E26" i="8"/>
  <c r="E27" i="8" s="1"/>
  <c r="E29" i="8" s="1"/>
  <c r="T29" i="10"/>
  <c r="V24" i="10"/>
  <c r="E26" i="9"/>
  <c r="G66" i="7"/>
  <c r="K65" i="7"/>
  <c r="K56" i="7"/>
  <c r="E27" i="9" l="1"/>
  <c r="E29" i="9" s="1"/>
  <c r="E41" i="9" s="1"/>
  <c r="K32" i="7"/>
  <c r="I91" i="7"/>
  <c r="K41" i="9"/>
  <c r="K51" i="9" s="1"/>
  <c r="K27" i="8"/>
  <c r="K29" i="8" s="1"/>
  <c r="K66" i="7"/>
  <c r="E41" i="8"/>
  <c r="E45" i="8"/>
  <c r="J43" i="12"/>
  <c r="J49" i="12"/>
  <c r="Z24" i="10"/>
  <c r="J69" i="12"/>
  <c r="J31" i="12"/>
  <c r="I40" i="9"/>
  <c r="G91" i="7"/>
  <c r="T22" i="10"/>
  <c r="V17" i="10"/>
  <c r="I16" i="9"/>
  <c r="G45" i="8"/>
  <c r="G41" i="8"/>
  <c r="G41" i="9"/>
  <c r="G47" i="9"/>
  <c r="I16" i="8"/>
  <c r="I26" i="9"/>
  <c r="J39" i="12"/>
  <c r="J74" i="12"/>
  <c r="E47" i="9" l="1"/>
  <c r="K41" i="8"/>
  <c r="K49" i="8" s="1"/>
  <c r="K45" i="8"/>
  <c r="K52" i="8" s="1"/>
  <c r="K20" i="7"/>
  <c r="K33" i="7" s="1"/>
  <c r="I27" i="9"/>
  <c r="I29" i="9" s="1"/>
  <c r="I40" i="8"/>
  <c r="J75" i="12"/>
  <c r="F11" i="12"/>
  <c r="F33" i="12" s="1"/>
  <c r="F47" i="12" s="1"/>
  <c r="F50" i="12" s="1"/>
  <c r="F76" i="12" s="1"/>
  <c r="F81" i="12" s="1"/>
  <c r="L11" i="12"/>
  <c r="L33" i="12" s="1"/>
  <c r="L47" i="12" s="1"/>
  <c r="L50" i="12" s="1"/>
  <c r="L76" i="12" s="1"/>
  <c r="L81" i="12" s="1"/>
  <c r="E52" i="8"/>
  <c r="J40" i="12"/>
  <c r="G51" i="9"/>
  <c r="H11" i="12"/>
  <c r="H33" i="12" s="1"/>
  <c r="H47" i="12" s="1"/>
  <c r="H50" i="12" s="1"/>
  <c r="H76" i="12" s="1"/>
  <c r="H81" i="12" s="1"/>
  <c r="E49" i="8"/>
  <c r="G49" i="8"/>
  <c r="I26" i="8"/>
  <c r="I27" i="8" s="1"/>
  <c r="I29" i="8" s="1"/>
  <c r="E51" i="9"/>
  <c r="G52" i="8"/>
  <c r="I45" i="8" l="1"/>
  <c r="I52" i="8" s="1"/>
  <c r="I41" i="8"/>
  <c r="R19" i="11"/>
  <c r="N19" i="11"/>
  <c r="I47" i="9"/>
  <c r="I41" i="9"/>
  <c r="J45" i="12"/>
  <c r="J11" i="12" l="1"/>
  <c r="J33" i="12" s="1"/>
  <c r="J47" i="12" s="1"/>
  <c r="J50" i="12" s="1"/>
  <c r="J76" i="12" s="1"/>
  <c r="J81" i="12" s="1"/>
  <c r="I49" i="8"/>
  <c r="I51" i="9"/>
  <c r="T26" i="11"/>
  <c r="L26" i="11"/>
  <c r="L29" i="10" l="1"/>
  <c r="L22" i="10" l="1"/>
  <c r="T19" i="11"/>
  <c r="L19" i="11"/>
  <c r="V29" i="10"/>
  <c r="Z22" i="10" l="1"/>
  <c r="V22" i="10"/>
  <c r="K88" i="7"/>
  <c r="K90" i="7" s="1"/>
  <c r="Z29" i="10"/>
  <c r="K91" i="7" l="1"/>
</calcChain>
</file>

<file path=xl/sharedStrings.xml><?xml version="1.0" encoding="utf-8"?>
<sst xmlns="http://schemas.openxmlformats.org/spreadsheetml/2006/main" count="355" uniqueCount="230">
  <si>
    <t>4, 7</t>
  </si>
  <si>
    <t xml:space="preserve">  </t>
  </si>
  <si>
    <t xml:space="preserve">   ทุนที่ออกและชำระแล้ว</t>
  </si>
  <si>
    <t xml:space="preserve">      กิจการที่เกี่ยวข้องกัน</t>
  </si>
  <si>
    <t xml:space="preserve">   รับชำระเงินให้กู้ยืมระยะสั้นแก่กิจการที่เกี่ยวข้องกัน</t>
  </si>
  <si>
    <t xml:space="preserve">   ดอกเบี้ยรับ</t>
  </si>
  <si>
    <t>TCM CORPORATION PUBLIC COMPANY LIMITED AND ITS SUBSIDIARIES</t>
  </si>
  <si>
    <t>STATEMENT OF FINANCIAL POSITION</t>
  </si>
  <si>
    <t>AS AT JUNE 30, 2019</t>
  </si>
  <si>
    <t>Unit: Baht</t>
  </si>
  <si>
    <t>Consolidated financial statements</t>
  </si>
  <si>
    <t>Separate financial statements</t>
  </si>
  <si>
    <t>June 30, 2019</t>
  </si>
  <si>
    <t>December 31, 2018</t>
  </si>
  <si>
    <t>"Unaudited"</t>
  </si>
  <si>
    <t>Notes</t>
  </si>
  <si>
    <t>"Reviewed"</t>
  </si>
  <si>
    <t>"Audited"</t>
  </si>
  <si>
    <t>Assets</t>
  </si>
  <si>
    <t>Current assets</t>
  </si>
  <si>
    <t>Cash and cash equivalents</t>
  </si>
  <si>
    <t>Temporary investments</t>
  </si>
  <si>
    <t>Trade and other current receivables - net</t>
  </si>
  <si>
    <t>Contract assets</t>
  </si>
  <si>
    <t>Short-term loans to subsidiaries - net</t>
  </si>
  <si>
    <t>Current portion of long-term loans to subsidiary</t>
  </si>
  <si>
    <t>Inventories - net</t>
  </si>
  <si>
    <t>Current tax assets</t>
  </si>
  <si>
    <t>Other current assets</t>
  </si>
  <si>
    <t>Total current assets</t>
  </si>
  <si>
    <t>Non-current assets</t>
  </si>
  <si>
    <t>Pledged deposits with financial institution</t>
  </si>
  <si>
    <t>Investment in subsidiaries - net</t>
  </si>
  <si>
    <t>Other long-term investment</t>
  </si>
  <si>
    <t>Long-term loans to subsidiary</t>
  </si>
  <si>
    <t>Investment properties - net</t>
  </si>
  <si>
    <t>Property, plant and equipment - net</t>
  </si>
  <si>
    <t>Goodwill</t>
  </si>
  <si>
    <t>Intangible assets - net</t>
  </si>
  <si>
    <t>Deferred tax assets - net</t>
  </si>
  <si>
    <t>Other non-current assets</t>
  </si>
  <si>
    <t>Total non-current assets</t>
  </si>
  <si>
    <t>Total assets</t>
  </si>
  <si>
    <t>Liabilities and shareholders' equity</t>
  </si>
  <si>
    <t>Current liabilities</t>
  </si>
  <si>
    <t>Short-term loans from financial institutions</t>
  </si>
  <si>
    <t>Bank overdrafts and short-term loans from financial institutions</t>
  </si>
  <si>
    <t>Trade and other current payables</t>
  </si>
  <si>
    <t>Current portion of long-term loans from</t>
  </si>
  <si>
    <t>financial institutions</t>
  </si>
  <si>
    <t>Current portion of long-term liabilities under finance leases</t>
  </si>
  <si>
    <t>Short-term loans from related parties</t>
  </si>
  <si>
    <t>Current income tax payable</t>
  </si>
  <si>
    <t>Total current liabilities</t>
  </si>
  <si>
    <t>Non-current liabilities</t>
  </si>
  <si>
    <t>Long-term loans from financial institutions - net</t>
  </si>
  <si>
    <t>Long-term loans from related persons</t>
  </si>
  <si>
    <t>Long-term liabilities under finance leases - net</t>
  </si>
  <si>
    <t>Deferred tax liabilities - net</t>
  </si>
  <si>
    <t xml:space="preserve">Other provisions </t>
  </si>
  <si>
    <t>Non-current provisions for employee benefit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</si>
  <si>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</si>
  <si>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</si>
  <si>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</si>
  <si>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</si>
  <si>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</si>
  <si>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</si>
  <si>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1,017,585,300 ordinary shares, Baht 1.10 par value</t>
  </si>
  <si>
    <t>Issued and paid-up share capital</t>
  </si>
  <si>
    <t>763,188,975 ordinary shares, Baht 1.10 par value</t>
  </si>
  <si>
    <t>Premium</t>
  </si>
  <si>
    <t>Premium on share capital</t>
  </si>
  <si>
    <t>Retained earnings</t>
  </si>
  <si>
    <t>Appropriated to legal reserve</t>
  </si>
  <si>
    <t>Unappropriated</t>
  </si>
  <si>
    <t>Other component of shareholders' equity</t>
  </si>
  <si>
    <t>Total shareholders' equity of the Company</t>
  </si>
  <si>
    <t>Non-controlling interests</t>
  </si>
  <si>
    <t>Total shareholders' equity</t>
  </si>
  <si>
    <t>Total liabilities and shareholders' equity</t>
  </si>
  <si>
    <t>STATEMENT OF PROFIT OR LOSS AND OTHER COMPREHENSIVE INCOME</t>
  </si>
  <si>
    <t>FOR THE THREE-MONTH PERIOD ENDED JUNE 30, 2019</t>
  </si>
  <si>
    <t>2019</t>
  </si>
  <si>
    <t>2018</t>
  </si>
  <si>
    <t>(Restated)</t>
  </si>
  <si>
    <t>Revenues</t>
  </si>
  <si>
    <t>Revenue from sales</t>
  </si>
  <si>
    <t>Revenue from rendering of services</t>
  </si>
  <si>
    <t>Dividend income</t>
  </si>
  <si>
    <t>Other income</t>
  </si>
  <si>
    <t>Total revenues</t>
  </si>
  <si>
    <t>Expenses</t>
  </si>
  <si>
    <t>Cost of sales</t>
  </si>
  <si>
    <t>Cost of rendering of services</t>
  </si>
  <si>
    <t>Selling expenses</t>
  </si>
  <si>
    <t>Administrative expenses</t>
  </si>
  <si>
    <t>Past service cost from the  post-</t>
  </si>
  <si>
    <t xml:space="preserve">   employment benefits plan amendment</t>
  </si>
  <si>
    <t>Gain (loss) on exchange rate - net</t>
  </si>
  <si>
    <t>Finance costs</t>
  </si>
  <si>
    <t>Total expenses</t>
  </si>
  <si>
    <t xml:space="preserve">Profit (loss) before income tax </t>
  </si>
  <si>
    <t>Tax (expenses) income</t>
  </si>
  <si>
    <t>Profit (loss) for the period</t>
  </si>
  <si>
    <t>Other comprehensive income (loss)</t>
  </si>
  <si>
    <t>Items that may be reclassified subsequently to profit or loss</t>
  </si>
  <si>
    <t xml:space="preserve">Exchange differences on translating financial statements </t>
  </si>
  <si>
    <t>of foreign operation</t>
  </si>
  <si>
    <t>Items that will not reclassified subsequently to profit or loss</t>
  </si>
  <si>
    <t>Capital surplus from land</t>
  </si>
  <si>
    <t xml:space="preserve">   revaluation net of income tax</t>
  </si>
  <si>
    <t>Acturial loss arising from post employee benefit</t>
  </si>
  <si>
    <t>- net from income tax</t>
  </si>
  <si>
    <t>Other comprehensive income (loss) for the period
   - net from income tax</t>
  </si>
  <si>
    <t>Total comprehensive income (loss) for the period</t>
  </si>
  <si>
    <t>Profit (loss) attributable to:</t>
  </si>
  <si>
    <t>Equity holders of the Company</t>
  </si>
  <si>
    <t>Total comprehensive income (loss) attributable to:</t>
  </si>
  <si>
    <t>Earnings (loss) per share</t>
  </si>
  <si>
    <t>Basic earnings (loss) per share (Baht)</t>
  </si>
  <si>
    <t>Weighted average number of ordinary shares (shares)</t>
  </si>
  <si>
    <t>FOR THE SIX-MONTH PERIOD ENDED JUNE 30, 2019</t>
  </si>
  <si>
    <t>STATEMENT OF CHANGES IN SHAREHOLDERS' EQUITY</t>
  </si>
  <si>
    <t>Equity attributable to shareholders' equity of the Company</t>
  </si>
  <si>
    <t>Other comprehensive income</t>
  </si>
  <si>
    <t>Total other component of shareholders' equity</t>
  </si>
  <si>
    <t xml:space="preserve">Issued and </t>
  </si>
  <si>
    <t>Capital surplus</t>
  </si>
  <si>
    <t>Total</t>
  </si>
  <si>
    <t>paid-up</t>
  </si>
  <si>
    <t xml:space="preserve">Premium on </t>
  </si>
  <si>
    <t>Appropriated for</t>
  </si>
  <si>
    <t>Translating</t>
  </si>
  <si>
    <t>Actuarial loss - net</t>
  </si>
  <si>
    <t>from land revaluation</t>
  </si>
  <si>
    <t>Non-controlling</t>
  </si>
  <si>
    <t>Shareholders'</t>
  </si>
  <si>
    <t>share capital</t>
  </si>
  <si>
    <t xml:space="preserve"> legal reserve</t>
  </si>
  <si>
    <t>financial statements</t>
  </si>
  <si>
    <t>of income tax</t>
  </si>
  <si>
    <t>net of income tax</t>
  </si>
  <si>
    <t>interests</t>
  </si>
  <si>
    <t>Equity</t>
  </si>
  <si>
    <t>Balance as at January 1, 2019,  - as previously reported</t>
  </si>
  <si>
    <t>Cumulative effects of changes in accouting policies</t>
  </si>
  <si>
    <t xml:space="preserve">   due to adoption of new financial reporting standard</t>
  </si>
  <si>
    <t>Balance as at January 1, 2019, - as restated</t>
  </si>
  <si>
    <t>Changes in equity for the period</t>
  </si>
  <si>
    <t xml:space="preserve">   Legal reserved </t>
  </si>
  <si>
    <t xml:space="preserve">   Dividend paid</t>
  </si>
  <si>
    <t xml:space="preserve">   Total comprehensive income (loss) for the period</t>
  </si>
  <si>
    <t xml:space="preserve">   Transfer to retained earnings</t>
  </si>
  <si>
    <t>Balance as at June 30, 2019</t>
  </si>
  <si>
    <t>Balance as at January 1, 2018</t>
  </si>
  <si>
    <t xml:space="preserve">   Total comprehensive income (loss) for the period - restated</t>
  </si>
  <si>
    <t xml:space="preserve">Balance as at June 30, 2018 </t>
  </si>
  <si>
    <t xml:space="preserve"> Other component</t>
  </si>
  <si>
    <t xml:space="preserve">  of sharelholders's</t>
  </si>
  <si>
    <t xml:space="preserve">  equity </t>
  </si>
  <si>
    <t>Balance as at January 1, 2019</t>
  </si>
  <si>
    <t xml:space="preserve">   Appropriated for  legal reserve</t>
  </si>
  <si>
    <t xml:space="preserve">   Total comprehensive income for the period</t>
  </si>
  <si>
    <t>Balance as at June 30, 2018</t>
  </si>
  <si>
    <t>STATEMENT OF CASH FLOWS</t>
  </si>
  <si>
    <t>Cash flows from operating activities:</t>
  </si>
  <si>
    <t>Profit before income tax expenses</t>
  </si>
  <si>
    <t xml:space="preserve">Adjustment to reconcile profit to net cash by (used in) </t>
  </si>
  <si>
    <t>operating activities</t>
  </si>
  <si>
    <t>Allowance for doubtful accounts - net</t>
  </si>
  <si>
    <t>Allowance for doubtful accounts (reversal)</t>
  </si>
  <si>
    <t>Reversal of allowance for decline in value of obsolete inventories - net</t>
  </si>
  <si>
    <t>Provision from claim on defected goods</t>
  </si>
  <si>
    <t>Depreciation of fixed assets</t>
  </si>
  <si>
    <t>Amortization of intangible assets</t>
  </si>
  <si>
    <t>Amortization loans fee</t>
  </si>
  <si>
    <t>(Gain) loss on disposal of fixed assets</t>
  </si>
  <si>
    <t>Loss on disposal of intangible assets</t>
  </si>
  <si>
    <t>(Gain) loss  on exchange rate</t>
  </si>
  <si>
    <t>Allowance for impairment of investments in subsidiary</t>
  </si>
  <si>
    <t>Reversal of allowance for impairment of fixed assets</t>
  </si>
  <si>
    <t>Interest income</t>
  </si>
  <si>
    <t>Employee benefits expenses</t>
  </si>
  <si>
    <t xml:space="preserve">Reversal of provision for employee benefits </t>
  </si>
  <si>
    <t>Loss on settlement of employee benefits</t>
  </si>
  <si>
    <t>Finance cost</t>
  </si>
  <si>
    <t xml:space="preserve">Profit (loss) from operations before changes in operating </t>
  </si>
  <si>
    <t>assets and liabilities</t>
  </si>
  <si>
    <t>Operating assets (increase) decrease</t>
  </si>
  <si>
    <t>Trade and other current receivables</t>
  </si>
  <si>
    <t>Inventories</t>
  </si>
  <si>
    <t>Operating liabilities increase (decrease)</t>
  </si>
  <si>
    <t>Cash received from operating activities</t>
  </si>
  <si>
    <t>Cash payment for employee benefits</t>
  </si>
  <si>
    <t>Cash payment for corporate income tax</t>
  </si>
  <si>
    <t>Net cash provided by operating activities</t>
  </si>
  <si>
    <t>Cash flows from investing activities:</t>
  </si>
  <si>
    <t>Decrease pledged deposits with financial institution</t>
  </si>
  <si>
    <t>(Increase) decrease in  temporary investments</t>
  </si>
  <si>
    <t>Cash receipt from short-term loans to subsidiary</t>
  </si>
  <si>
    <t>Cash receipt from long-term loans to subsidiary</t>
  </si>
  <si>
    <t>Cash payment for advance of investments in subsidiary</t>
  </si>
  <si>
    <t>Cash payment for purchase of fixed assets</t>
  </si>
  <si>
    <t>Cash receipt from sales of fixed assets</t>
  </si>
  <si>
    <t>Cash payment for purchase of intangible assets</t>
  </si>
  <si>
    <t>Dividend received</t>
  </si>
  <si>
    <t>Interest received</t>
  </si>
  <si>
    <t>Net cash provided by (used in) investing activities</t>
  </si>
  <si>
    <t>Cash flows from financing activities:</t>
  </si>
  <si>
    <t xml:space="preserve">   เงินกู้ยืมระยะสั้นจากกิจการที่เกี่ยวข้องกันเพิ่มขึ้น</t>
  </si>
  <si>
    <t>Increase in bank overdraft and short-term loans from financial institutions</t>
  </si>
  <si>
    <t>Cash payment for long-term loans from related person</t>
  </si>
  <si>
    <t>Cash payment of long-term loans from financial institutions</t>
  </si>
  <si>
    <t>Cash payment of liabilities under long-term lease agreements</t>
  </si>
  <si>
    <t>Dividend paid</t>
  </si>
  <si>
    <t>Cash payment for finance costs</t>
  </si>
  <si>
    <t>Net cash used in financing activities</t>
  </si>
  <si>
    <t>Net increase (decrease) in cash and cash equivalents</t>
  </si>
  <si>
    <t>Exchange differences on translating financial statements</t>
  </si>
  <si>
    <t xml:space="preserve"> of foreign operation</t>
  </si>
  <si>
    <t>Cash and cash equivalents at beginning of the period</t>
  </si>
  <si>
    <t>Cash and cash equivalents at end of the period</t>
  </si>
  <si>
    <t>Supplemental cash flow information</t>
  </si>
  <si>
    <t>Non-cash transactions</t>
  </si>
  <si>
    <t>Accquisition of fixed assets by mean of liabilities under</t>
  </si>
  <si>
    <t xml:space="preserve"> finance leases agreements</t>
  </si>
  <si>
    <t xml:space="preserve">(Decrease) increase in payable for purchase of buildings and equipment </t>
  </si>
  <si>
    <t xml:space="preserve">Decrease in payable for purchase of intangible assets </t>
  </si>
  <si>
    <t>Decrease in accrued employee benefits expenses</t>
  </si>
  <si>
    <t>Increase in receivable for purchase of fixed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</si>
</sst>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2" formatCode="_-&quot;฿&quot;* #,##0_-;\-&quot;฿&quot;* #,##0_-;_-&quot;฿&quot;* &quot;-&quot;_-;_-@_-"/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_(* #,##0_);_(* \(#,##0\);_(* &quot;-&quot;_);_(@_)"/>
    <numFmt numFmtId="190" formatCode="[$-107041E]d\ mmmm\ yyyy;@"/>
    <numFmt numFmtId="191" formatCode="_(* #,##0.000000_);_(* \(#,##0.000000\);_(* &quot;-&quot;??_);_(@_)"/>
  </numFmts>
  <fonts count="24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Angsana New"/>
      <family val="1"/>
    </font>
    <font>
      <b/>
      <i/>
      <sz val="14"/>
      <color indexed="8"/>
      <name val="Angsana New"/>
      <family val="1"/>
    </font>
    <font>
      <b/>
      <sz val="14"/>
      <color indexed="8"/>
      <name val="Angsana New"/>
      <family val="1"/>
    </font>
    <font>
      <i/>
      <sz val="14"/>
      <color indexed="8"/>
      <name val="Angsana New"/>
      <family val="1"/>
    </font>
    <font>
      <sz val="14"/>
      <color indexed="8"/>
      <name val="Angsana New"/>
      <family val="1"/>
    </font>
    <font>
      <b/>
      <u/>
      <sz val="14"/>
      <name val="Angsana New"/>
      <family val="1"/>
    </font>
    <font>
      <b/>
      <u/>
      <sz val="14"/>
      <color indexed="8"/>
      <name val="Angsana New"/>
      <family val="1"/>
    </font>
    <font>
      <i/>
      <sz val="14"/>
      <name val="Angsana New"/>
      <family val="1"/>
    </font>
    <font>
      <b/>
      <sz val="14"/>
      <color indexed="16"/>
      <name val="Angsana New"/>
      <family val="1"/>
    </font>
    <font>
      <b/>
      <sz val="14"/>
      <color indexed="10"/>
      <name val="Angsana New"/>
      <family val="1"/>
    </font>
    <font>
      <b/>
      <i/>
      <sz val="14"/>
      <name val="Angsana New"/>
      <family val="1"/>
    </font>
    <font>
      <sz val="11"/>
      <name val="Calibri"/>
      <family val="2"/>
    </font>
    <font>
      <sz val="14"/>
      <name val="Angsana New"/>
      <family val="1"/>
      <charset val="222"/>
    </font>
    <font>
      <sz val="14"/>
      <name val="Cordia New"/>
      <family val="2"/>
    </font>
    <font>
      <sz val="14"/>
      <name val="AngsanaUPC"/>
      <family val="1"/>
    </font>
    <font>
      <sz val="14"/>
      <color indexed="9"/>
      <name val="Angsana New"/>
      <family val="1"/>
    </font>
    <font>
      <b/>
      <sz val="14"/>
      <color indexed="9"/>
      <name val="Angsana New"/>
      <family val="1"/>
    </font>
    <font>
      <sz val="14"/>
      <color indexed="13"/>
      <name val="Angsana New"/>
      <family val="1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6" fillId="0" borderId="0"/>
    <xf numFmtId="42" fontId="18" fillId="0" borderId="0" applyFont="0" applyFill="0" applyBorder="0" applyAlignment="0" applyProtection="0"/>
    <xf numFmtId="0" fontId="18" fillId="0" borderId="0"/>
    <xf numFmtId="0" fontId="23" fillId="0" borderId="0"/>
    <xf numFmtId="0" fontId="18" fillId="0" borderId="0"/>
  </cellStyleXfs>
  <cellXfs count="271">
    <xf numFmtId="0" fontId="0" fillId="0" borderId="0" xfId="0"/>
    <xf numFmtId="187" fontId="5" fillId="0" borderId="0" xfId="3" applyFont="1" applyAlignment="1">
      <alignment vertical="center"/>
    </xf>
    <xf numFmtId="0" fontId="5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188" fontId="6" fillId="0" borderId="0" xfId="2" applyNumberFormat="1" applyFont="1" applyAlignment="1">
      <alignment horizontal="center" vertical="center"/>
    </xf>
    <xf numFmtId="187" fontId="3" fillId="0" borderId="0" xfId="3" applyFont="1" applyAlignment="1">
      <alignment vertical="center"/>
    </xf>
    <xf numFmtId="188" fontId="6" fillId="0" borderId="0" xfId="2" applyNumberFormat="1" applyFont="1" applyAlignment="1">
      <alignment vertical="center"/>
    </xf>
    <xf numFmtId="0" fontId="3" fillId="0" borderId="1" xfId="2" applyFont="1" applyBorder="1" applyAlignment="1">
      <alignment horizontal="center" vertical="center"/>
    </xf>
    <xf numFmtId="187" fontId="3" fillId="0" borderId="0" xfId="3" applyFont="1" applyAlignment="1">
      <alignment horizontal="left" vertical="center"/>
    </xf>
    <xf numFmtId="0" fontId="5" fillId="0" borderId="0" xfId="2" applyFont="1" applyAlignment="1">
      <alignment horizontal="center" vertical="center"/>
    </xf>
    <xf numFmtId="188" fontId="8" fillId="0" borderId="0" xfId="2" applyNumberFormat="1" applyFont="1" applyAlignment="1">
      <alignment vertical="center"/>
    </xf>
    <xf numFmtId="187" fontId="5" fillId="0" borderId="0" xfId="3" applyFont="1" applyFill="1"/>
    <xf numFmtId="187" fontId="9" fillId="0" borderId="0" xfId="3" applyFont="1" applyFill="1" applyAlignment="1">
      <alignment vertical="center"/>
    </xf>
    <xf numFmtId="0" fontId="5" fillId="0" borderId="0" xfId="2" applyFont="1" applyAlignment="1">
      <alignment horizontal="left" vertical="center"/>
    </xf>
    <xf numFmtId="188" fontId="8" fillId="0" borderId="0" xfId="2" applyNumberFormat="1" applyFont="1" applyAlignment="1">
      <alignment horizontal="center" vertical="center"/>
    </xf>
    <xf numFmtId="187" fontId="9" fillId="0" borderId="0" xfId="3" applyFont="1" applyAlignment="1">
      <alignment vertical="center"/>
    </xf>
    <xf numFmtId="43" fontId="5" fillId="0" borderId="0" xfId="2" applyNumberFormat="1" applyFont="1" applyAlignment="1">
      <alignment vertical="center"/>
    </xf>
    <xf numFmtId="0" fontId="9" fillId="2" borderId="0" xfId="2" applyFont="1" applyFill="1" applyAlignment="1">
      <alignment horizontal="left" vertical="center"/>
    </xf>
    <xf numFmtId="0" fontId="9" fillId="0" borderId="0" xfId="2" applyFont="1" applyAlignment="1">
      <alignment horizontal="left" vertical="center"/>
    </xf>
    <xf numFmtId="0" fontId="9" fillId="0" borderId="0" xfId="2" quotePrefix="1" applyFont="1" applyAlignment="1">
      <alignment horizontal="center" vertical="center"/>
    </xf>
    <xf numFmtId="187" fontId="9" fillId="2" borderId="0" xfId="3" applyFont="1" applyFill="1" applyAlignment="1">
      <alignment vertical="center"/>
    </xf>
    <xf numFmtId="0" fontId="9" fillId="2" borderId="0" xfId="2" applyFont="1" applyFill="1" applyAlignment="1">
      <alignment vertical="center"/>
    </xf>
    <xf numFmtId="0" fontId="3" fillId="0" borderId="0" xfId="2" quotePrefix="1" applyFont="1" applyAlignment="1">
      <alignment horizontal="left" vertical="center"/>
    </xf>
    <xf numFmtId="188" fontId="7" fillId="0" borderId="0" xfId="2" applyNumberFormat="1" applyFont="1" applyAlignment="1">
      <alignment vertical="center"/>
    </xf>
    <xf numFmtId="188" fontId="9" fillId="0" borderId="0" xfId="2" applyNumberFormat="1" applyFont="1" applyAlignment="1">
      <alignment vertical="center"/>
    </xf>
    <xf numFmtId="0" fontId="3" fillId="0" borderId="0" xfId="2" applyFont="1" applyAlignment="1">
      <alignment horizontal="left" vertical="center"/>
    </xf>
    <xf numFmtId="0" fontId="5" fillId="2" borderId="0" xfId="2" applyFont="1" applyFill="1" applyAlignment="1">
      <alignment horizontal="left" vertical="center"/>
    </xf>
    <xf numFmtId="187" fontId="5" fillId="2" borderId="0" xfId="3" applyFont="1" applyFill="1" applyAlignment="1">
      <alignment vertical="center"/>
    </xf>
    <xf numFmtId="0" fontId="5" fillId="2" borderId="0" xfId="2" applyFont="1" applyFill="1" applyAlignment="1">
      <alignment vertical="center"/>
    </xf>
    <xf numFmtId="0" fontId="9" fillId="0" borderId="0" xfId="2" applyFont="1" applyAlignment="1">
      <alignment vertical="center"/>
    </xf>
    <xf numFmtId="0" fontId="9" fillId="0" borderId="0" xfId="2" applyFont="1" applyAlignment="1">
      <alignment horizontal="center" vertical="center"/>
    </xf>
    <xf numFmtId="0" fontId="5" fillId="0" borderId="0" xfId="2" applyFont="1"/>
    <xf numFmtId="0" fontId="5" fillId="0" borderId="0" xfId="2" quotePrefix="1" applyFont="1" applyAlignment="1">
      <alignment horizontal="center" vertical="center"/>
    </xf>
    <xf numFmtId="187" fontId="3" fillId="0" borderId="0" xfId="3" applyFont="1" applyFill="1"/>
    <xf numFmtId="0" fontId="10" fillId="0" borderId="0" xfId="2" applyFont="1" applyAlignment="1">
      <alignment horizontal="center" vertical="center"/>
    </xf>
    <xf numFmtId="188" fontId="11" fillId="0" borderId="0" xfId="2" applyNumberFormat="1" applyFont="1" applyAlignment="1">
      <alignment horizontal="center" vertical="center"/>
    </xf>
    <xf numFmtId="37" fontId="3" fillId="0" borderId="0" xfId="2" applyNumberFormat="1" applyFont="1"/>
    <xf numFmtId="37" fontId="5" fillId="0" borderId="0" xfId="2" applyNumberFormat="1" applyFont="1"/>
    <xf numFmtId="37" fontId="5" fillId="0" borderId="0" xfId="2" applyNumberFormat="1" applyFont="1" applyAlignment="1">
      <alignment horizontal="center"/>
    </xf>
    <xf numFmtId="187" fontId="9" fillId="0" borderId="0" xfId="3" applyFont="1" applyFill="1" applyAlignment="1">
      <alignment horizontal="right" vertical="center"/>
    </xf>
    <xf numFmtId="0" fontId="5" fillId="0" borderId="0" xfId="2" applyFont="1" applyAlignment="1">
      <alignment horizontal="center"/>
    </xf>
    <xf numFmtId="187" fontId="5" fillId="0" borderId="0" xfId="3" applyFont="1"/>
    <xf numFmtId="43" fontId="5" fillId="0" borderId="0" xfId="1" applyFont="1" applyAlignment="1">
      <alignment vertical="center"/>
    </xf>
    <xf numFmtId="0" fontId="7" fillId="0" borderId="0" xfId="2" applyFont="1" applyAlignment="1">
      <alignment horizontal="left"/>
    </xf>
    <xf numFmtId="187" fontId="5" fillId="0" borderId="0" xfId="2" applyNumberFormat="1" applyFont="1" applyAlignment="1">
      <alignment vertical="center"/>
    </xf>
    <xf numFmtId="187" fontId="3" fillId="0" borderId="0" xfId="3" applyFont="1" applyFill="1" applyAlignment="1">
      <alignment horizontal="left" vertical="center"/>
    </xf>
    <xf numFmtId="187" fontId="7" fillId="0" borderId="0" xfId="3" applyFont="1" applyAlignment="1">
      <alignment vertical="center"/>
    </xf>
    <xf numFmtId="43" fontId="3" fillId="0" borderId="0" xfId="1" applyFont="1" applyAlignment="1">
      <alignment vertical="center"/>
    </xf>
    <xf numFmtId="37" fontId="3" fillId="0" borderId="1" xfId="2" applyNumberFormat="1" applyFont="1" applyBorder="1" applyAlignment="1">
      <alignment horizontal="center"/>
    </xf>
    <xf numFmtId="187" fontId="7" fillId="0" borderId="0" xfId="3" applyFont="1" applyAlignment="1">
      <alignment horizontal="center" vertical="center"/>
    </xf>
    <xf numFmtId="187" fontId="3" fillId="0" borderId="0" xfId="3" applyFont="1" applyAlignment="1">
      <alignment horizontal="center" vertical="center"/>
    </xf>
    <xf numFmtId="37" fontId="9" fillId="0" borderId="0" xfId="2" applyNumberFormat="1" applyFont="1"/>
    <xf numFmtId="187" fontId="1" fillId="0" borderId="0" xfId="3" applyFont="1"/>
    <xf numFmtId="0" fontId="3" fillId="0" borderId="0" xfId="2" applyFont="1" applyBorder="1" applyAlignment="1">
      <alignment vertical="center"/>
    </xf>
    <xf numFmtId="37" fontId="9" fillId="0" borderId="0" xfId="2" quotePrefix="1" applyNumberFormat="1" applyFont="1" applyAlignment="1">
      <alignment horizontal="center"/>
    </xf>
    <xf numFmtId="37" fontId="3" fillId="0" borderId="0" xfId="2" applyNumberFormat="1" applyFont="1" applyAlignment="1">
      <alignment horizontal="center"/>
    </xf>
    <xf numFmtId="187" fontId="7" fillId="0" borderId="0" xfId="3" applyFont="1" applyAlignment="1">
      <alignment horizontal="right" vertical="center"/>
    </xf>
    <xf numFmtId="37" fontId="13" fillId="0" borderId="0" xfId="2" applyNumberFormat="1" applyFont="1"/>
    <xf numFmtId="37" fontId="14" fillId="0" borderId="0" xfId="2" applyNumberFormat="1" applyFont="1"/>
    <xf numFmtId="0" fontId="15" fillId="0" borderId="0" xfId="2" applyFont="1"/>
    <xf numFmtId="0" fontId="2" fillId="0" borderId="0" xfId="2"/>
    <xf numFmtId="43" fontId="3" fillId="0" borderId="0" xfId="2" applyNumberFormat="1" applyFont="1" applyAlignment="1">
      <alignment vertical="center"/>
    </xf>
    <xf numFmtId="37" fontId="7" fillId="0" borderId="0" xfId="2" applyNumberFormat="1" applyFont="1"/>
    <xf numFmtId="37" fontId="9" fillId="0" borderId="0" xfId="2" applyNumberFormat="1" applyFont="1" applyAlignment="1">
      <alignment horizontal="center"/>
    </xf>
    <xf numFmtId="0" fontId="3" fillId="0" borderId="0" xfId="2" applyFont="1"/>
    <xf numFmtId="0" fontId="5" fillId="0" borderId="0" xfId="2" quotePrefix="1" applyFont="1" applyAlignment="1">
      <alignment horizontal="center"/>
    </xf>
    <xf numFmtId="188" fontId="5" fillId="0" borderId="0" xfId="3" applyNumberFormat="1" applyFont="1"/>
    <xf numFmtId="187" fontId="5" fillId="0" borderId="0" xfId="2" applyNumberFormat="1" applyFont="1"/>
    <xf numFmtId="188" fontId="5" fillId="0" borderId="0" xfId="5" applyNumberFormat="1" applyFont="1"/>
    <xf numFmtId="187" fontId="3" fillId="0" borderId="0" xfId="5" applyNumberFormat="1" applyFont="1" applyAlignment="1">
      <alignment horizontal="center"/>
    </xf>
    <xf numFmtId="188" fontId="3" fillId="0" borderId="0" xfId="5" applyNumberFormat="1" applyFont="1"/>
    <xf numFmtId="38" fontId="3" fillId="0" borderId="0" xfId="5" applyNumberFormat="1" applyFont="1" applyAlignment="1">
      <alignment horizontal="centerContinuous"/>
    </xf>
    <xf numFmtId="188" fontId="3" fillId="0" borderId="0" xfId="5" applyNumberFormat="1" applyFont="1" applyAlignment="1">
      <alignment horizontal="center" vertical="center"/>
    </xf>
    <xf numFmtId="188" fontId="5" fillId="0" borderId="0" xfId="5" applyNumberFormat="1" applyFont="1" applyAlignment="1">
      <alignment horizontal="center" vertical="center"/>
    </xf>
    <xf numFmtId="188" fontId="3" fillId="0" borderId="0" xfId="5" applyNumberFormat="1" applyFont="1" applyAlignment="1">
      <alignment horizontal="centerContinuous" vertical="center"/>
    </xf>
    <xf numFmtId="188" fontId="3" fillId="0" borderId="0" xfId="5" applyNumberFormat="1" applyFont="1" applyAlignment="1">
      <alignment horizontal="center"/>
    </xf>
    <xf numFmtId="187" fontId="3" fillId="0" borderId="0" xfId="5" applyNumberFormat="1" applyFont="1" applyAlignment="1">
      <alignment horizontal="center" vertical="center"/>
    </xf>
    <xf numFmtId="188" fontId="3" fillId="0" borderId="0" xfId="5" applyNumberFormat="1" applyFont="1" applyAlignment="1">
      <alignment horizontal="centerContinuous"/>
    </xf>
    <xf numFmtId="188" fontId="5" fillId="0" borderId="0" xfId="5" applyNumberFormat="1" applyFont="1" applyAlignment="1">
      <alignment horizontal="center"/>
    </xf>
    <xf numFmtId="188" fontId="3" fillId="0" borderId="1" xfId="5" applyNumberFormat="1" applyFont="1" applyBorder="1" applyAlignment="1">
      <alignment horizontal="center"/>
    </xf>
    <xf numFmtId="187" fontId="3" fillId="0" borderId="1" xfId="5" applyNumberFormat="1" applyFont="1" applyBorder="1" applyAlignment="1">
      <alignment horizontal="center"/>
    </xf>
    <xf numFmtId="187" fontId="3" fillId="0" borderId="0" xfId="3" applyNumberFormat="1" applyFont="1" applyFill="1" applyAlignment="1">
      <alignment horizontal="center"/>
    </xf>
    <xf numFmtId="187" fontId="5" fillId="0" borderId="0" xfId="3" applyNumberFormat="1" applyFont="1" applyFill="1" applyAlignment="1">
      <alignment horizontal="center"/>
    </xf>
    <xf numFmtId="187" fontId="5" fillId="2" borderId="0" xfId="3" applyNumberFormat="1" applyFont="1" applyFill="1" applyAlignment="1">
      <alignment horizontal="center"/>
    </xf>
    <xf numFmtId="187" fontId="3" fillId="2" borderId="0" xfId="3" applyNumberFormat="1" applyFont="1" applyFill="1" applyAlignment="1">
      <alignment horizontal="center"/>
    </xf>
    <xf numFmtId="187" fontId="5" fillId="0" borderId="1" xfId="3" applyNumberFormat="1" applyFont="1" applyFill="1" applyBorder="1" applyAlignment="1">
      <alignment horizontal="center"/>
    </xf>
    <xf numFmtId="188" fontId="3" fillId="0" borderId="0" xfId="5" applyNumberFormat="1" applyFont="1" applyFill="1" applyAlignment="1">
      <alignment horizontal="center"/>
    </xf>
    <xf numFmtId="187" fontId="3" fillId="0" borderId="0" xfId="3" applyFont="1"/>
    <xf numFmtId="0" fontId="5" fillId="0" borderId="0" xfId="5" applyFont="1" applyFill="1"/>
    <xf numFmtId="188" fontId="5" fillId="0" borderId="0" xfId="5" applyNumberFormat="1" applyFont="1" applyFill="1"/>
    <xf numFmtId="0" fontId="5" fillId="0" borderId="0" xfId="5" applyFont="1"/>
    <xf numFmtId="187" fontId="5" fillId="0" borderId="0" xfId="5" applyNumberFormat="1" applyFont="1"/>
    <xf numFmtId="0" fontId="3" fillId="0" borderId="0" xfId="5" applyFont="1"/>
    <xf numFmtId="187" fontId="3" fillId="0" borderId="0" xfId="3" applyFont="1" applyAlignment="1">
      <alignment horizontal="center"/>
    </xf>
    <xf numFmtId="187" fontId="3" fillId="0" borderId="5" xfId="3" applyFont="1" applyBorder="1" applyAlignment="1">
      <alignment horizontal="center"/>
    </xf>
    <xf numFmtId="187" fontId="3" fillId="0" borderId="0" xfId="3" applyFont="1" applyBorder="1" applyAlignment="1">
      <alignment horizontal="center"/>
    </xf>
    <xf numFmtId="37" fontId="3" fillId="0" borderId="0" xfId="5" applyNumberFormat="1" applyFont="1" applyAlignment="1">
      <alignment horizontal="left" vertical="center"/>
    </xf>
    <xf numFmtId="0" fontId="3" fillId="0" borderId="0" xfId="5" applyFont="1" applyAlignment="1">
      <alignment horizontal="left" vertical="center"/>
    </xf>
    <xf numFmtId="188" fontId="3" fillId="0" borderId="0" xfId="5" applyNumberFormat="1" applyFont="1" applyBorder="1" applyAlignment="1">
      <alignment horizontal="center"/>
    </xf>
    <xf numFmtId="188" fontId="3" fillId="0" borderId="0" xfId="5" applyNumberFormat="1" applyFont="1" applyAlignment="1">
      <alignment horizontal="center" wrapText="1"/>
    </xf>
    <xf numFmtId="0" fontId="5" fillId="0" borderId="0" xfId="5" applyFont="1" applyAlignment="1">
      <alignment horizontal="center"/>
    </xf>
    <xf numFmtId="189" fontId="5" fillId="0" borderId="0" xfId="5" applyNumberFormat="1" applyFont="1" applyAlignment="1">
      <alignment horizontal="center"/>
    </xf>
    <xf numFmtId="187" fontId="5" fillId="0" borderId="0" xfId="3" applyFont="1" applyAlignment="1">
      <alignment horizontal="center"/>
    </xf>
    <xf numFmtId="43" fontId="5" fillId="0" borderId="0" xfId="1" applyFont="1" applyFill="1"/>
    <xf numFmtId="0" fontId="3" fillId="0" borderId="0" xfId="5" quotePrefix="1" applyFont="1" applyAlignment="1">
      <alignment horizontal="center" vertical="center"/>
    </xf>
    <xf numFmtId="187" fontId="3" fillId="0" borderId="0" xfId="3" applyFont="1" applyBorder="1"/>
    <xf numFmtId="0" fontId="5" fillId="0" borderId="0" xfId="5" quotePrefix="1" applyFont="1" applyAlignment="1">
      <alignment horizontal="center" vertical="center"/>
    </xf>
    <xf numFmtId="188" fontId="5" fillId="0" borderId="0" xfId="5" quotePrefix="1" applyNumberFormat="1" applyFont="1" applyAlignment="1">
      <alignment horizontal="center"/>
    </xf>
    <xf numFmtId="187" fontId="3" fillId="0" borderId="5" xfId="3" applyFont="1" applyBorder="1"/>
    <xf numFmtId="187" fontId="9" fillId="0" borderId="0" xfId="3" applyFont="1" applyFill="1" applyBorder="1"/>
    <xf numFmtId="0" fontId="5" fillId="0" borderId="0" xfId="0" applyFont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43" fontId="5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37" fontId="7" fillId="0" borderId="4" xfId="3" applyNumberFormat="1" applyFont="1" applyBorder="1" applyAlignment="1">
      <alignment vertical="center"/>
    </xf>
    <xf numFmtId="37" fontId="7" fillId="0" borderId="0" xfId="3" applyNumberFormat="1" applyFont="1" applyBorder="1" applyAlignment="1">
      <alignment horizontal="center" vertical="center"/>
    </xf>
    <xf numFmtId="37" fontId="7" fillId="0" borderId="0" xfId="3" applyNumberFormat="1" applyFont="1" applyBorder="1" applyAlignment="1">
      <alignment vertical="center"/>
    </xf>
    <xf numFmtId="190" fontId="3" fillId="0" borderId="1" xfId="2" quotePrefix="1" applyNumberFormat="1" applyFont="1" applyBorder="1" applyAlignment="1">
      <alignment horizontal="center"/>
    </xf>
    <xf numFmtId="37" fontId="3" fillId="0" borderId="1" xfId="2" quotePrefix="1" applyNumberFormat="1" applyFont="1" applyBorder="1" applyAlignment="1">
      <alignment horizontal="center"/>
    </xf>
    <xf numFmtId="37" fontId="9" fillId="0" borderId="0" xfId="2" applyNumberFormat="1" applyFont="1" applyBorder="1" applyAlignment="1">
      <alignment vertical="center"/>
    </xf>
    <xf numFmtId="37" fontId="9" fillId="0" borderId="0" xfId="3" applyNumberFormat="1" applyFont="1" applyAlignment="1">
      <alignment vertical="center"/>
    </xf>
    <xf numFmtId="37" fontId="9" fillId="0" borderId="0" xfId="2" applyNumberFormat="1" applyFont="1" applyAlignment="1">
      <alignment vertical="center"/>
    </xf>
    <xf numFmtId="189" fontId="9" fillId="0" borderId="0" xfId="2" applyNumberFormat="1" applyFont="1" applyAlignment="1">
      <alignment vertical="center"/>
    </xf>
    <xf numFmtId="189" fontId="9" fillId="0" borderId="0" xfId="3" applyNumberFormat="1" applyFont="1" applyAlignment="1">
      <alignment vertical="center"/>
    </xf>
    <xf numFmtId="189" fontId="9" fillId="0" borderId="0" xfId="3" applyNumberFormat="1" applyFont="1" applyAlignment="1">
      <alignment horizontal="right" vertical="center"/>
    </xf>
    <xf numFmtId="189" fontId="9" fillId="0" borderId="0" xfId="2" applyNumberFormat="1" applyFont="1" applyAlignment="1">
      <alignment horizontal="right" vertical="center"/>
    </xf>
    <xf numFmtId="187" fontId="7" fillId="0" borderId="2" xfId="3" applyFont="1" applyBorder="1" applyAlignment="1">
      <alignment vertical="center"/>
    </xf>
    <xf numFmtId="189" fontId="7" fillId="0" borderId="0" xfId="2" applyNumberFormat="1" applyFont="1" applyAlignment="1">
      <alignment vertical="center"/>
    </xf>
    <xf numFmtId="189" fontId="7" fillId="0" borderId="0" xfId="3" applyNumberFormat="1" applyFont="1" applyAlignment="1">
      <alignment vertical="center"/>
    </xf>
    <xf numFmtId="187" fontId="7" fillId="0" borderId="3" xfId="3" applyFont="1" applyBorder="1" applyAlignment="1">
      <alignment vertical="center"/>
    </xf>
    <xf numFmtId="43" fontId="2" fillId="0" borderId="0" xfId="2" applyNumberFormat="1"/>
    <xf numFmtId="37" fontId="11" fillId="0" borderId="0" xfId="2" applyNumberFormat="1" applyFont="1" applyAlignment="1">
      <alignment horizontal="center" vertical="center"/>
    </xf>
    <xf numFmtId="187" fontId="11" fillId="0" borderId="0" xfId="3" applyFont="1" applyAlignment="1">
      <alignment horizontal="center" vertical="center"/>
    </xf>
    <xf numFmtId="37" fontId="11" fillId="0" borderId="0" xfId="3" applyNumberFormat="1" applyFont="1" applyAlignment="1">
      <alignment horizontal="center" vertical="center"/>
    </xf>
    <xf numFmtId="37" fontId="3" fillId="0" borderId="0" xfId="2" applyNumberFormat="1" applyFont="1" applyAlignment="1">
      <alignment vertical="center"/>
    </xf>
    <xf numFmtId="187" fontId="9" fillId="0" borderId="0" xfId="3" applyFont="1" applyAlignment="1">
      <alignment horizontal="right" vertical="center"/>
    </xf>
    <xf numFmtId="37" fontId="5" fillId="0" borderId="0" xfId="2" applyNumberFormat="1" applyFont="1" applyAlignment="1">
      <alignment horizontal="center" vertical="center"/>
    </xf>
    <xf numFmtId="187" fontId="9" fillId="0" borderId="1" xfId="3" applyFont="1" applyBorder="1" applyAlignment="1">
      <alignment vertical="center"/>
    </xf>
    <xf numFmtId="187" fontId="9" fillId="0" borderId="3" xfId="3" applyFont="1" applyBorder="1" applyAlignment="1">
      <alignment horizontal="right" vertical="center"/>
    </xf>
    <xf numFmtId="187" fontId="12" fillId="0" borderId="0" xfId="3" applyFont="1" applyAlignment="1">
      <alignment horizontal="center" vertical="center"/>
    </xf>
    <xf numFmtId="37" fontId="5" fillId="0" borderId="0" xfId="2" applyNumberFormat="1" applyFont="1" applyAlignment="1">
      <alignment horizontal="left" vertical="center"/>
    </xf>
    <xf numFmtId="37" fontId="5" fillId="0" borderId="0" xfId="2" applyNumberFormat="1" applyFont="1" applyAlignment="1">
      <alignment vertical="center"/>
    </xf>
    <xf numFmtId="0" fontId="20" fillId="0" borderId="0" xfId="2" applyFont="1" applyAlignment="1">
      <alignment horizontal="center" vertical="center"/>
    </xf>
    <xf numFmtId="37" fontId="3" fillId="0" borderId="0" xfId="2" quotePrefix="1" applyNumberFormat="1" applyFont="1" applyAlignment="1">
      <alignment horizontal="left" vertical="center"/>
    </xf>
    <xf numFmtId="0" fontId="5" fillId="0" borderId="0" xfId="2" applyFont="1" applyFill="1" applyAlignment="1">
      <alignment horizontal="center" vertical="center"/>
    </xf>
    <xf numFmtId="187" fontId="9" fillId="0" borderId="0" xfId="3" applyFont="1" applyAlignment="1">
      <alignment horizontal="center" vertical="center"/>
    </xf>
    <xf numFmtId="189" fontId="9" fillId="0" borderId="0" xfId="3" applyNumberFormat="1" applyFont="1" applyAlignment="1">
      <alignment horizontal="center" vertical="center"/>
    </xf>
    <xf numFmtId="189" fontId="7" fillId="0" borderId="0" xfId="3" applyNumberFormat="1" applyFont="1" applyAlignment="1">
      <alignment horizontal="center" vertical="center"/>
    </xf>
    <xf numFmtId="0" fontId="3" fillId="0" borderId="0" xfId="2" applyFont="1" applyFill="1" applyAlignment="1">
      <alignment horizontal="left" vertical="center"/>
    </xf>
    <xf numFmtId="187" fontId="16" fillId="0" borderId="0" xfId="3" applyFont="1" applyFill="1" applyAlignment="1">
      <alignment horizontal="center"/>
    </xf>
    <xf numFmtId="0" fontId="5" fillId="0" borderId="0" xfId="2" applyFont="1" applyFill="1" applyAlignment="1">
      <alignment vertical="center"/>
    </xf>
    <xf numFmtId="187" fontId="7" fillId="0" borderId="2" xfId="3" quotePrefix="1" applyFont="1" applyBorder="1" applyAlignment="1">
      <alignment horizontal="center" vertical="center" wrapText="1"/>
    </xf>
    <xf numFmtId="187" fontId="7" fillId="0" borderId="0" xfId="3" quotePrefix="1" applyFont="1" applyBorder="1" applyAlignment="1">
      <alignment horizontal="center" vertical="center" wrapText="1"/>
    </xf>
    <xf numFmtId="187" fontId="3" fillId="0" borderId="2" xfId="3" applyFont="1" applyBorder="1"/>
    <xf numFmtId="37" fontId="5" fillId="0" borderId="0" xfId="2" applyNumberFormat="1" applyFont="1" applyAlignment="1">
      <alignment wrapText="1"/>
    </xf>
    <xf numFmtId="37" fontId="5" fillId="2" borderId="0" xfId="2" applyNumberFormat="1" applyFont="1" applyFill="1"/>
    <xf numFmtId="187" fontId="3" fillId="0" borderId="4" xfId="3" applyFont="1" applyBorder="1"/>
    <xf numFmtId="0" fontId="20" fillId="0" borderId="0" xfId="2" applyFont="1" applyAlignment="1">
      <alignment horizontal="center"/>
    </xf>
    <xf numFmtId="37" fontId="5" fillId="0" borderId="0" xfId="2" applyNumberFormat="1" applyFont="1" applyFill="1"/>
    <xf numFmtId="37" fontId="3" fillId="0" borderId="0" xfId="2" applyNumberFormat="1" applyFont="1" applyFill="1"/>
    <xf numFmtId="0" fontId="5" fillId="0" borderId="0" xfId="2" applyFont="1" applyFill="1" applyAlignment="1">
      <alignment horizontal="center"/>
    </xf>
    <xf numFmtId="0" fontId="5" fillId="0" borderId="0" xfId="2" applyFont="1" applyFill="1"/>
    <xf numFmtId="0" fontId="3" fillId="0" borderId="0" xfId="2" applyFont="1" applyFill="1" applyAlignment="1">
      <alignment vertical="center"/>
    </xf>
    <xf numFmtId="37" fontId="5" fillId="0" borderId="0" xfId="2" quotePrefix="1" applyNumberFormat="1" applyFont="1" applyFill="1"/>
    <xf numFmtId="187" fontId="3" fillId="0" borderId="3" xfId="3" applyFont="1" applyBorder="1"/>
    <xf numFmtId="187" fontId="5" fillId="0" borderId="3" xfId="3" applyFont="1" applyBorder="1"/>
    <xf numFmtId="188" fontId="5" fillId="0" borderId="3" xfId="3" applyNumberFormat="1" applyFont="1" applyBorder="1"/>
    <xf numFmtId="187" fontId="5" fillId="3" borderId="0" xfId="3" applyFont="1" applyFill="1"/>
    <xf numFmtId="37" fontId="3" fillId="0" borderId="0" xfId="5" applyNumberFormat="1" applyFont="1" applyFill="1" applyAlignment="1">
      <alignment horizontal="left"/>
    </xf>
    <xf numFmtId="187" fontId="3" fillId="0" borderId="0" xfId="5" applyNumberFormat="1" applyFont="1" applyFill="1" applyAlignment="1">
      <alignment horizontal="left"/>
    </xf>
    <xf numFmtId="187" fontId="3" fillId="0" borderId="0" xfId="5" applyNumberFormat="1" applyFont="1" applyFill="1" applyAlignment="1">
      <alignment horizontal="right"/>
    </xf>
    <xf numFmtId="188" fontId="3" fillId="0" borderId="0" xfId="5" applyNumberFormat="1" applyFont="1" applyBorder="1" applyAlignment="1">
      <alignment horizontal="center" vertical="center"/>
    </xf>
    <xf numFmtId="187" fontId="3" fillId="0" borderId="1" xfId="5" applyNumberFormat="1" applyFont="1" applyFill="1" applyBorder="1" applyAlignment="1">
      <alignment horizontal="center"/>
    </xf>
    <xf numFmtId="0" fontId="5" fillId="0" borderId="0" xfId="5" quotePrefix="1" applyFont="1"/>
    <xf numFmtId="187" fontId="5" fillId="0" borderId="1" xfId="3" applyFont="1" applyBorder="1" applyAlignment="1">
      <alignment horizontal="center"/>
    </xf>
    <xf numFmtId="187" fontId="5" fillId="0" borderId="0" xfId="3" applyFont="1" applyBorder="1" applyAlignment="1">
      <alignment horizontal="center"/>
    </xf>
    <xf numFmtId="187" fontId="3" fillId="0" borderId="4" xfId="3" applyFont="1" applyBorder="1" applyAlignment="1">
      <alignment horizontal="center"/>
    </xf>
    <xf numFmtId="187" fontId="5" fillId="0" borderId="0" xfId="3" applyNumberFormat="1" applyFont="1" applyFill="1" applyBorder="1" applyAlignment="1">
      <alignment horizontal="center"/>
    </xf>
    <xf numFmtId="37" fontId="5" fillId="0" borderId="0" xfId="5" applyNumberFormat="1" applyFont="1" applyFill="1" applyAlignment="1">
      <alignment horizontal="center"/>
    </xf>
    <xf numFmtId="188" fontId="3" fillId="0" borderId="0" xfId="5" applyNumberFormat="1" applyFont="1" applyFill="1" applyAlignment="1">
      <alignment horizontal="center" wrapText="1"/>
    </xf>
    <xf numFmtId="187" fontId="3" fillId="0" borderId="0" xfId="5" applyNumberFormat="1" applyFont="1" applyBorder="1" applyAlignment="1">
      <alignment horizontal="center"/>
    </xf>
    <xf numFmtId="0" fontId="20" fillId="0" borderId="0" xfId="5" applyFont="1" applyAlignment="1">
      <alignment horizontal="center"/>
    </xf>
    <xf numFmtId="0" fontId="21" fillId="0" borderId="0" xfId="5" quotePrefix="1" applyFont="1" applyAlignment="1">
      <alignment horizontal="center" vertical="center"/>
    </xf>
    <xf numFmtId="188" fontId="20" fillId="0" borderId="0" xfId="5" applyNumberFormat="1" applyFont="1"/>
    <xf numFmtId="0" fontId="20" fillId="0" borderId="0" xfId="5" quotePrefix="1" applyFont="1" applyAlignment="1">
      <alignment horizontal="center" vertical="center"/>
    </xf>
    <xf numFmtId="187" fontId="3" fillId="0" borderId="0" xfId="2" applyNumberFormat="1" applyFont="1" applyFill="1" applyAlignment="1">
      <alignment horizontal="left" vertical="center"/>
    </xf>
    <xf numFmtId="0" fontId="3" fillId="0" borderId="0" xfId="2" applyFont="1" applyAlignment="1">
      <alignment horizontal="centerContinuous" vertical="center"/>
    </xf>
    <xf numFmtId="188" fontId="6" fillId="0" borderId="0" xfId="2" applyNumberFormat="1" applyFont="1" applyAlignment="1">
      <alignment horizontal="centerContinuous" vertical="center"/>
    </xf>
    <xf numFmtId="187" fontId="7" fillId="0" borderId="0" xfId="3" applyFont="1" applyAlignment="1">
      <alignment vertical="center" wrapText="1"/>
    </xf>
    <xf numFmtId="187" fontId="7" fillId="0" borderId="2" xfId="3" quotePrefix="1" applyFont="1" applyFill="1" applyBorder="1" applyAlignment="1">
      <alignment horizontal="center"/>
    </xf>
    <xf numFmtId="187" fontId="7" fillId="0" borderId="0" xfId="2" applyNumberFormat="1" applyFont="1" applyAlignment="1">
      <alignment horizontal="center" vertical="center"/>
    </xf>
    <xf numFmtId="187" fontId="7" fillId="0" borderId="0" xfId="3" quotePrefix="1" applyFont="1" applyFill="1" applyBorder="1" applyAlignment="1">
      <alignment horizontal="center"/>
    </xf>
    <xf numFmtId="43" fontId="3" fillId="0" borderId="0" xfId="6" applyNumberFormat="1" applyFont="1"/>
    <xf numFmtId="187" fontId="9" fillId="0" borderId="0" xfId="3" applyFont="1" applyFill="1"/>
    <xf numFmtId="187" fontId="11" fillId="0" borderId="0" xfId="2" applyNumberFormat="1" applyFont="1" applyAlignment="1">
      <alignment horizontal="center" vertical="center"/>
    </xf>
    <xf numFmtId="187" fontId="11" fillId="0" borderId="0" xfId="3" quotePrefix="1" applyFont="1" applyAlignment="1">
      <alignment horizontal="center" vertical="center" wrapText="1"/>
    </xf>
    <xf numFmtId="187" fontId="10" fillId="0" borderId="0" xfId="3" quotePrefix="1" applyFont="1" applyAlignment="1">
      <alignment horizontal="center" vertical="center" wrapText="1"/>
    </xf>
    <xf numFmtId="0" fontId="17" fillId="0" borderId="0" xfId="2" applyFont="1"/>
    <xf numFmtId="187" fontId="9" fillId="0" borderId="0" xfId="3" applyFont="1"/>
    <xf numFmtId="43" fontId="5" fillId="0" borderId="0" xfId="6" applyNumberFormat="1" applyFont="1" applyAlignment="1">
      <alignment horizontal="left"/>
    </xf>
    <xf numFmtId="188" fontId="9" fillId="0" borderId="0" xfId="2" applyNumberFormat="1" applyFont="1" applyFill="1" applyAlignment="1">
      <alignment vertical="center"/>
    </xf>
    <xf numFmtId="0" fontId="17" fillId="2" borderId="0" xfId="7" applyFont="1" applyFill="1"/>
    <xf numFmtId="0" fontId="5" fillId="0" borderId="0" xfId="2" applyFont="1" applyFill="1" applyAlignment="1">
      <alignment horizontal="left" vertical="center"/>
    </xf>
    <xf numFmtId="0" fontId="17" fillId="0" borderId="0" xfId="7" applyFont="1" applyFill="1"/>
    <xf numFmtId="188" fontId="9" fillId="0" borderId="0" xfId="0" applyNumberFormat="1" applyFont="1" applyFill="1" applyAlignment="1">
      <alignment vertical="center"/>
    </xf>
    <xf numFmtId="188" fontId="9" fillId="0" borderId="0" xfId="0" applyNumberFormat="1" applyFont="1" applyAlignment="1">
      <alignment vertical="center"/>
    </xf>
    <xf numFmtId="187" fontId="9" fillId="0" borderId="1" xfId="3" applyFont="1" applyFill="1" applyBorder="1"/>
    <xf numFmtId="187" fontId="9" fillId="0" borderId="1" xfId="3" applyFont="1" applyBorder="1"/>
    <xf numFmtId="187" fontId="9" fillId="0" borderId="0" xfId="3" applyFont="1" applyBorder="1"/>
    <xf numFmtId="187" fontId="9" fillId="0" borderId="0" xfId="3" applyFont="1" applyBorder="1" applyAlignment="1">
      <alignment vertical="center"/>
    </xf>
    <xf numFmtId="187" fontId="9" fillId="0" borderId="0" xfId="3" applyFont="1" applyBorder="1" applyAlignment="1">
      <alignment horizontal="right" vertical="center"/>
    </xf>
    <xf numFmtId="187" fontId="9" fillId="0" borderId="4" xfId="3" applyFont="1" applyFill="1" applyBorder="1"/>
    <xf numFmtId="187" fontId="9" fillId="0" borderId="4" xfId="3" applyFont="1" applyBorder="1"/>
    <xf numFmtId="187" fontId="7" fillId="0" borderId="2" xfId="3" applyFont="1" applyFill="1" applyBorder="1"/>
    <xf numFmtId="187" fontId="7" fillId="0" borderId="2" xfId="3" applyFont="1" applyBorder="1"/>
    <xf numFmtId="187" fontId="7" fillId="0" borderId="0" xfId="3" applyFont="1" applyFill="1" applyBorder="1"/>
    <xf numFmtId="187" fontId="7" fillId="0" borderId="0" xfId="3" applyFont="1" applyBorder="1"/>
    <xf numFmtId="187" fontId="7" fillId="0" borderId="0" xfId="3" applyFont="1" applyFill="1"/>
    <xf numFmtId="187" fontId="7" fillId="0" borderId="0" xfId="3" applyFont="1"/>
    <xf numFmtId="0" fontId="22" fillId="2" borderId="0" xfId="2" applyFont="1" applyFill="1" applyAlignment="1">
      <alignment horizontal="left" vertical="center"/>
    </xf>
    <xf numFmtId="188" fontId="7" fillId="2" borderId="0" xfId="2" applyNumberFormat="1" applyFont="1" applyFill="1" applyAlignment="1">
      <alignment vertical="center"/>
    </xf>
    <xf numFmtId="187" fontId="9" fillId="2" borderId="0" xfId="3" applyFont="1" applyFill="1" applyAlignment="1">
      <alignment horizontal="right" vertical="center"/>
    </xf>
    <xf numFmtId="0" fontId="3" fillId="2" borderId="0" xfId="2" applyFont="1" applyFill="1" applyAlignment="1">
      <alignment vertical="center"/>
    </xf>
    <xf numFmtId="43" fontId="5" fillId="2" borderId="0" xfId="2" applyNumberFormat="1" applyFont="1" applyFill="1" applyAlignment="1">
      <alignment vertical="center"/>
    </xf>
    <xf numFmtId="188" fontId="7" fillId="0" borderId="0" xfId="2" applyNumberFormat="1" applyFont="1" applyFill="1" applyAlignment="1">
      <alignment vertical="center"/>
    </xf>
    <xf numFmtId="0" fontId="17" fillId="0" borderId="0" xfId="8" applyFont="1"/>
    <xf numFmtId="187" fontId="7" fillId="0" borderId="5" xfId="3" applyFont="1" applyFill="1" applyBorder="1"/>
    <xf numFmtId="187" fontId="7" fillId="0" borderId="5" xfId="3" applyFont="1" applyBorder="1"/>
    <xf numFmtId="0" fontId="5" fillId="0" borderId="0" xfId="2" quotePrefix="1" applyFont="1" applyAlignment="1">
      <alignment horizontal="left" vertical="center"/>
    </xf>
    <xf numFmtId="0" fontId="5" fillId="0" borderId="0" xfId="9" applyFont="1"/>
    <xf numFmtId="187" fontId="3" fillId="0" borderId="0" xfId="2" applyNumberFormat="1" applyFont="1" applyFill="1" applyAlignment="1">
      <alignment vertical="center"/>
    </xf>
    <xf numFmtId="187" fontId="3" fillId="0" borderId="0" xfId="2" applyNumberFormat="1" applyFont="1" applyAlignment="1">
      <alignment vertical="center"/>
    </xf>
    <xf numFmtId="187" fontId="8" fillId="0" borderId="0" xfId="2" applyNumberFormat="1" applyFont="1" applyAlignment="1">
      <alignment vertical="center"/>
    </xf>
    <xf numFmtId="191" fontId="19" fillId="0" borderId="0" xfId="3" applyNumberFormat="1" applyFont="1" applyFill="1"/>
    <xf numFmtId="191" fontId="12" fillId="2" borderId="0" xfId="3" applyNumberFormat="1" applyFont="1" applyFill="1" applyAlignment="1">
      <alignment vertical="center"/>
    </xf>
    <xf numFmtId="191" fontId="19" fillId="2" borderId="0" xfId="3" applyNumberFormat="1" applyFont="1" applyFill="1"/>
    <xf numFmtId="191" fontId="5" fillId="2" borderId="0" xfId="3" applyNumberFormat="1" applyFont="1" applyFill="1" applyAlignment="1">
      <alignment vertical="center"/>
    </xf>
    <xf numFmtId="191" fontId="12" fillId="2" borderId="0" xfId="2" applyNumberFormat="1" applyFont="1" applyFill="1" applyAlignment="1">
      <alignment vertical="center"/>
    </xf>
    <xf numFmtId="37" fontId="3" fillId="0" borderId="0" xfId="2" applyNumberFormat="1" applyFont="1" applyAlignment="1">
      <alignment horizontal="left" vertical="center"/>
    </xf>
    <xf numFmtId="0" fontId="3" fillId="0" borderId="0" xfId="2" applyFont="1" applyAlignment="1">
      <alignment horizontal="left" vertical="center"/>
    </xf>
    <xf numFmtId="37" fontId="7" fillId="0" borderId="1" xfId="3" applyNumberFormat="1" applyFont="1" applyBorder="1" applyAlignment="1">
      <alignment horizontal="center" vertical="center"/>
    </xf>
    <xf numFmtId="37" fontId="7" fillId="0" borderId="2" xfId="3" applyNumberFormat="1" applyFont="1" applyBorder="1" applyAlignment="1">
      <alignment horizontal="center" vertical="center"/>
    </xf>
    <xf numFmtId="187" fontId="7" fillId="0" borderId="1" xfId="3" applyFont="1" applyBorder="1" applyAlignment="1">
      <alignment horizontal="center" wrapText="1"/>
    </xf>
    <xf numFmtId="187" fontId="7" fillId="0" borderId="2" xfId="3" applyFont="1" applyBorder="1" applyAlignment="1">
      <alignment horizontal="center" wrapText="1"/>
    </xf>
    <xf numFmtId="37" fontId="3" fillId="0" borderId="0" xfId="2" applyNumberFormat="1" applyFont="1" applyAlignment="1">
      <alignment horizontal="left" vertical="top" wrapText="1"/>
    </xf>
    <xf numFmtId="0" fontId="7" fillId="0" borderId="0" xfId="2" applyFont="1" applyAlignment="1">
      <alignment horizontal="left"/>
    </xf>
    <xf numFmtId="187" fontId="3" fillId="0" borderId="0" xfId="3" applyFont="1" applyFill="1" applyAlignment="1">
      <alignment horizontal="right"/>
    </xf>
    <xf numFmtId="187" fontId="3" fillId="0" borderId="1" xfId="3" applyFont="1" applyBorder="1" applyAlignment="1">
      <alignment horizontal="center" vertical="center"/>
    </xf>
    <xf numFmtId="188" fontId="3" fillId="0" borderId="2" xfId="5" applyNumberFormat="1" applyFont="1" applyBorder="1" applyAlignment="1">
      <alignment horizontal="center" wrapText="1"/>
    </xf>
    <xf numFmtId="188" fontId="3" fillId="0" borderId="1" xfId="5" applyNumberFormat="1" applyFont="1" applyBorder="1" applyAlignment="1">
      <alignment horizontal="center" wrapText="1"/>
    </xf>
    <xf numFmtId="187" fontId="3" fillId="0" borderId="1" xfId="5" applyNumberFormat="1" applyFont="1" applyBorder="1" applyAlignment="1">
      <alignment horizontal="center" wrapText="1"/>
    </xf>
    <xf numFmtId="188" fontId="3" fillId="0" borderId="4" xfId="5" applyNumberFormat="1" applyFont="1" applyBorder="1" applyAlignment="1">
      <alignment horizontal="center" vertical="center" wrapText="1"/>
    </xf>
    <xf numFmtId="188" fontId="3" fillId="0" borderId="0" xfId="5" applyNumberFormat="1" applyFont="1" applyAlignment="1">
      <alignment horizontal="center" vertical="center" wrapText="1"/>
    </xf>
    <xf numFmtId="188" fontId="3" fillId="0" borderId="1" xfId="5" applyNumberFormat="1" applyFont="1" applyBorder="1" applyAlignment="1">
      <alignment horizontal="center" vertical="center" wrapText="1"/>
    </xf>
    <xf numFmtId="0" fontId="3" fillId="0" borderId="0" xfId="5" applyFont="1" applyAlignment="1">
      <alignment horizontal="left" vertical="center"/>
    </xf>
    <xf numFmtId="37" fontId="3" fillId="0" borderId="0" xfId="5" applyNumberFormat="1" applyFont="1" applyAlignment="1">
      <alignment horizontal="left"/>
    </xf>
    <xf numFmtId="38" fontId="3" fillId="0" borderId="1" xfId="5" applyNumberFormat="1" applyFont="1" applyBorder="1" applyAlignment="1">
      <alignment horizontal="center"/>
    </xf>
    <xf numFmtId="0" fontId="3" fillId="0" borderId="1" xfId="5" applyFont="1" applyBorder="1" applyAlignment="1">
      <alignment horizontal="center"/>
    </xf>
    <xf numFmtId="188" fontId="3" fillId="0" borderId="2" xfId="5" applyNumberFormat="1" applyFont="1" applyBorder="1" applyAlignment="1">
      <alignment horizontal="center" vertical="center"/>
    </xf>
    <xf numFmtId="188" fontId="3" fillId="0" borderId="2" xfId="5" applyNumberFormat="1" applyFont="1" applyBorder="1" applyAlignment="1">
      <alignment horizontal="center"/>
    </xf>
    <xf numFmtId="188" fontId="3" fillId="0" borderId="2" xfId="5" applyNumberFormat="1" applyFont="1" applyBorder="1" applyAlignment="1">
      <alignment horizontal="center" vertical="center" wrapText="1"/>
    </xf>
    <xf numFmtId="188" fontId="3" fillId="0" borderId="1" xfId="5" applyNumberFormat="1" applyFont="1" applyBorder="1" applyAlignment="1">
      <alignment horizontal="center"/>
    </xf>
    <xf numFmtId="0" fontId="3" fillId="0" borderId="0" xfId="2" applyFont="1" applyFill="1" applyAlignment="1">
      <alignment horizontal="right"/>
    </xf>
    <xf numFmtId="188" fontId="3" fillId="0" borderId="1" xfId="5" applyNumberFormat="1" applyFont="1" applyBorder="1" applyAlignment="1">
      <alignment horizontal="center" vertical="center"/>
    </xf>
    <xf numFmtId="187" fontId="7" fillId="0" borderId="1" xfId="3" applyFont="1" applyBorder="1" applyAlignment="1">
      <alignment horizontal="center" vertical="center" wrapText="1"/>
    </xf>
    <xf numFmtId="0" fontId="5" fillId="0" borderId="0" xfId="2" applyFont="1" applyAlignment="1"/>
    <xf numFmtId="187" fontId="3" fillId="0" borderId="0" xfId="2" applyNumberFormat="1" applyFont="1" applyFill="1" applyAlignment="1">
      <alignment horizontal="right"/>
    </xf>
    <xf numFmtId="187" fontId="7" fillId="0" borderId="1" xfId="2" applyNumberFormat="1" applyFont="1" applyBorder="1" applyAlignment="1">
      <alignment horizontal="center" vertical="center"/>
    </xf>
    <xf numFmtId="187" fontId="5" fillId="0" borderId="1" xfId="2" applyNumberFormat="1" applyFont="1" applyBorder="1" applyAlignment="1"/>
  </cellXfs>
  <cellStyles count="10">
    <cellStyle name="Comma" xfId="1" builtinId="3"/>
    <cellStyle name="Comma 2" xfId="3"/>
    <cellStyle name="Comma 3" xfId="4"/>
    <cellStyle name="Comma 3 2" xfId="6"/>
    <cellStyle name="Normal" xfId="0" builtinId="0"/>
    <cellStyle name="Normal 15" xfId="2"/>
    <cellStyle name="Normal 2" xfId="7"/>
    <cellStyle name="Normal 77" xfId="9"/>
    <cellStyle name="Normal_Equity" xfId="5"/>
    <cellStyle name="Normal_THECO Q4'50 T2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calcChain" Target="calcChain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41" Type="http://schemas.openxmlformats.org/officeDocument/2006/relationships/externalLink" Target="externalLinks/externalLink3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116</xdr:row>
      <xdr:rowOff>0</xdr:rowOff>
    </xdr:from>
    <xdr:to>
      <xdr:col>10</xdr:col>
      <xdr:colOff>0</xdr:colOff>
      <xdr:row>116</xdr:row>
      <xdr:rowOff>0</xdr:rowOff>
    </xdr:to>
    <xdr:sp macro="" textlink="">
      <xdr:nvSpPr>
        <xdr:cNvPr id="2" name="Line 44"/>
        <xdr:cNvSpPr>
          <a:spLocks noChangeShapeType="1"/>
        </xdr:cNvSpPr>
      </xdr:nvSpPr>
      <xdr:spPr bwMode="auto">
        <a:xfrm>
          <a:off x="5810250" y="30613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116</xdr:row>
      <xdr:rowOff>0</xdr:rowOff>
    </xdr:from>
    <xdr:to>
      <xdr:col>10</xdr:col>
      <xdr:colOff>0</xdr:colOff>
      <xdr:row>116</xdr:row>
      <xdr:rowOff>0</xdr:rowOff>
    </xdr:to>
    <xdr:sp macro="" textlink="">
      <xdr:nvSpPr>
        <xdr:cNvPr id="3" name="Line 45"/>
        <xdr:cNvSpPr>
          <a:spLocks noChangeShapeType="1"/>
        </xdr:cNvSpPr>
      </xdr:nvSpPr>
      <xdr:spPr bwMode="auto">
        <a:xfrm>
          <a:off x="5810250" y="30613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116</xdr:row>
      <xdr:rowOff>0</xdr:rowOff>
    </xdr:from>
    <xdr:to>
      <xdr:col>10</xdr:col>
      <xdr:colOff>0</xdr:colOff>
      <xdr:row>116</xdr:row>
      <xdr:rowOff>0</xdr:rowOff>
    </xdr:to>
    <xdr:sp macro="" textlink="">
      <xdr:nvSpPr>
        <xdr:cNvPr id="4" name="Line 46"/>
        <xdr:cNvSpPr>
          <a:spLocks noChangeShapeType="1"/>
        </xdr:cNvSpPr>
      </xdr:nvSpPr>
      <xdr:spPr bwMode="auto">
        <a:xfrm>
          <a:off x="5810250" y="30613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257</xdr:row>
      <xdr:rowOff>4048125</xdr:rowOff>
    </xdr:from>
    <xdr:to>
      <xdr:col>5</xdr:col>
      <xdr:colOff>0</xdr:colOff>
      <xdr:row>257</xdr:row>
      <xdr:rowOff>1181100</xdr:rowOff>
    </xdr:to>
    <xdr:sp macro="" textlink="">
      <xdr:nvSpPr>
        <xdr:cNvPr id="2" name="Line 49"/>
        <xdr:cNvSpPr>
          <a:spLocks noChangeShapeType="1"/>
        </xdr:cNvSpPr>
      </xdr:nvSpPr>
      <xdr:spPr bwMode="auto">
        <a:xfrm>
          <a:off x="3676650" y="79571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228600</xdr:colOff>
      <xdr:row>28</xdr:row>
      <xdr:rowOff>0</xdr:rowOff>
    </xdr:from>
    <xdr:to>
      <xdr:col>7</xdr:col>
      <xdr:colOff>933450</xdr:colOff>
      <xdr:row>28</xdr:row>
      <xdr:rowOff>0</xdr:rowOff>
    </xdr:to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19400" y="7591425"/>
          <a:ext cx="2228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Documents%20and%20Settings\epin\My%20Documents\My%20Documents\MACES\MIR-MACES%20(New)\Documents%20and%20Settings\All%20Users\Documents\Documents%20and%20Settings\Administrator\My%20Documents\Loan%20Doc\Bplan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May%202001\2001-SHSB%20Mgt%20Ac%20Jan%20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S-Audit/Client/P/PHOL%20DHANYA%20GROUP/PHOL%20DHANYA/Q3'2010/FS_PD%2030.09.10/EXCEL/Management/Presentation/Seagate%20-turnover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YCL\Desktop\YongXin%20Precision%20Material\Re-audit\UTB\hengxin\RM-provision(SS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/Tcoat/Year%20end%2014/FS/Client/P/PHOL%20DHANYA%20GROUP/PHOL%20DHANYA/Q3'2010/FS_PD%2030.09.10/EXCEL/Management/Presentation/Seagate%20-turnove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plimsirisettakul\My%20Documents\My%20document\N&amp;N\2003\Profit%20or%20loss%20sheet_2002\(NEW)OCT%20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om%20pack/Documents%20and%20Settings/User/Local%20Settings/Temporary%20Internet%20Files/OLK9C/Documents%20and%20Settings/i1002801/My%20Documents/My%20Received%20Files/Lec0349_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RFS4002\TAX\LOCALOFF\CLACTNG\WORKING\RAUTE\BREC9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CPF_Q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Sep%202001\2001-STSB%20Mgt.Ac%20Aug%200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i-chew\listing\WINDOWS\TEMP\ForecastsAC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dtm/My%20Documents/Job/TRU-Group'03/TUC/DETAILAC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dtm/My%20Documents/Job/TRU-Group'03/TUC/A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windows\TEMP\WINDOWS\TEMP\NLA%20Working\ForecastAPLGroup\APL%20Forecast%201999-200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om%20pack/Documents%20and%20Settings/User/Local%20Settings/Temporary%20Internet%20Files/OLK9C/DOCUME~1/i1000085/LOCALS~1/Temp/ZGTemp/Lec0349_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LCM_LT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Securicor\1.g4s%20-%20tb%2012-06%20%20(12-02-07)%20-%20final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orary%20Internet%20Files\Content.IE5\6PKLYBUD\pattern%2520conso(1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9\AHP\01%20New%20Financal%20Num_Par\Paksiri0947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om%20pack/Documents%20and%20Settings/User/Local%20Settings/Temporary%20Internet%20Files/OLK9C/Re_Package/PackagePL48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\1%20Listed%20companies\TCMC\TCMC\10.%20Consolidation\YE'19\Q2'19\4.%20Rep%20letter%20&amp;%20Pass%20adj%20&amp;%2061-4\&#3652;&#3615;&#3621;&#3660;&#3626;&#3656;&#3591;%20&#3585;&#3621;&#3605;%2014.8.19\TH\FS%20TCMC%20Q2'19%20&#3585;&#3621;&#3605;..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\1%20Listed%20companies\TCMC\TCMC\10.%20Consolidation\YE'19\Q2'19\1.%20FS\working\waccache\ca776895-f558-40ce-87ad-d7c94f33f653\TCMC%20Q1%202019\Lead%20TCMC%20Q1'19%20&#3621;&#3656;&#3634;&#3626;&#3640;&#360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  <sheetName val="E100"/>
      <sheetName val="A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Newspaper"/>
      <sheetName val="Seagate _share_in_units"/>
      <sheetName val="B131 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03_"/>
      <sheetName val="U-5.2"/>
      <sheetName val="TB12-42"/>
      <sheetName val="Spa_Sales"/>
      <sheetName val="total"/>
      <sheetName val="STATEMENT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_BANK.XLS뉮׾_x0003_㌏Joint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 refreshError="1"/>
      <sheetData sheetId="297" refreshError="1"/>
      <sheetData sheetId="298" refreshError="1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Expenses"/>
      <sheetName val="Capex"/>
      <sheetName val="PfcE_Consol"/>
      <sheetName val="Chart Data"/>
      <sheetName val="Fabrication"/>
      <sheetName val="Crane"/>
      <sheetName val="Instrument"/>
      <sheetName val="Electrical"/>
      <sheetName val="Water"/>
      <sheetName val="PMSoln"/>
      <sheetName val="Cht SalesMargin 03-07"/>
      <sheetName val="Cht Cashflow 03-07"/>
    </sheetNames>
    <sheetDataSet>
      <sheetData sheetId="0"/>
      <sheetData sheetId="1">
        <row r="3">
          <cell r="A3" t="str">
            <v>Fabrication</v>
          </cell>
          <cell r="B3" t="str">
            <v>DESCRIPTION</v>
          </cell>
          <cell r="C3">
            <v>37622</v>
          </cell>
          <cell r="D3">
            <v>37653</v>
          </cell>
          <cell r="E3">
            <v>37681</v>
          </cell>
          <cell r="F3">
            <v>37712</v>
          </cell>
          <cell r="G3">
            <v>37742</v>
          </cell>
          <cell r="H3">
            <v>37773</v>
          </cell>
          <cell r="I3">
            <v>37803</v>
          </cell>
          <cell r="J3">
            <v>37834</v>
          </cell>
          <cell r="K3">
            <v>37865</v>
          </cell>
          <cell r="L3">
            <v>37895</v>
          </cell>
          <cell r="M3">
            <v>37926</v>
          </cell>
          <cell r="N3">
            <v>37956</v>
          </cell>
          <cell r="O3" t="str">
            <v>Y/E2003</v>
          </cell>
          <cell r="P3" t="str">
            <v>2003/2004</v>
          </cell>
          <cell r="Q3" t="str">
            <v>2004/2005</v>
          </cell>
          <cell r="R3" t="str">
            <v>2005/2006</v>
          </cell>
          <cell r="S3" t="str">
            <v>2006/2007</v>
          </cell>
        </row>
        <row r="4">
          <cell r="P4">
            <v>0.06</v>
          </cell>
        </row>
        <row r="5">
          <cell r="A5" t="str">
            <v>Fabrication</v>
          </cell>
          <cell r="B5" t="str">
            <v>SALARIES &amp; WAGES</v>
          </cell>
          <cell r="C5">
            <v>150000</v>
          </cell>
          <cell r="D5">
            <v>150000</v>
          </cell>
          <cell r="E5">
            <v>150000</v>
          </cell>
          <cell r="F5">
            <v>150000</v>
          </cell>
          <cell r="G5">
            <v>150000</v>
          </cell>
          <cell r="H5">
            <v>150000</v>
          </cell>
          <cell r="I5">
            <v>150000</v>
          </cell>
          <cell r="J5">
            <v>150000</v>
          </cell>
          <cell r="K5">
            <v>150000</v>
          </cell>
          <cell r="L5">
            <v>150000</v>
          </cell>
          <cell r="M5">
            <v>150000</v>
          </cell>
          <cell r="N5">
            <v>150000</v>
          </cell>
          <cell r="O5">
            <v>1800000</v>
          </cell>
          <cell r="P5">
            <v>1908000</v>
          </cell>
          <cell r="Q5">
            <v>2022480</v>
          </cell>
          <cell r="R5">
            <v>2143828.8000000003</v>
          </cell>
          <cell r="S5">
            <v>2272458.5280000004</v>
          </cell>
        </row>
        <row r="6">
          <cell r="A6" t="str">
            <v>Fabrication</v>
          </cell>
          <cell r="B6" t="str">
            <v>ALLOWANCES</v>
          </cell>
          <cell r="C6">
            <v>50000</v>
          </cell>
          <cell r="D6">
            <v>50000</v>
          </cell>
          <cell r="E6">
            <v>50000</v>
          </cell>
          <cell r="F6">
            <v>50000</v>
          </cell>
          <cell r="G6">
            <v>50000</v>
          </cell>
          <cell r="H6">
            <v>50000</v>
          </cell>
          <cell r="I6">
            <v>50000</v>
          </cell>
          <cell r="J6">
            <v>50000</v>
          </cell>
          <cell r="K6">
            <v>50000</v>
          </cell>
          <cell r="L6">
            <v>50000</v>
          </cell>
          <cell r="M6">
            <v>50000</v>
          </cell>
          <cell r="N6">
            <v>50000</v>
          </cell>
          <cell r="O6">
            <v>600000</v>
          </cell>
          <cell r="P6">
            <v>636000</v>
          </cell>
          <cell r="Q6">
            <v>674160</v>
          </cell>
          <cell r="R6">
            <v>714609.60000000009</v>
          </cell>
          <cell r="S6">
            <v>757486.17600000009</v>
          </cell>
        </row>
        <row r="7">
          <cell r="A7" t="str">
            <v>Fabrication</v>
          </cell>
          <cell r="B7" t="str">
            <v>OVERTIME</v>
          </cell>
          <cell r="C7">
            <v>30000</v>
          </cell>
          <cell r="D7">
            <v>30000</v>
          </cell>
          <cell r="E7">
            <v>30000</v>
          </cell>
          <cell r="F7">
            <v>30000</v>
          </cell>
          <cell r="G7">
            <v>30000</v>
          </cell>
          <cell r="H7">
            <v>30000</v>
          </cell>
          <cell r="I7">
            <v>30000</v>
          </cell>
          <cell r="J7">
            <v>30000</v>
          </cell>
          <cell r="K7">
            <v>30000</v>
          </cell>
          <cell r="L7">
            <v>30000</v>
          </cell>
          <cell r="M7">
            <v>30000</v>
          </cell>
          <cell r="N7">
            <v>30000</v>
          </cell>
          <cell r="O7">
            <v>360000</v>
          </cell>
          <cell r="P7">
            <v>381600</v>
          </cell>
          <cell r="Q7">
            <v>404496</v>
          </cell>
          <cell r="R7">
            <v>428765.76</v>
          </cell>
          <cell r="S7">
            <v>454491.70560000004</v>
          </cell>
        </row>
        <row r="8">
          <cell r="A8" t="str">
            <v>Fabrication</v>
          </cell>
          <cell r="B8" t="str">
            <v>CASUAL LABOUR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</row>
        <row r="9">
          <cell r="A9" t="str">
            <v>Fabrication</v>
          </cell>
          <cell r="B9" t="str">
            <v>BONUS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</row>
        <row r="10">
          <cell r="A10" t="str">
            <v>Fabrication</v>
          </cell>
          <cell r="B10" t="str">
            <v>EPF</v>
          </cell>
          <cell r="C10">
            <v>20000</v>
          </cell>
          <cell r="D10">
            <v>20000</v>
          </cell>
          <cell r="E10">
            <v>20000</v>
          </cell>
          <cell r="F10">
            <v>20000</v>
          </cell>
          <cell r="G10">
            <v>20000</v>
          </cell>
          <cell r="H10">
            <v>20000</v>
          </cell>
          <cell r="I10">
            <v>20000</v>
          </cell>
          <cell r="J10">
            <v>20000</v>
          </cell>
          <cell r="K10">
            <v>20000</v>
          </cell>
          <cell r="L10">
            <v>20000</v>
          </cell>
          <cell r="M10">
            <v>20000</v>
          </cell>
          <cell r="N10">
            <v>20000</v>
          </cell>
          <cell r="O10">
            <v>240000</v>
          </cell>
          <cell r="P10">
            <v>254400</v>
          </cell>
          <cell r="Q10">
            <v>269664</v>
          </cell>
          <cell r="R10">
            <v>285843.84000000003</v>
          </cell>
          <cell r="S10">
            <v>302994.47040000005</v>
          </cell>
        </row>
        <row r="11">
          <cell r="A11" t="str">
            <v>Fabrication</v>
          </cell>
          <cell r="B11" t="str">
            <v>SOCSO</v>
          </cell>
          <cell r="C11">
            <v>5000</v>
          </cell>
          <cell r="D11">
            <v>5000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5000</v>
          </cell>
          <cell r="L11">
            <v>5000</v>
          </cell>
          <cell r="M11">
            <v>5000</v>
          </cell>
          <cell r="N11">
            <v>5000</v>
          </cell>
          <cell r="O11">
            <v>60000</v>
          </cell>
          <cell r="P11">
            <v>63600</v>
          </cell>
          <cell r="Q11">
            <v>67416</v>
          </cell>
          <cell r="R11">
            <v>71460.960000000006</v>
          </cell>
          <cell r="S11">
            <v>75748.617600000012</v>
          </cell>
        </row>
        <row r="12">
          <cell r="A12" t="str">
            <v>Fabrication</v>
          </cell>
          <cell r="B12" t="str">
            <v>EXTERNAL MEDICAL EXPENSES</v>
          </cell>
          <cell r="C12">
            <v>5000</v>
          </cell>
          <cell r="D12">
            <v>5000</v>
          </cell>
          <cell r="E12">
            <v>5000</v>
          </cell>
          <cell r="F12">
            <v>5000</v>
          </cell>
          <cell r="G12">
            <v>5000</v>
          </cell>
          <cell r="H12">
            <v>5000</v>
          </cell>
          <cell r="I12">
            <v>5000</v>
          </cell>
          <cell r="J12">
            <v>5000</v>
          </cell>
          <cell r="K12">
            <v>5000</v>
          </cell>
          <cell r="L12">
            <v>5000</v>
          </cell>
          <cell r="M12">
            <v>5000</v>
          </cell>
          <cell r="N12">
            <v>5000</v>
          </cell>
          <cell r="O12">
            <v>60000</v>
          </cell>
          <cell r="P12">
            <v>63600</v>
          </cell>
          <cell r="Q12">
            <v>67416</v>
          </cell>
          <cell r="R12">
            <v>71460.960000000006</v>
          </cell>
          <cell r="S12">
            <v>75748.617600000012</v>
          </cell>
        </row>
        <row r="13">
          <cell r="A13" t="str">
            <v>Fabrication</v>
          </cell>
          <cell r="B13" t="str">
            <v>GENERAL WELFARE</v>
          </cell>
          <cell r="C13">
            <v>500</v>
          </cell>
          <cell r="D13">
            <v>500</v>
          </cell>
          <cell r="E13">
            <v>500</v>
          </cell>
          <cell r="F13">
            <v>500</v>
          </cell>
          <cell r="G13">
            <v>500</v>
          </cell>
          <cell r="H13">
            <v>500</v>
          </cell>
          <cell r="I13">
            <v>500</v>
          </cell>
          <cell r="J13">
            <v>500</v>
          </cell>
          <cell r="K13">
            <v>500</v>
          </cell>
          <cell r="L13">
            <v>500</v>
          </cell>
          <cell r="M13">
            <v>500</v>
          </cell>
          <cell r="N13">
            <v>500</v>
          </cell>
          <cell r="O13">
            <v>6000</v>
          </cell>
          <cell r="P13">
            <v>6360</v>
          </cell>
          <cell r="Q13">
            <v>6741.6</v>
          </cell>
          <cell r="R13">
            <v>7146.0960000000005</v>
          </cell>
          <cell r="S13">
            <v>7574.8617600000007</v>
          </cell>
        </row>
        <row r="14">
          <cell r="A14" t="str">
            <v>Fabrication</v>
          </cell>
          <cell r="B14" t="str">
            <v>SPORTS CLUB SUBSIDY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</row>
        <row r="15">
          <cell r="A15" t="str">
            <v>Fabrication</v>
          </cell>
          <cell r="B15" t="str">
            <v>CANTEEN SUBSIDY</v>
          </cell>
          <cell r="C15">
            <v>1500</v>
          </cell>
          <cell r="D15">
            <v>1500</v>
          </cell>
          <cell r="E15">
            <v>1500</v>
          </cell>
          <cell r="F15">
            <v>1500</v>
          </cell>
          <cell r="G15">
            <v>1500</v>
          </cell>
          <cell r="H15">
            <v>1500</v>
          </cell>
          <cell r="I15">
            <v>1500</v>
          </cell>
          <cell r="J15">
            <v>1500</v>
          </cell>
          <cell r="K15">
            <v>1500</v>
          </cell>
          <cell r="L15">
            <v>1500</v>
          </cell>
          <cell r="M15">
            <v>1500</v>
          </cell>
          <cell r="N15">
            <v>1500</v>
          </cell>
          <cell r="O15">
            <v>18000</v>
          </cell>
          <cell r="P15">
            <v>19080</v>
          </cell>
          <cell r="Q15">
            <v>20224.8</v>
          </cell>
          <cell r="R15">
            <v>21438.288</v>
          </cell>
          <cell r="S15">
            <v>22724.585280000003</v>
          </cell>
        </row>
        <row r="16">
          <cell r="A16" t="str">
            <v>Fabrication</v>
          </cell>
          <cell r="B16" t="str">
            <v>TRANSPORT SUBSIDY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</row>
        <row r="17">
          <cell r="A17" t="str">
            <v>Fabrication</v>
          </cell>
          <cell r="B17" t="str">
            <v>UNIFORM</v>
          </cell>
          <cell r="C17">
            <v>1000</v>
          </cell>
          <cell r="D17">
            <v>1000</v>
          </cell>
          <cell r="E17">
            <v>1000</v>
          </cell>
          <cell r="F17">
            <v>1000</v>
          </cell>
          <cell r="G17">
            <v>1000</v>
          </cell>
          <cell r="H17">
            <v>1000</v>
          </cell>
          <cell r="I17">
            <v>1000</v>
          </cell>
          <cell r="J17">
            <v>1000</v>
          </cell>
          <cell r="K17">
            <v>1000</v>
          </cell>
          <cell r="L17">
            <v>1000</v>
          </cell>
          <cell r="M17">
            <v>1000</v>
          </cell>
          <cell r="N17">
            <v>1000</v>
          </cell>
          <cell r="O17">
            <v>12000</v>
          </cell>
          <cell r="P17">
            <v>12720</v>
          </cell>
          <cell r="Q17">
            <v>13483.2</v>
          </cell>
          <cell r="R17">
            <v>14292.192000000001</v>
          </cell>
          <cell r="S17">
            <v>15149.723520000001</v>
          </cell>
        </row>
        <row r="18">
          <cell r="A18" t="str">
            <v>Fabrication</v>
          </cell>
          <cell r="B18" t="str">
            <v>Staff costs</v>
          </cell>
          <cell r="C18">
            <v>263000</v>
          </cell>
          <cell r="D18">
            <v>263000</v>
          </cell>
          <cell r="E18">
            <v>263000</v>
          </cell>
          <cell r="F18">
            <v>263000</v>
          </cell>
          <cell r="G18">
            <v>263000</v>
          </cell>
          <cell r="H18">
            <v>263000</v>
          </cell>
          <cell r="I18">
            <v>263000</v>
          </cell>
          <cell r="J18">
            <v>263000</v>
          </cell>
          <cell r="K18">
            <v>263000</v>
          </cell>
          <cell r="L18">
            <v>263000</v>
          </cell>
          <cell r="M18">
            <v>263000</v>
          </cell>
          <cell r="N18">
            <v>263000</v>
          </cell>
          <cell r="O18">
            <v>3156000</v>
          </cell>
          <cell r="P18">
            <v>3345360</v>
          </cell>
          <cell r="Q18">
            <v>3546081.6</v>
          </cell>
          <cell r="R18">
            <v>3758846.4959999998</v>
          </cell>
          <cell r="S18">
            <v>3984377.2857600008</v>
          </cell>
        </row>
        <row r="19">
          <cell r="A19" t="str">
            <v>Fabrication</v>
          </cell>
          <cell r="B19" t="str">
            <v>Charged out</v>
          </cell>
          <cell r="C19">
            <v>463800</v>
          </cell>
          <cell r="D19">
            <v>430200</v>
          </cell>
          <cell r="E19">
            <v>556200</v>
          </cell>
          <cell r="F19">
            <v>583800</v>
          </cell>
          <cell r="G19">
            <v>592200</v>
          </cell>
          <cell r="H19">
            <v>592200</v>
          </cell>
          <cell r="I19">
            <v>556200</v>
          </cell>
          <cell r="J19">
            <v>501600</v>
          </cell>
          <cell r="K19">
            <v>501600</v>
          </cell>
          <cell r="L19">
            <v>598200</v>
          </cell>
          <cell r="M19">
            <v>655200</v>
          </cell>
          <cell r="N19">
            <v>691200</v>
          </cell>
          <cell r="O19">
            <v>6722400</v>
          </cell>
          <cell r="P19">
            <v>8428560</v>
          </cell>
          <cell r="Q19">
            <v>10768044</v>
          </cell>
          <cell r="R19">
            <v>12995682</v>
          </cell>
          <cell r="S19">
            <v>15733792.200000001</v>
          </cell>
        </row>
        <row r="20">
          <cell r="A20" t="str">
            <v>Fabrication</v>
          </cell>
          <cell r="B20" t="str">
            <v>(Under-charged)/Over-charged</v>
          </cell>
          <cell r="C20">
            <v>200800</v>
          </cell>
          <cell r="D20">
            <v>167200</v>
          </cell>
          <cell r="E20">
            <v>293200</v>
          </cell>
          <cell r="F20">
            <v>320800</v>
          </cell>
          <cell r="G20">
            <v>329200</v>
          </cell>
          <cell r="H20">
            <v>329200</v>
          </cell>
          <cell r="I20">
            <v>293200</v>
          </cell>
          <cell r="J20">
            <v>238600</v>
          </cell>
          <cell r="K20">
            <v>238600</v>
          </cell>
          <cell r="L20">
            <v>335200</v>
          </cell>
          <cell r="M20">
            <v>392200</v>
          </cell>
          <cell r="N20">
            <v>428200</v>
          </cell>
          <cell r="O20">
            <v>3566400</v>
          </cell>
          <cell r="P20">
            <v>5083200</v>
          </cell>
          <cell r="Q20">
            <v>7221962.4000000004</v>
          </cell>
          <cell r="R20">
            <v>9236835.5040000007</v>
          </cell>
          <cell r="S20">
            <v>11749414.914240001</v>
          </cell>
        </row>
        <row r="22">
          <cell r="P22">
            <v>0.05</v>
          </cell>
        </row>
        <row r="23">
          <cell r="A23" t="str">
            <v>Fabrication</v>
          </cell>
          <cell r="B23" t="str">
            <v>TRAINING-IN-HOUSE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</row>
        <row r="24">
          <cell r="A24" t="str">
            <v>Fabrication</v>
          </cell>
          <cell r="B24" t="str">
            <v>TRAINING-LOCAL</v>
          </cell>
          <cell r="C24">
            <v>500</v>
          </cell>
          <cell r="D24">
            <v>500</v>
          </cell>
          <cell r="E24">
            <v>500</v>
          </cell>
          <cell r="F24">
            <v>500</v>
          </cell>
          <cell r="G24">
            <v>500</v>
          </cell>
          <cell r="H24">
            <v>500</v>
          </cell>
          <cell r="I24">
            <v>200</v>
          </cell>
          <cell r="J24">
            <v>200</v>
          </cell>
          <cell r="K24">
            <v>200</v>
          </cell>
          <cell r="L24">
            <v>200</v>
          </cell>
          <cell r="M24">
            <v>200</v>
          </cell>
          <cell r="N24">
            <v>200</v>
          </cell>
          <cell r="O24">
            <v>4200</v>
          </cell>
          <cell r="P24">
            <v>4410</v>
          </cell>
          <cell r="Q24">
            <v>4630.5</v>
          </cell>
          <cell r="R24">
            <v>4862.0250000000005</v>
          </cell>
          <cell r="S24">
            <v>5105.1262500000012</v>
          </cell>
        </row>
        <row r="25">
          <cell r="A25" t="str">
            <v>Fabrication</v>
          </cell>
          <cell r="B25" t="str">
            <v>TRAINING OVERSEAS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</row>
        <row r="26">
          <cell r="A26" t="str">
            <v>Fabrication</v>
          </cell>
          <cell r="B26" t="str">
            <v>Training</v>
          </cell>
          <cell r="C26">
            <v>500</v>
          </cell>
          <cell r="D26">
            <v>500</v>
          </cell>
          <cell r="E26">
            <v>500</v>
          </cell>
          <cell r="F26">
            <v>500</v>
          </cell>
          <cell r="G26">
            <v>500</v>
          </cell>
          <cell r="H26">
            <v>500</v>
          </cell>
          <cell r="I26">
            <v>200</v>
          </cell>
          <cell r="J26">
            <v>200</v>
          </cell>
          <cell r="K26">
            <v>200</v>
          </cell>
          <cell r="L26">
            <v>200</v>
          </cell>
          <cell r="M26">
            <v>200</v>
          </cell>
          <cell r="N26">
            <v>200</v>
          </cell>
          <cell r="O26">
            <v>4200</v>
          </cell>
          <cell r="P26">
            <v>4410</v>
          </cell>
          <cell r="Q26">
            <v>4630.5</v>
          </cell>
          <cell r="R26">
            <v>4862.0250000000005</v>
          </cell>
          <cell r="S26">
            <v>5105.1262500000012</v>
          </cell>
        </row>
        <row r="27">
          <cell r="A27" t="str">
            <v>Fabrication</v>
          </cell>
          <cell r="B27" t="str">
            <v>TRAVELLING - LOCAL</v>
          </cell>
          <cell r="C27">
            <v>2000</v>
          </cell>
          <cell r="D27">
            <v>2000</v>
          </cell>
          <cell r="E27">
            <v>2000</v>
          </cell>
          <cell r="F27">
            <v>2000</v>
          </cell>
          <cell r="G27">
            <v>2000</v>
          </cell>
          <cell r="H27">
            <v>2000</v>
          </cell>
          <cell r="I27">
            <v>2000</v>
          </cell>
          <cell r="J27">
            <v>2000</v>
          </cell>
          <cell r="K27">
            <v>2000</v>
          </cell>
          <cell r="L27">
            <v>2000</v>
          </cell>
          <cell r="M27">
            <v>2000</v>
          </cell>
          <cell r="N27">
            <v>2000</v>
          </cell>
          <cell r="O27">
            <v>24000</v>
          </cell>
          <cell r="P27">
            <v>25200</v>
          </cell>
          <cell r="Q27">
            <v>26460</v>
          </cell>
          <cell r="R27">
            <v>27783</v>
          </cell>
          <cell r="S27">
            <v>29172.15</v>
          </cell>
        </row>
        <row r="28">
          <cell r="A28" t="str">
            <v>Fabrication</v>
          </cell>
          <cell r="B28" t="str">
            <v>TRAVELLING - OVERSEAS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</row>
        <row r="29">
          <cell r="A29" t="str">
            <v>Fabrication</v>
          </cell>
          <cell r="B29" t="str">
            <v>TRAVELLING - VISITORS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</row>
        <row r="30">
          <cell r="A30" t="str">
            <v>Fabrication</v>
          </cell>
          <cell r="B30" t="str">
            <v>Travelling</v>
          </cell>
          <cell r="C30">
            <v>2000</v>
          </cell>
          <cell r="D30">
            <v>2000</v>
          </cell>
          <cell r="E30">
            <v>2000</v>
          </cell>
          <cell r="F30">
            <v>2000</v>
          </cell>
          <cell r="G30">
            <v>2000</v>
          </cell>
          <cell r="H30">
            <v>2000</v>
          </cell>
          <cell r="I30">
            <v>2000</v>
          </cell>
          <cell r="J30">
            <v>2000</v>
          </cell>
          <cell r="K30">
            <v>2000</v>
          </cell>
          <cell r="L30">
            <v>2000</v>
          </cell>
          <cell r="M30">
            <v>2000</v>
          </cell>
          <cell r="N30">
            <v>2000</v>
          </cell>
          <cell r="O30">
            <v>24000</v>
          </cell>
          <cell r="P30">
            <v>25200</v>
          </cell>
          <cell r="Q30">
            <v>26460</v>
          </cell>
          <cell r="R30">
            <v>27783</v>
          </cell>
          <cell r="S30">
            <v>29172.15</v>
          </cell>
        </row>
        <row r="31">
          <cell r="A31" t="str">
            <v>Fabrication</v>
          </cell>
          <cell r="B31" t="str">
            <v>ENTERTAINMENT - STAFF</v>
          </cell>
          <cell r="C31">
            <v>500</v>
          </cell>
          <cell r="D31">
            <v>500</v>
          </cell>
          <cell r="E31">
            <v>500</v>
          </cell>
          <cell r="F31">
            <v>500</v>
          </cell>
          <cell r="G31">
            <v>500</v>
          </cell>
          <cell r="H31">
            <v>500</v>
          </cell>
          <cell r="I31">
            <v>500</v>
          </cell>
          <cell r="J31">
            <v>500</v>
          </cell>
          <cell r="K31">
            <v>500</v>
          </cell>
          <cell r="L31">
            <v>500</v>
          </cell>
          <cell r="M31">
            <v>500</v>
          </cell>
          <cell r="N31">
            <v>500</v>
          </cell>
          <cell r="O31">
            <v>6000</v>
          </cell>
          <cell r="P31">
            <v>6300</v>
          </cell>
          <cell r="Q31">
            <v>6615</v>
          </cell>
          <cell r="R31">
            <v>6945.75</v>
          </cell>
          <cell r="S31">
            <v>7293.0375000000004</v>
          </cell>
        </row>
        <row r="32">
          <cell r="A32" t="str">
            <v>Fabrication</v>
          </cell>
          <cell r="B32" t="str">
            <v>ENTERTAINMENT - SUPPLIER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</row>
        <row r="33">
          <cell r="A33" t="str">
            <v>Fabrication</v>
          </cell>
          <cell r="B33" t="str">
            <v>ENTERTAINMENT - CUSTOMER</v>
          </cell>
          <cell r="C33">
            <v>1000</v>
          </cell>
          <cell r="D33">
            <v>1000</v>
          </cell>
          <cell r="E33">
            <v>1000</v>
          </cell>
          <cell r="F33">
            <v>1000</v>
          </cell>
          <cell r="G33">
            <v>1000</v>
          </cell>
          <cell r="H33">
            <v>1000</v>
          </cell>
          <cell r="I33">
            <v>1000</v>
          </cell>
          <cell r="J33">
            <v>1000</v>
          </cell>
          <cell r="K33">
            <v>1000</v>
          </cell>
          <cell r="L33">
            <v>1000</v>
          </cell>
          <cell r="M33">
            <v>1000</v>
          </cell>
          <cell r="N33">
            <v>1000</v>
          </cell>
          <cell r="O33">
            <v>12000</v>
          </cell>
          <cell r="P33">
            <v>12600</v>
          </cell>
          <cell r="Q33">
            <v>13230</v>
          </cell>
          <cell r="R33">
            <v>13891.5</v>
          </cell>
          <cell r="S33">
            <v>14586.075000000001</v>
          </cell>
        </row>
        <row r="34">
          <cell r="A34" t="str">
            <v>Fabrication</v>
          </cell>
          <cell r="B34" t="str">
            <v>ENTERTAINMENT - PR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A35" t="str">
            <v>Fabrication</v>
          </cell>
          <cell r="B35" t="str">
            <v>ENTERTAINMENT - GENERAL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</row>
        <row r="36">
          <cell r="A36" t="str">
            <v>Fabrication</v>
          </cell>
          <cell r="B36" t="str">
            <v>Entertainment</v>
          </cell>
          <cell r="C36">
            <v>1500</v>
          </cell>
          <cell r="D36">
            <v>1500</v>
          </cell>
          <cell r="E36">
            <v>1500</v>
          </cell>
          <cell r="F36">
            <v>1500</v>
          </cell>
          <cell r="G36">
            <v>1500</v>
          </cell>
          <cell r="H36">
            <v>1500</v>
          </cell>
          <cell r="I36">
            <v>1500</v>
          </cell>
          <cell r="J36">
            <v>1500</v>
          </cell>
          <cell r="K36">
            <v>1500</v>
          </cell>
          <cell r="L36">
            <v>1500</v>
          </cell>
          <cell r="M36">
            <v>1500</v>
          </cell>
          <cell r="N36">
            <v>1500</v>
          </cell>
          <cell r="O36">
            <v>18000</v>
          </cell>
          <cell r="P36">
            <v>18900</v>
          </cell>
          <cell r="Q36">
            <v>19845</v>
          </cell>
          <cell r="R36">
            <v>20837.25</v>
          </cell>
          <cell r="S36">
            <v>21879.112499999999</v>
          </cell>
        </row>
        <row r="37">
          <cell r="A37" t="str">
            <v>Fabrication</v>
          </cell>
          <cell r="B37" t="str">
            <v>TELEPHONE</v>
          </cell>
          <cell r="C37">
            <v>100</v>
          </cell>
          <cell r="D37">
            <v>100</v>
          </cell>
          <cell r="E37">
            <v>100</v>
          </cell>
          <cell r="F37">
            <v>100</v>
          </cell>
          <cell r="G37">
            <v>100</v>
          </cell>
          <cell r="H37">
            <v>100</v>
          </cell>
          <cell r="I37">
            <v>100</v>
          </cell>
          <cell r="J37">
            <v>100</v>
          </cell>
          <cell r="K37">
            <v>100</v>
          </cell>
          <cell r="L37">
            <v>100</v>
          </cell>
          <cell r="M37">
            <v>100</v>
          </cell>
          <cell r="N37">
            <v>100</v>
          </cell>
          <cell r="O37">
            <v>1200</v>
          </cell>
          <cell r="P37">
            <v>1260</v>
          </cell>
          <cell r="Q37">
            <v>1323</v>
          </cell>
          <cell r="R37">
            <v>1389.15</v>
          </cell>
          <cell r="S37">
            <v>1458.6075000000001</v>
          </cell>
        </row>
        <row r="38">
          <cell r="A38" t="str">
            <v>Fabrication</v>
          </cell>
          <cell r="B38" t="str">
            <v>MOBILE PHONE</v>
          </cell>
          <cell r="C38">
            <v>3000</v>
          </cell>
          <cell r="D38">
            <v>3000</v>
          </cell>
          <cell r="E38">
            <v>3000</v>
          </cell>
          <cell r="F38">
            <v>3000</v>
          </cell>
          <cell r="G38">
            <v>3000</v>
          </cell>
          <cell r="H38">
            <v>3000</v>
          </cell>
          <cell r="I38">
            <v>3000</v>
          </cell>
          <cell r="J38">
            <v>3000</v>
          </cell>
          <cell r="K38">
            <v>3000</v>
          </cell>
          <cell r="L38">
            <v>3000</v>
          </cell>
          <cell r="M38">
            <v>3000</v>
          </cell>
          <cell r="N38">
            <v>3000</v>
          </cell>
          <cell r="O38">
            <v>36000</v>
          </cell>
          <cell r="P38">
            <v>37800</v>
          </cell>
          <cell r="Q38">
            <v>39690</v>
          </cell>
          <cell r="R38">
            <v>41674.5</v>
          </cell>
          <cell r="S38">
            <v>43758.224999999999</v>
          </cell>
        </row>
        <row r="39">
          <cell r="A39" t="str">
            <v>Fabrication</v>
          </cell>
          <cell r="B39" t="str">
            <v>TELEX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</row>
        <row r="40">
          <cell r="A40" t="str">
            <v>Fabrication</v>
          </cell>
          <cell r="B40" t="str">
            <v>FACSMILE</v>
          </cell>
          <cell r="C40">
            <v>200</v>
          </cell>
          <cell r="D40">
            <v>200</v>
          </cell>
          <cell r="E40">
            <v>200</v>
          </cell>
          <cell r="F40">
            <v>200</v>
          </cell>
          <cell r="G40">
            <v>200</v>
          </cell>
          <cell r="H40">
            <v>200</v>
          </cell>
          <cell r="I40">
            <v>200</v>
          </cell>
          <cell r="J40">
            <v>200</v>
          </cell>
          <cell r="K40">
            <v>200</v>
          </cell>
          <cell r="L40">
            <v>200</v>
          </cell>
          <cell r="M40">
            <v>200</v>
          </cell>
          <cell r="N40">
            <v>200</v>
          </cell>
          <cell r="O40">
            <v>2400</v>
          </cell>
          <cell r="P40">
            <v>2520</v>
          </cell>
          <cell r="Q40">
            <v>2646</v>
          </cell>
          <cell r="R40">
            <v>2778.3</v>
          </cell>
          <cell r="S40">
            <v>2917.2150000000001</v>
          </cell>
        </row>
        <row r="41">
          <cell r="A41" t="str">
            <v>Fabrication</v>
          </cell>
          <cell r="B41" t="str">
            <v>POSTAGE</v>
          </cell>
          <cell r="C41">
            <v>20</v>
          </cell>
          <cell r="D41">
            <v>20</v>
          </cell>
          <cell r="E41">
            <v>20</v>
          </cell>
          <cell r="F41">
            <v>20</v>
          </cell>
          <cell r="G41">
            <v>20</v>
          </cell>
          <cell r="H41">
            <v>20</v>
          </cell>
          <cell r="I41">
            <v>20</v>
          </cell>
          <cell r="J41">
            <v>20</v>
          </cell>
          <cell r="K41">
            <v>20</v>
          </cell>
          <cell r="L41">
            <v>20</v>
          </cell>
          <cell r="M41">
            <v>20</v>
          </cell>
          <cell r="N41">
            <v>20</v>
          </cell>
          <cell r="O41">
            <v>240</v>
          </cell>
          <cell r="P41">
            <v>252</v>
          </cell>
          <cell r="Q41">
            <v>264.60000000000002</v>
          </cell>
          <cell r="R41">
            <v>277.83000000000004</v>
          </cell>
          <cell r="S41">
            <v>291.72150000000005</v>
          </cell>
        </row>
        <row r="42">
          <cell r="A42" t="str">
            <v>Fabrication</v>
          </cell>
          <cell r="B42" t="str">
            <v>COURIER</v>
          </cell>
          <cell r="C42">
            <v>200</v>
          </cell>
          <cell r="D42">
            <v>200</v>
          </cell>
          <cell r="E42">
            <v>200</v>
          </cell>
          <cell r="F42">
            <v>200</v>
          </cell>
          <cell r="G42">
            <v>200</v>
          </cell>
          <cell r="H42">
            <v>200</v>
          </cell>
          <cell r="I42">
            <v>200</v>
          </cell>
          <cell r="J42">
            <v>200</v>
          </cell>
          <cell r="K42">
            <v>200</v>
          </cell>
          <cell r="L42">
            <v>200</v>
          </cell>
          <cell r="M42">
            <v>200</v>
          </cell>
          <cell r="N42">
            <v>200</v>
          </cell>
          <cell r="O42">
            <v>2400</v>
          </cell>
          <cell r="P42">
            <v>2520</v>
          </cell>
          <cell r="Q42">
            <v>2646</v>
          </cell>
          <cell r="R42">
            <v>2778.3</v>
          </cell>
          <cell r="S42">
            <v>2917.2150000000001</v>
          </cell>
        </row>
        <row r="43">
          <cell r="A43" t="str">
            <v>Fabrication</v>
          </cell>
          <cell r="B43" t="str">
            <v>WALKIE TALKIE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</row>
        <row r="44">
          <cell r="A44" t="str">
            <v>Fabrication</v>
          </cell>
          <cell r="B44" t="str">
            <v>Telephone/Courier</v>
          </cell>
          <cell r="C44">
            <v>3520</v>
          </cell>
          <cell r="D44">
            <v>3520</v>
          </cell>
          <cell r="E44">
            <v>3520</v>
          </cell>
          <cell r="F44">
            <v>3520</v>
          </cell>
          <cell r="G44">
            <v>3520</v>
          </cell>
          <cell r="H44">
            <v>3520</v>
          </cell>
          <cell r="I44">
            <v>3520</v>
          </cell>
          <cell r="J44">
            <v>3520</v>
          </cell>
          <cell r="K44">
            <v>3520</v>
          </cell>
          <cell r="L44">
            <v>3520</v>
          </cell>
          <cell r="M44">
            <v>3520</v>
          </cell>
          <cell r="N44">
            <v>3520</v>
          </cell>
          <cell r="O44">
            <v>42240</v>
          </cell>
          <cell r="P44">
            <v>44352</v>
          </cell>
          <cell r="Q44">
            <v>46569.599999999999</v>
          </cell>
          <cell r="R44">
            <v>48898.080000000002</v>
          </cell>
          <cell r="S44">
            <v>51342.984000000004</v>
          </cell>
        </row>
        <row r="45">
          <cell r="A45" t="str">
            <v>Fabrication</v>
          </cell>
          <cell r="B45" t="str">
            <v>ELECTRICITY</v>
          </cell>
          <cell r="C45">
            <v>100</v>
          </cell>
          <cell r="D45">
            <v>100</v>
          </cell>
          <cell r="E45">
            <v>100</v>
          </cell>
          <cell r="F45">
            <v>100</v>
          </cell>
          <cell r="G45">
            <v>100</v>
          </cell>
          <cell r="H45">
            <v>100</v>
          </cell>
          <cell r="I45">
            <v>100</v>
          </cell>
          <cell r="J45">
            <v>100</v>
          </cell>
          <cell r="K45">
            <v>100</v>
          </cell>
          <cell r="L45">
            <v>100</v>
          </cell>
          <cell r="M45">
            <v>100</v>
          </cell>
          <cell r="N45">
            <v>100</v>
          </cell>
          <cell r="O45">
            <v>1200</v>
          </cell>
          <cell r="P45">
            <v>1260</v>
          </cell>
          <cell r="Q45">
            <v>1323</v>
          </cell>
          <cell r="R45">
            <v>1389.15</v>
          </cell>
          <cell r="S45">
            <v>1458.6075000000001</v>
          </cell>
        </row>
        <row r="46">
          <cell r="A46" t="str">
            <v>Fabrication</v>
          </cell>
          <cell r="B46" t="str">
            <v>WATER</v>
          </cell>
          <cell r="C46">
            <v>50</v>
          </cell>
          <cell r="D46">
            <v>50</v>
          </cell>
          <cell r="E46">
            <v>50</v>
          </cell>
          <cell r="F46">
            <v>50</v>
          </cell>
          <cell r="G46">
            <v>50</v>
          </cell>
          <cell r="H46">
            <v>50</v>
          </cell>
          <cell r="I46">
            <v>50</v>
          </cell>
          <cell r="J46">
            <v>50</v>
          </cell>
          <cell r="K46">
            <v>50</v>
          </cell>
          <cell r="L46">
            <v>50</v>
          </cell>
          <cell r="M46">
            <v>50</v>
          </cell>
          <cell r="N46">
            <v>50</v>
          </cell>
          <cell r="O46">
            <v>600</v>
          </cell>
          <cell r="P46">
            <v>630</v>
          </cell>
          <cell r="Q46">
            <v>661.5</v>
          </cell>
          <cell r="R46">
            <v>694.57500000000005</v>
          </cell>
          <cell r="S46">
            <v>729.30375000000004</v>
          </cell>
        </row>
        <row r="47">
          <cell r="A47" t="str">
            <v>Fabrication</v>
          </cell>
          <cell r="B47" t="str">
            <v>DIRECTORS FEES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</row>
        <row r="48">
          <cell r="A48" t="str">
            <v>Fabrication</v>
          </cell>
          <cell r="B48" t="str">
            <v>BOARD EXPENSES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</row>
        <row r="49">
          <cell r="A49" t="str">
            <v>Fabrication</v>
          </cell>
          <cell r="B49" t="str">
            <v>PRINTING &amp; STATIONERY</v>
          </cell>
          <cell r="C49">
            <v>500</v>
          </cell>
          <cell r="D49">
            <v>500</v>
          </cell>
          <cell r="E49">
            <v>500</v>
          </cell>
          <cell r="F49">
            <v>500</v>
          </cell>
          <cell r="G49">
            <v>500</v>
          </cell>
          <cell r="H49">
            <v>500</v>
          </cell>
          <cell r="I49">
            <v>500</v>
          </cell>
          <cell r="J49">
            <v>500</v>
          </cell>
          <cell r="K49">
            <v>500</v>
          </cell>
          <cell r="L49">
            <v>500</v>
          </cell>
          <cell r="M49">
            <v>500</v>
          </cell>
          <cell r="N49">
            <v>500</v>
          </cell>
          <cell r="O49">
            <v>6000</v>
          </cell>
          <cell r="P49">
            <v>6300</v>
          </cell>
          <cell r="Q49">
            <v>6615</v>
          </cell>
          <cell r="R49">
            <v>6945.75</v>
          </cell>
          <cell r="S49">
            <v>7293.0375000000004</v>
          </cell>
        </row>
        <row r="50">
          <cell r="A50" t="str">
            <v>Fabrication</v>
          </cell>
          <cell r="B50" t="str">
            <v>IN-HOUSE PUBLICATION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</row>
        <row r="51">
          <cell r="A51" t="str">
            <v>Fabrication</v>
          </cell>
          <cell r="B51" t="str">
            <v>OTHER OFFICE SUPPLIES</v>
          </cell>
          <cell r="C51">
            <v>500</v>
          </cell>
          <cell r="D51">
            <v>500</v>
          </cell>
          <cell r="E51">
            <v>500</v>
          </cell>
          <cell r="F51">
            <v>500</v>
          </cell>
          <cell r="G51">
            <v>500</v>
          </cell>
          <cell r="H51">
            <v>500</v>
          </cell>
          <cell r="I51">
            <v>500</v>
          </cell>
          <cell r="J51">
            <v>500</v>
          </cell>
          <cell r="K51">
            <v>500</v>
          </cell>
          <cell r="L51">
            <v>500</v>
          </cell>
          <cell r="M51">
            <v>500</v>
          </cell>
          <cell r="N51">
            <v>500</v>
          </cell>
          <cell r="O51">
            <v>6000</v>
          </cell>
          <cell r="P51">
            <v>6300</v>
          </cell>
          <cell r="Q51">
            <v>6615</v>
          </cell>
          <cell r="R51">
            <v>6945.75</v>
          </cell>
          <cell r="S51">
            <v>7293.0375000000004</v>
          </cell>
        </row>
        <row r="52">
          <cell r="A52" t="str">
            <v>Fabrication</v>
          </cell>
          <cell r="B52" t="str">
            <v>STATIONERY - COMPUTER</v>
          </cell>
          <cell r="C52">
            <v>300</v>
          </cell>
          <cell r="D52">
            <v>300</v>
          </cell>
          <cell r="E52">
            <v>300</v>
          </cell>
          <cell r="F52">
            <v>300</v>
          </cell>
          <cell r="G52">
            <v>300</v>
          </cell>
          <cell r="H52">
            <v>300</v>
          </cell>
          <cell r="I52">
            <v>300</v>
          </cell>
          <cell r="J52">
            <v>300</v>
          </cell>
          <cell r="K52">
            <v>300</v>
          </cell>
          <cell r="L52">
            <v>300</v>
          </cell>
          <cell r="M52">
            <v>300</v>
          </cell>
          <cell r="N52">
            <v>300</v>
          </cell>
          <cell r="O52">
            <v>3600</v>
          </cell>
          <cell r="P52">
            <v>3780</v>
          </cell>
          <cell r="Q52">
            <v>3969</v>
          </cell>
          <cell r="R52">
            <v>4167.45</v>
          </cell>
          <cell r="S52">
            <v>4375.8225000000002</v>
          </cell>
        </row>
        <row r="53">
          <cell r="A53" t="str">
            <v>Fabrication</v>
          </cell>
          <cell r="B53" t="str">
            <v>ANNUAL REPORT : INTERACTIVE CO. VIDEO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</row>
        <row r="54">
          <cell r="A54" t="str">
            <v>Fabrication</v>
          </cell>
          <cell r="B54" t="str">
            <v>COMPANY BROCHURES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</row>
        <row r="55">
          <cell r="A55" t="str">
            <v>Fabrication</v>
          </cell>
          <cell r="B55" t="str">
            <v>ADVERTISING EXPENSES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</row>
        <row r="56">
          <cell r="A56" t="str">
            <v>Fabrication</v>
          </cell>
          <cell r="B56" t="str">
            <v>PROMOTION EXPENSES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</row>
        <row r="57">
          <cell r="A57" t="str">
            <v>Fabrication</v>
          </cell>
          <cell r="B57" t="str">
            <v>EXPORT PROMOTION EXPENSES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</row>
        <row r="58">
          <cell r="A58" t="str">
            <v>Fabrication</v>
          </cell>
          <cell r="B58" t="str">
            <v>Stationery/printing/promotions</v>
          </cell>
          <cell r="C58">
            <v>1450</v>
          </cell>
          <cell r="D58">
            <v>1450</v>
          </cell>
          <cell r="E58">
            <v>1450</v>
          </cell>
          <cell r="F58">
            <v>1450</v>
          </cell>
          <cell r="G58">
            <v>1450</v>
          </cell>
          <cell r="H58">
            <v>1450</v>
          </cell>
          <cell r="I58">
            <v>1450</v>
          </cell>
          <cell r="J58">
            <v>1450</v>
          </cell>
          <cell r="K58">
            <v>1450</v>
          </cell>
          <cell r="L58">
            <v>1450</v>
          </cell>
          <cell r="M58">
            <v>1450</v>
          </cell>
          <cell r="N58">
            <v>1450</v>
          </cell>
          <cell r="O58">
            <v>17400</v>
          </cell>
          <cell r="P58">
            <v>18270</v>
          </cell>
          <cell r="Q58">
            <v>19183.5</v>
          </cell>
          <cell r="R58">
            <v>20142.674999999999</v>
          </cell>
          <cell r="S58">
            <v>21149.80875</v>
          </cell>
        </row>
        <row r="59">
          <cell r="A59" t="str">
            <v>Fabrication</v>
          </cell>
          <cell r="B59" t="str">
            <v>OFFICE RENTAL</v>
          </cell>
          <cell r="C59">
            <v>1000</v>
          </cell>
          <cell r="D59">
            <v>1000</v>
          </cell>
          <cell r="E59">
            <v>1000</v>
          </cell>
          <cell r="F59">
            <v>1000</v>
          </cell>
          <cell r="G59">
            <v>1000</v>
          </cell>
          <cell r="H59">
            <v>1000</v>
          </cell>
          <cell r="I59">
            <v>1000</v>
          </cell>
          <cell r="J59">
            <v>1000</v>
          </cell>
          <cell r="K59">
            <v>1000</v>
          </cell>
          <cell r="L59">
            <v>1000</v>
          </cell>
          <cell r="M59">
            <v>1000</v>
          </cell>
          <cell r="N59">
            <v>1000</v>
          </cell>
          <cell r="O59">
            <v>12000</v>
          </cell>
          <cell r="P59">
            <v>12600</v>
          </cell>
          <cell r="Q59">
            <v>13230</v>
          </cell>
          <cell r="R59">
            <v>13891.5</v>
          </cell>
          <cell r="S59">
            <v>14586.075000000001</v>
          </cell>
        </row>
        <row r="60">
          <cell r="A60" t="str">
            <v>Fabrication</v>
          </cell>
          <cell r="B60" t="str">
            <v>EQUIPMENT RENTAL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</row>
        <row r="61">
          <cell r="A61" t="str">
            <v>Fabrication</v>
          </cell>
          <cell r="B61" t="str">
            <v>COMPUTER RENTAL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</row>
        <row r="62">
          <cell r="A62" t="str">
            <v>Fabrication</v>
          </cell>
          <cell r="B62" t="str">
            <v>LEASE RENTAL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</row>
        <row r="63">
          <cell r="A63" t="str">
            <v>Fabrication</v>
          </cell>
          <cell r="B63" t="str">
            <v>RENTAL OTHERS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</row>
        <row r="64">
          <cell r="A64" t="str">
            <v>Fabrication</v>
          </cell>
          <cell r="B64" t="str">
            <v>Rental/lease</v>
          </cell>
          <cell r="C64">
            <v>1000</v>
          </cell>
          <cell r="D64">
            <v>1000</v>
          </cell>
          <cell r="E64">
            <v>1000</v>
          </cell>
          <cell r="F64">
            <v>1000</v>
          </cell>
          <cell r="G64">
            <v>1000</v>
          </cell>
          <cell r="H64">
            <v>1000</v>
          </cell>
          <cell r="I64">
            <v>1000</v>
          </cell>
          <cell r="J64">
            <v>1000</v>
          </cell>
          <cell r="K64">
            <v>1000</v>
          </cell>
          <cell r="L64">
            <v>1000</v>
          </cell>
          <cell r="M64">
            <v>1000</v>
          </cell>
          <cell r="N64">
            <v>1000</v>
          </cell>
          <cell r="O64">
            <v>12000</v>
          </cell>
          <cell r="P64">
            <v>12600</v>
          </cell>
          <cell r="Q64">
            <v>13230</v>
          </cell>
          <cell r="R64">
            <v>13891.5</v>
          </cell>
          <cell r="S64">
            <v>14586.075000000001</v>
          </cell>
        </row>
        <row r="65">
          <cell r="A65" t="str">
            <v>Fabrication</v>
          </cell>
          <cell r="B65" t="str">
            <v>INSURANCE - IND. ALL RISKS/CONSEQ. LOSS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</row>
        <row r="66">
          <cell r="A66" t="str">
            <v>Fabrication</v>
          </cell>
          <cell r="B66" t="str">
            <v>INSURANCE - MACH .BRKDOWN/CONSEQ. LOSS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</row>
        <row r="67">
          <cell r="A67" t="str">
            <v>Fabrication</v>
          </cell>
          <cell r="B67" t="str">
            <v>INSURANCE - CONSEQUENTIAL LOSS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 t="str">
            <v>Fabrication</v>
          </cell>
          <cell r="B68" t="str">
            <v>INSURANCE - COMPUTER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 t="str">
            <v>Fabrication</v>
          </cell>
          <cell r="B69" t="str">
            <v>INSURANCE - PUBLIC LIABILITY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 t="str">
            <v>Fabrication</v>
          </cell>
          <cell r="B70" t="str">
            <v>INSURANCE - GENERAL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 t="str">
            <v>Fabrication</v>
          </cell>
          <cell r="B71" t="str">
            <v>INSURANCE - GPA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 t="str">
            <v>Fabrication</v>
          </cell>
          <cell r="B72" t="str">
            <v>INSURANCE - GROUP TERM LIFE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73">
          <cell r="A73" t="str">
            <v>Fabrication</v>
          </cell>
          <cell r="B73" t="str">
            <v>INSURANCE - GROUP HOSPITAL &amp; SURGICAL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</row>
        <row r="74">
          <cell r="A74" t="str">
            <v>Fabrication</v>
          </cell>
          <cell r="B74" t="str">
            <v>Insurance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</row>
        <row r="75">
          <cell r="A75" t="str">
            <v>Fabrication</v>
          </cell>
          <cell r="B75" t="str">
            <v>AUDIT FEE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</row>
        <row r="76">
          <cell r="A76" t="str">
            <v>Fabrication</v>
          </cell>
          <cell r="B76" t="str">
            <v>ACCOUNTING SERVICES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</row>
        <row r="77">
          <cell r="A77" t="str">
            <v>Fabrication</v>
          </cell>
          <cell r="B77" t="str">
            <v>TAXATION SERVICES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</row>
        <row r="78">
          <cell r="A78" t="str">
            <v>Fabrication</v>
          </cell>
          <cell r="B78" t="str">
            <v>LEGAL FEE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</row>
        <row r="79">
          <cell r="A79" t="str">
            <v>Fabrication</v>
          </cell>
          <cell r="B79" t="str">
            <v>CONSULTANCY FEES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</row>
        <row r="80">
          <cell r="A80" t="str">
            <v>Fabrication</v>
          </cell>
          <cell r="B80" t="str">
            <v>OTHER PROFESSIONAL FEES</v>
          </cell>
          <cell r="C80">
            <v>0</v>
          </cell>
          <cell r="D80">
            <v>0</v>
          </cell>
          <cell r="E80">
            <v>500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500</v>
          </cell>
          <cell r="O80">
            <v>1000</v>
          </cell>
          <cell r="P80">
            <v>1050</v>
          </cell>
          <cell r="Q80">
            <v>1102.5</v>
          </cell>
          <cell r="R80">
            <v>1157.625</v>
          </cell>
          <cell r="S80">
            <v>1215.5062500000001</v>
          </cell>
        </row>
        <row r="81">
          <cell r="A81" t="str">
            <v>Fabrication</v>
          </cell>
          <cell r="B81" t="str">
            <v>Consultancy/audit fees</v>
          </cell>
          <cell r="C81">
            <v>0</v>
          </cell>
          <cell r="D81">
            <v>0</v>
          </cell>
          <cell r="E81">
            <v>500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500</v>
          </cell>
          <cell r="O81">
            <v>1000</v>
          </cell>
          <cell r="P81">
            <v>1050</v>
          </cell>
          <cell r="Q81">
            <v>1102.5</v>
          </cell>
          <cell r="R81">
            <v>1157.625</v>
          </cell>
          <cell r="S81">
            <v>1215.5062500000001</v>
          </cell>
        </row>
        <row r="82">
          <cell r="A82" t="str">
            <v>Fabrication</v>
          </cell>
          <cell r="B82" t="str">
            <v>MAINTENANCE - COMPUTER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</row>
        <row r="83">
          <cell r="A83" t="str">
            <v>Fabrication</v>
          </cell>
          <cell r="B83" t="str">
            <v>MAINTENANCE - OFF EQPT,FURN &amp; FF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400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400</v>
          </cell>
          <cell r="P83">
            <v>420</v>
          </cell>
          <cell r="Q83">
            <v>441</v>
          </cell>
          <cell r="R83">
            <v>463.05</v>
          </cell>
          <cell r="S83">
            <v>486.20250000000004</v>
          </cell>
        </row>
        <row r="84">
          <cell r="A84" t="str">
            <v>Fabrication</v>
          </cell>
          <cell r="B84" t="str">
            <v>MAINTENANCE - BUILDING</v>
          </cell>
          <cell r="C84">
            <v>500</v>
          </cell>
          <cell r="D84">
            <v>500</v>
          </cell>
          <cell r="E84">
            <v>500</v>
          </cell>
          <cell r="F84">
            <v>500</v>
          </cell>
          <cell r="G84">
            <v>500</v>
          </cell>
          <cell r="H84">
            <v>500</v>
          </cell>
          <cell r="I84">
            <v>500</v>
          </cell>
          <cell r="J84">
            <v>500</v>
          </cell>
          <cell r="K84">
            <v>500</v>
          </cell>
          <cell r="L84">
            <v>500</v>
          </cell>
          <cell r="M84">
            <v>500</v>
          </cell>
          <cell r="N84">
            <v>500</v>
          </cell>
          <cell r="O84">
            <v>6000</v>
          </cell>
          <cell r="P84">
            <v>6300</v>
          </cell>
          <cell r="Q84">
            <v>6615</v>
          </cell>
          <cell r="R84">
            <v>6945.75</v>
          </cell>
          <cell r="S84">
            <v>7293.0375000000004</v>
          </cell>
        </row>
        <row r="85">
          <cell r="A85" t="str">
            <v>Fabrication</v>
          </cell>
          <cell r="B85" t="str">
            <v>GENERAL MAINTENANCE - OTHERS</v>
          </cell>
          <cell r="C85">
            <v>200</v>
          </cell>
          <cell r="D85">
            <v>200</v>
          </cell>
          <cell r="E85">
            <v>200</v>
          </cell>
          <cell r="F85">
            <v>200</v>
          </cell>
          <cell r="G85">
            <v>200</v>
          </cell>
          <cell r="H85">
            <v>200</v>
          </cell>
          <cell r="I85">
            <v>200</v>
          </cell>
          <cell r="J85">
            <v>200</v>
          </cell>
          <cell r="K85">
            <v>200</v>
          </cell>
          <cell r="L85">
            <v>200</v>
          </cell>
          <cell r="M85">
            <v>200</v>
          </cell>
          <cell r="N85">
            <v>200</v>
          </cell>
          <cell r="O85">
            <v>2400</v>
          </cell>
          <cell r="P85">
            <v>2520</v>
          </cell>
          <cell r="Q85">
            <v>2646</v>
          </cell>
          <cell r="R85">
            <v>2778.3</v>
          </cell>
          <cell r="S85">
            <v>2917.2150000000001</v>
          </cell>
        </row>
        <row r="86">
          <cell r="A86" t="str">
            <v>Fabrication</v>
          </cell>
          <cell r="B86" t="str">
            <v>MOTOR VEHICLE - INSURANCE</v>
          </cell>
          <cell r="D86">
            <v>1700</v>
          </cell>
          <cell r="E86">
            <v>1500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3200</v>
          </cell>
          <cell r="P86">
            <v>3360</v>
          </cell>
          <cell r="Q86">
            <v>3528</v>
          </cell>
          <cell r="R86">
            <v>3704.4</v>
          </cell>
          <cell r="S86">
            <v>3889.6200000000003</v>
          </cell>
        </row>
        <row r="87">
          <cell r="A87" t="str">
            <v>Fabrication</v>
          </cell>
          <cell r="B87" t="str">
            <v>MOTOR VEHICLE - ROAD TAX</v>
          </cell>
          <cell r="C87">
            <v>0</v>
          </cell>
          <cell r="D87">
            <v>1000</v>
          </cell>
          <cell r="E87">
            <v>700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1700</v>
          </cell>
          <cell r="P87">
            <v>1785</v>
          </cell>
          <cell r="Q87">
            <v>1874.25</v>
          </cell>
          <cell r="R87">
            <v>1967.9625000000001</v>
          </cell>
          <cell r="S87">
            <v>2066.3606250000003</v>
          </cell>
        </row>
        <row r="88">
          <cell r="A88" t="str">
            <v>Fabrication</v>
          </cell>
          <cell r="B88" t="str">
            <v>MOTOR VEHICLE - REPAIRS/MAINTENANCE</v>
          </cell>
          <cell r="C88">
            <v>1000</v>
          </cell>
          <cell r="D88">
            <v>1000</v>
          </cell>
          <cell r="E88">
            <v>1000</v>
          </cell>
          <cell r="F88">
            <v>1000</v>
          </cell>
          <cell r="G88">
            <v>1000</v>
          </cell>
          <cell r="H88">
            <v>1000</v>
          </cell>
          <cell r="I88">
            <v>1000</v>
          </cell>
          <cell r="J88">
            <v>1000</v>
          </cell>
          <cell r="K88">
            <v>1000</v>
          </cell>
          <cell r="L88">
            <v>1000</v>
          </cell>
          <cell r="M88">
            <v>1000</v>
          </cell>
          <cell r="N88">
            <v>1000</v>
          </cell>
          <cell r="O88">
            <v>12000</v>
          </cell>
          <cell r="P88">
            <v>12600</v>
          </cell>
          <cell r="Q88">
            <v>13230</v>
          </cell>
          <cell r="R88">
            <v>13891.5</v>
          </cell>
          <cell r="S88">
            <v>14586.075000000001</v>
          </cell>
        </row>
        <row r="89">
          <cell r="A89" t="str">
            <v>Fabrication</v>
          </cell>
          <cell r="B89" t="str">
            <v>MOTOR VEHICLE - RUNNING COSTS</v>
          </cell>
          <cell r="C89">
            <v>1000</v>
          </cell>
          <cell r="D89">
            <v>1000</v>
          </cell>
          <cell r="E89">
            <v>1000</v>
          </cell>
          <cell r="F89">
            <v>1000</v>
          </cell>
          <cell r="G89">
            <v>1000</v>
          </cell>
          <cell r="H89">
            <v>1000</v>
          </cell>
          <cell r="I89">
            <v>1000</v>
          </cell>
          <cell r="J89">
            <v>1000</v>
          </cell>
          <cell r="K89">
            <v>1000</v>
          </cell>
          <cell r="L89">
            <v>1000</v>
          </cell>
          <cell r="M89">
            <v>1000</v>
          </cell>
          <cell r="N89">
            <v>1000</v>
          </cell>
          <cell r="O89">
            <v>12000</v>
          </cell>
          <cell r="P89">
            <v>12600</v>
          </cell>
          <cell r="Q89">
            <v>13230</v>
          </cell>
          <cell r="R89">
            <v>13891.5</v>
          </cell>
          <cell r="S89">
            <v>14586.075000000001</v>
          </cell>
        </row>
        <row r="90">
          <cell r="A90" t="str">
            <v>Fabrication</v>
          </cell>
          <cell r="B90" t="str">
            <v>Maintenance</v>
          </cell>
          <cell r="C90">
            <v>2700</v>
          </cell>
          <cell r="D90">
            <v>5400</v>
          </cell>
          <cell r="E90">
            <v>4900</v>
          </cell>
          <cell r="F90">
            <v>2700</v>
          </cell>
          <cell r="G90">
            <v>2700</v>
          </cell>
          <cell r="H90">
            <v>3100</v>
          </cell>
          <cell r="I90">
            <v>2700</v>
          </cell>
          <cell r="J90">
            <v>2700</v>
          </cell>
          <cell r="K90">
            <v>2700</v>
          </cell>
          <cell r="L90">
            <v>2700</v>
          </cell>
          <cell r="M90">
            <v>2700</v>
          </cell>
          <cell r="N90">
            <v>2700</v>
          </cell>
          <cell r="O90">
            <v>37700</v>
          </cell>
          <cell r="P90">
            <v>39585</v>
          </cell>
          <cell r="Q90">
            <v>41564.25</v>
          </cell>
          <cell r="R90">
            <v>43642.462500000001</v>
          </cell>
          <cell r="S90">
            <v>45824.585625000007</v>
          </cell>
        </row>
        <row r="91">
          <cell r="A91" t="str">
            <v>Fabrication</v>
          </cell>
          <cell r="B91" t="str">
            <v>DEPRN - LEASEHOLD LAND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 t="str">
            <v>Fabrication</v>
          </cell>
          <cell r="B92" t="str">
            <v xml:space="preserve">DEPRN - BUILDINGS 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</row>
        <row r="93">
          <cell r="A93" t="str">
            <v>Fabrication</v>
          </cell>
          <cell r="B93" t="str">
            <v>DEPRN - INPLANT TRANSPORT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</row>
        <row r="94">
          <cell r="A94" t="str">
            <v>Fabrication</v>
          </cell>
          <cell r="B94" t="str">
            <v>DEPRN - MOTOR VEHICLES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</row>
        <row r="95">
          <cell r="A95" t="str">
            <v>Fabrication</v>
          </cell>
          <cell r="B95" t="str">
            <v>DEPRN - COMPUTERS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</row>
        <row r="96">
          <cell r="A96" t="str">
            <v>Fabrication</v>
          </cell>
          <cell r="B96" t="str">
            <v>DEPRN - OFF EQPT,FURN &amp; FIX &amp; FITTING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</row>
        <row r="97">
          <cell r="A97" t="str">
            <v>Fabrication</v>
          </cell>
          <cell r="B97" t="str">
            <v>DEPRN - TOOLS &amp; APPLIANCES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  <row r="98">
          <cell r="A98" t="str">
            <v>Fabrication</v>
          </cell>
          <cell r="B98" t="str">
            <v>DEPRN - MINOR ASSET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</row>
        <row r="99">
          <cell r="A99" t="str">
            <v>Fabrication</v>
          </cell>
          <cell r="B99" t="str">
            <v>Depreciation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A100" t="str">
            <v>Fabrication</v>
          </cell>
          <cell r="B100" t="str">
            <v>NEWSPAPER &amp; PERIODICALS</v>
          </cell>
          <cell r="C100">
            <v>50</v>
          </cell>
          <cell r="D100">
            <v>50</v>
          </cell>
          <cell r="E100">
            <v>50</v>
          </cell>
          <cell r="F100">
            <v>50</v>
          </cell>
          <cell r="G100">
            <v>50</v>
          </cell>
          <cell r="H100">
            <v>50</v>
          </cell>
          <cell r="I100">
            <v>50</v>
          </cell>
          <cell r="J100">
            <v>50</v>
          </cell>
          <cell r="K100">
            <v>50</v>
          </cell>
          <cell r="L100">
            <v>50</v>
          </cell>
          <cell r="M100">
            <v>50</v>
          </cell>
          <cell r="N100">
            <v>50</v>
          </cell>
          <cell r="O100">
            <v>600</v>
          </cell>
          <cell r="P100">
            <v>630</v>
          </cell>
          <cell r="Q100">
            <v>661.5</v>
          </cell>
          <cell r="R100">
            <v>694.57500000000005</v>
          </cell>
          <cell r="S100">
            <v>729.30375000000004</v>
          </cell>
        </row>
        <row r="101">
          <cell r="A101" t="str">
            <v>Fabrication</v>
          </cell>
          <cell r="B101" t="str">
            <v>PROFESSIONAL SUBSCRIPTION</v>
          </cell>
          <cell r="C101">
            <v>50</v>
          </cell>
          <cell r="D101">
            <v>50</v>
          </cell>
          <cell r="E101">
            <v>50</v>
          </cell>
          <cell r="F101">
            <v>50</v>
          </cell>
          <cell r="G101">
            <v>50</v>
          </cell>
          <cell r="H101">
            <v>50</v>
          </cell>
          <cell r="I101">
            <v>50</v>
          </cell>
          <cell r="J101">
            <v>50</v>
          </cell>
          <cell r="K101">
            <v>50</v>
          </cell>
          <cell r="L101">
            <v>50</v>
          </cell>
          <cell r="M101">
            <v>50</v>
          </cell>
          <cell r="N101">
            <v>50</v>
          </cell>
          <cell r="O101">
            <v>600</v>
          </cell>
          <cell r="P101">
            <v>630</v>
          </cell>
          <cell r="Q101">
            <v>661.5</v>
          </cell>
          <cell r="R101">
            <v>694.57500000000005</v>
          </cell>
          <cell r="S101">
            <v>729.30375000000004</v>
          </cell>
        </row>
        <row r="102">
          <cell r="A102" t="str">
            <v>Fabrication</v>
          </cell>
          <cell r="B102" t="str">
            <v>RECREATIONAL SUBSRIPTION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</row>
        <row r="103">
          <cell r="A103" t="str">
            <v>Fabrication</v>
          </cell>
          <cell r="B103" t="str">
            <v>RECRUITMENT EXPENSES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</row>
        <row r="104">
          <cell r="A104" t="str">
            <v>Fabrication</v>
          </cell>
          <cell r="B104" t="str">
            <v>DONATION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</row>
        <row r="105">
          <cell r="A105" t="str">
            <v>Fabrication</v>
          </cell>
          <cell r="B105" t="str">
            <v>LICENSE FEE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6">
          <cell r="A106" t="str">
            <v>Fabrication</v>
          </cell>
          <cell r="B106" t="str">
            <v>SECURITY EXPENSES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</row>
        <row r="107">
          <cell r="A107" t="str">
            <v>Fabrication</v>
          </cell>
          <cell r="B107" t="str">
            <v>STAMP DUTY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</row>
        <row r="108">
          <cell r="A108" t="str">
            <v>Fabrication</v>
          </cell>
          <cell r="B108" t="str">
            <v>MISCELLANEOUS - SUNDRIES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</row>
        <row r="109">
          <cell r="A109" t="str">
            <v>Fabrication</v>
          </cell>
          <cell r="B109" t="str">
            <v>ASSESSMENT RATE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</row>
        <row r="110">
          <cell r="A110" t="str">
            <v>Fabrication</v>
          </cell>
          <cell r="B110" t="str">
            <v>QUIT RENT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</row>
        <row r="111">
          <cell r="A111" t="str">
            <v>Fabrication</v>
          </cell>
          <cell r="B111" t="str">
            <v>General expenses</v>
          </cell>
          <cell r="C111">
            <v>100</v>
          </cell>
          <cell r="D111">
            <v>100</v>
          </cell>
          <cell r="E111">
            <v>100</v>
          </cell>
          <cell r="F111">
            <v>100</v>
          </cell>
          <cell r="G111">
            <v>100</v>
          </cell>
          <cell r="H111">
            <v>100</v>
          </cell>
          <cell r="I111">
            <v>100</v>
          </cell>
          <cell r="J111">
            <v>100</v>
          </cell>
          <cell r="K111">
            <v>100</v>
          </cell>
          <cell r="L111">
            <v>100</v>
          </cell>
          <cell r="M111">
            <v>100</v>
          </cell>
          <cell r="N111">
            <v>100</v>
          </cell>
          <cell r="O111">
            <v>1200</v>
          </cell>
          <cell r="P111">
            <v>1260</v>
          </cell>
          <cell r="Q111">
            <v>1323</v>
          </cell>
          <cell r="R111">
            <v>1389.15</v>
          </cell>
          <cell r="S111">
            <v>1458.6075000000001</v>
          </cell>
        </row>
        <row r="112">
          <cell r="A112" t="str">
            <v>Fabrication</v>
          </cell>
          <cell r="B112" t="str">
            <v>CONSUMABLE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</row>
        <row r="113">
          <cell r="A113" t="str">
            <v>Fabrication</v>
          </cell>
          <cell r="B113" t="str">
            <v>HARDWARE</v>
          </cell>
        </row>
        <row r="114">
          <cell r="A114" t="str">
            <v>Fabrication</v>
          </cell>
          <cell r="B114" t="str">
            <v>SPARE PART</v>
          </cell>
        </row>
        <row r="115">
          <cell r="B115" t="str">
            <v>TOTAL</v>
          </cell>
          <cell r="C115">
            <v>275770</v>
          </cell>
          <cell r="D115">
            <v>278470</v>
          </cell>
          <cell r="E115">
            <v>278470</v>
          </cell>
          <cell r="F115">
            <v>275770</v>
          </cell>
          <cell r="G115">
            <v>275770</v>
          </cell>
          <cell r="H115">
            <v>276170</v>
          </cell>
          <cell r="I115">
            <v>275470</v>
          </cell>
          <cell r="J115">
            <v>275470</v>
          </cell>
          <cell r="K115">
            <v>275470</v>
          </cell>
          <cell r="L115">
            <v>275470</v>
          </cell>
          <cell r="M115">
            <v>275470</v>
          </cell>
          <cell r="N115">
            <v>275970</v>
          </cell>
          <cell r="O115">
            <v>3313740</v>
          </cell>
          <cell r="P115">
            <v>3510987</v>
          </cell>
          <cell r="Q115">
            <v>3719989.95</v>
          </cell>
          <cell r="R115">
            <v>3941450.2634999994</v>
          </cell>
          <cell r="S115">
            <v>4176111.2416350008</v>
          </cell>
        </row>
        <row r="116">
          <cell r="S116">
            <v>1.059536709192576</v>
          </cell>
        </row>
        <row r="118">
          <cell r="A118" t="str">
            <v>Crane</v>
          </cell>
          <cell r="B118" t="str">
            <v>DESCRIPTION</v>
          </cell>
          <cell r="I118" t="str">
            <v>Month</v>
          </cell>
          <cell r="O118" t="str">
            <v>Total</v>
          </cell>
          <cell r="P118" t="str">
            <v>Total</v>
          </cell>
          <cell r="Q118" t="str">
            <v>Total</v>
          </cell>
        </row>
        <row r="119">
          <cell r="C119">
            <v>37622</v>
          </cell>
          <cell r="D119">
            <v>37653</v>
          </cell>
          <cell r="E119">
            <v>37681</v>
          </cell>
          <cell r="F119">
            <v>37712</v>
          </cell>
          <cell r="G119">
            <v>37742</v>
          </cell>
          <cell r="H119">
            <v>37773</v>
          </cell>
          <cell r="I119">
            <v>37803</v>
          </cell>
          <cell r="J119">
            <v>37834</v>
          </cell>
          <cell r="K119">
            <v>37865</v>
          </cell>
          <cell r="L119">
            <v>37895</v>
          </cell>
          <cell r="M119">
            <v>37926</v>
          </cell>
          <cell r="N119">
            <v>37956</v>
          </cell>
          <cell r="O119" t="str">
            <v>Y/E 2003</v>
          </cell>
          <cell r="P119" t="str">
            <v>2003/2004</v>
          </cell>
          <cell r="Q119" t="str">
            <v>2004/2005</v>
          </cell>
          <cell r="R119" t="str">
            <v>2005/2006</v>
          </cell>
          <cell r="S119" t="str">
            <v>2006/2007</v>
          </cell>
        </row>
        <row r="120">
          <cell r="P120">
            <v>0.06</v>
          </cell>
        </row>
        <row r="121">
          <cell r="A121" t="str">
            <v>Crane</v>
          </cell>
          <cell r="B121" t="str">
            <v>SALARIES &amp; WAGES</v>
          </cell>
          <cell r="C121">
            <v>88218</v>
          </cell>
          <cell r="D121">
            <v>88218</v>
          </cell>
          <cell r="E121">
            <v>88218</v>
          </cell>
          <cell r="F121">
            <v>88218</v>
          </cell>
          <cell r="G121">
            <v>88218</v>
          </cell>
          <cell r="H121">
            <v>88218</v>
          </cell>
          <cell r="I121">
            <v>88218</v>
          </cell>
          <cell r="J121">
            <v>88218</v>
          </cell>
          <cell r="K121">
            <v>88218</v>
          </cell>
          <cell r="L121">
            <v>88218</v>
          </cell>
          <cell r="M121">
            <v>88218</v>
          </cell>
          <cell r="N121">
            <v>88218</v>
          </cell>
          <cell r="O121">
            <v>1058616</v>
          </cell>
          <cell r="P121">
            <v>1122132.96</v>
          </cell>
          <cell r="Q121">
            <v>1189460.9376000001</v>
          </cell>
          <cell r="R121">
            <v>1260828.5938560001</v>
          </cell>
          <cell r="S121">
            <v>1336478.3094873603</v>
          </cell>
        </row>
        <row r="122">
          <cell r="A122" t="str">
            <v>Crane</v>
          </cell>
          <cell r="B122" t="str">
            <v>ALLOWANCES</v>
          </cell>
          <cell r="C122">
            <v>29970.6</v>
          </cell>
          <cell r="D122">
            <v>29970.6</v>
          </cell>
          <cell r="E122">
            <v>29970.6</v>
          </cell>
          <cell r="F122">
            <v>29970.6</v>
          </cell>
          <cell r="G122">
            <v>29970.6</v>
          </cell>
          <cell r="H122">
            <v>29970.6</v>
          </cell>
          <cell r="I122">
            <v>29970.6</v>
          </cell>
          <cell r="J122">
            <v>29970.6</v>
          </cell>
          <cell r="K122">
            <v>29970.6</v>
          </cell>
          <cell r="L122">
            <v>29970.6</v>
          </cell>
          <cell r="M122">
            <v>29970.6</v>
          </cell>
          <cell r="N122">
            <v>29970.6</v>
          </cell>
          <cell r="O122">
            <v>359647.19999999995</v>
          </cell>
          <cell r="P122">
            <v>381226.03199999995</v>
          </cell>
          <cell r="Q122">
            <v>404099.59391999996</v>
          </cell>
          <cell r="R122">
            <v>428345.5695552</v>
          </cell>
          <cell r="S122">
            <v>454046.30372851202</v>
          </cell>
        </row>
        <row r="123">
          <cell r="A123" t="str">
            <v>Crane</v>
          </cell>
          <cell r="B123" t="str">
            <v>OVERTIME</v>
          </cell>
          <cell r="C123">
            <v>10000</v>
          </cell>
          <cell r="D123">
            <v>10000</v>
          </cell>
          <cell r="E123">
            <v>10000</v>
          </cell>
          <cell r="F123">
            <v>10000</v>
          </cell>
          <cell r="G123">
            <v>10000</v>
          </cell>
          <cell r="H123">
            <v>10000</v>
          </cell>
          <cell r="I123">
            <v>10000</v>
          </cell>
          <cell r="J123">
            <v>10000</v>
          </cell>
          <cell r="K123">
            <v>10000</v>
          </cell>
          <cell r="L123">
            <v>10000</v>
          </cell>
          <cell r="M123">
            <v>10000</v>
          </cell>
          <cell r="N123">
            <v>10000</v>
          </cell>
          <cell r="O123">
            <v>120000</v>
          </cell>
          <cell r="P123">
            <v>127200</v>
          </cell>
          <cell r="Q123">
            <v>134832</v>
          </cell>
          <cell r="R123">
            <v>142921.92000000001</v>
          </cell>
          <cell r="S123">
            <v>151497.23520000002</v>
          </cell>
        </row>
        <row r="124">
          <cell r="A124" t="str">
            <v>Crane</v>
          </cell>
          <cell r="B124" t="str">
            <v>CASUAL LABOUR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</row>
        <row r="125">
          <cell r="A125" t="str">
            <v>Crane</v>
          </cell>
          <cell r="B125" t="str">
            <v>BONUS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</row>
        <row r="126">
          <cell r="A126" t="str">
            <v>Crane</v>
          </cell>
          <cell r="B126" t="str">
            <v>EPF</v>
          </cell>
          <cell r="C126">
            <v>14747</v>
          </cell>
          <cell r="D126">
            <v>14747</v>
          </cell>
          <cell r="E126">
            <v>14747</v>
          </cell>
          <cell r="F126">
            <v>14747</v>
          </cell>
          <cell r="G126">
            <v>14747</v>
          </cell>
          <cell r="H126">
            <v>14747</v>
          </cell>
          <cell r="I126">
            <v>14747</v>
          </cell>
          <cell r="J126">
            <v>14747</v>
          </cell>
          <cell r="K126">
            <v>14747</v>
          </cell>
          <cell r="L126">
            <v>14747</v>
          </cell>
          <cell r="M126">
            <v>14747</v>
          </cell>
          <cell r="N126">
            <v>14747</v>
          </cell>
          <cell r="O126">
            <v>176964</v>
          </cell>
          <cell r="P126">
            <v>187581.84</v>
          </cell>
          <cell r="Q126">
            <v>198836.75040000002</v>
          </cell>
          <cell r="R126">
            <v>210766.95542400004</v>
          </cell>
          <cell r="S126">
            <v>223412.97274944006</v>
          </cell>
        </row>
        <row r="127">
          <cell r="A127" t="str">
            <v>Crane</v>
          </cell>
          <cell r="B127" t="str">
            <v>SOCSO</v>
          </cell>
          <cell r="C127">
            <v>1750</v>
          </cell>
          <cell r="D127">
            <v>1750</v>
          </cell>
          <cell r="E127">
            <v>1750</v>
          </cell>
          <cell r="F127">
            <v>1750</v>
          </cell>
          <cell r="G127">
            <v>1750</v>
          </cell>
          <cell r="H127">
            <v>1750</v>
          </cell>
          <cell r="I127">
            <v>1750</v>
          </cell>
          <cell r="J127">
            <v>1750</v>
          </cell>
          <cell r="K127">
            <v>1750</v>
          </cell>
          <cell r="L127">
            <v>1750</v>
          </cell>
          <cell r="M127">
            <v>1750</v>
          </cell>
          <cell r="N127">
            <v>1750</v>
          </cell>
          <cell r="O127">
            <v>21000</v>
          </cell>
          <cell r="P127">
            <v>22260</v>
          </cell>
          <cell r="Q127">
            <v>23595.600000000002</v>
          </cell>
          <cell r="R127">
            <v>25011.336000000003</v>
          </cell>
          <cell r="S127">
            <v>26512.016160000003</v>
          </cell>
        </row>
        <row r="128">
          <cell r="A128" t="str">
            <v>Crane</v>
          </cell>
          <cell r="B128" t="str">
            <v>EXTERNAL MEDICAL EXPENSES</v>
          </cell>
          <cell r="C128">
            <v>2000</v>
          </cell>
          <cell r="D128">
            <v>2000</v>
          </cell>
          <cell r="E128">
            <v>2000</v>
          </cell>
          <cell r="F128">
            <v>2000</v>
          </cell>
          <cell r="G128">
            <v>2000</v>
          </cell>
          <cell r="H128">
            <v>2000</v>
          </cell>
          <cell r="I128">
            <v>2000</v>
          </cell>
          <cell r="J128">
            <v>2000</v>
          </cell>
          <cell r="K128">
            <v>2000</v>
          </cell>
          <cell r="L128">
            <v>2000</v>
          </cell>
          <cell r="M128">
            <v>2000</v>
          </cell>
          <cell r="N128">
            <v>2000</v>
          </cell>
          <cell r="O128">
            <v>24000</v>
          </cell>
          <cell r="P128">
            <v>25440</v>
          </cell>
          <cell r="Q128">
            <v>26966.400000000001</v>
          </cell>
          <cell r="R128">
            <v>28584.384000000002</v>
          </cell>
          <cell r="S128">
            <v>30299.447040000003</v>
          </cell>
        </row>
        <row r="129">
          <cell r="A129" t="str">
            <v>Crane</v>
          </cell>
          <cell r="B129" t="str">
            <v>GENERAL WELFARE</v>
          </cell>
          <cell r="C129">
            <v>500</v>
          </cell>
          <cell r="D129">
            <v>500</v>
          </cell>
          <cell r="E129">
            <v>500</v>
          </cell>
          <cell r="F129">
            <v>500</v>
          </cell>
          <cell r="G129">
            <v>500</v>
          </cell>
          <cell r="H129">
            <v>500</v>
          </cell>
          <cell r="I129">
            <v>500</v>
          </cell>
          <cell r="J129">
            <v>500</v>
          </cell>
          <cell r="K129">
            <v>500</v>
          </cell>
          <cell r="L129">
            <v>500</v>
          </cell>
          <cell r="M129">
            <v>500</v>
          </cell>
          <cell r="N129">
            <v>150</v>
          </cell>
          <cell r="O129">
            <v>5650</v>
          </cell>
          <cell r="P129">
            <v>5989</v>
          </cell>
          <cell r="Q129">
            <v>6348.34</v>
          </cell>
          <cell r="R129">
            <v>6729.2404000000006</v>
          </cell>
          <cell r="S129">
            <v>7132.9948240000012</v>
          </cell>
        </row>
        <row r="130">
          <cell r="A130" t="str">
            <v>Crane</v>
          </cell>
          <cell r="B130" t="str">
            <v>SPORTS CLUB SUBSIDY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</row>
        <row r="131">
          <cell r="A131" t="str">
            <v>Crane</v>
          </cell>
          <cell r="B131" t="str">
            <v>CANTEEN SUBSIDY</v>
          </cell>
          <cell r="C131">
            <v>5765</v>
          </cell>
          <cell r="D131">
            <v>5765</v>
          </cell>
          <cell r="E131">
            <v>5765</v>
          </cell>
          <cell r="F131">
            <v>5765</v>
          </cell>
          <cell r="G131">
            <v>5765</v>
          </cell>
          <cell r="H131">
            <v>5765</v>
          </cell>
          <cell r="I131">
            <v>5765</v>
          </cell>
          <cell r="J131">
            <v>5765</v>
          </cell>
          <cell r="K131">
            <v>5765</v>
          </cell>
          <cell r="L131">
            <v>5765</v>
          </cell>
          <cell r="M131">
            <v>5765</v>
          </cell>
          <cell r="N131">
            <v>5765</v>
          </cell>
          <cell r="O131">
            <v>69180</v>
          </cell>
          <cell r="P131">
            <v>73330.8</v>
          </cell>
          <cell r="Q131">
            <v>77730.648000000001</v>
          </cell>
          <cell r="R131">
            <v>82394.486880000011</v>
          </cell>
          <cell r="S131">
            <v>87338.156092800011</v>
          </cell>
        </row>
        <row r="132">
          <cell r="A132" t="str">
            <v>Crane</v>
          </cell>
          <cell r="B132" t="str">
            <v>TRANSPORT SUBSIDY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</row>
        <row r="133">
          <cell r="A133" t="str">
            <v>Crane</v>
          </cell>
          <cell r="B133" t="str">
            <v>UNIFORM</v>
          </cell>
          <cell r="C133">
            <v>500</v>
          </cell>
          <cell r="D133">
            <v>500</v>
          </cell>
          <cell r="E133">
            <v>500</v>
          </cell>
          <cell r="F133">
            <v>500</v>
          </cell>
          <cell r="G133">
            <v>500</v>
          </cell>
          <cell r="H133">
            <v>500</v>
          </cell>
          <cell r="I133">
            <v>500</v>
          </cell>
          <cell r="J133">
            <v>500</v>
          </cell>
          <cell r="K133">
            <v>500</v>
          </cell>
          <cell r="L133">
            <v>500</v>
          </cell>
          <cell r="M133">
            <v>500</v>
          </cell>
          <cell r="N133">
            <v>400</v>
          </cell>
          <cell r="O133">
            <v>5900</v>
          </cell>
          <cell r="P133">
            <v>6254</v>
          </cell>
          <cell r="Q133">
            <v>6629.2400000000007</v>
          </cell>
          <cell r="R133">
            <v>7026.9944000000014</v>
          </cell>
          <cell r="S133">
            <v>7448.6140640000021</v>
          </cell>
        </row>
        <row r="134">
          <cell r="A134" t="str">
            <v>Crane</v>
          </cell>
          <cell r="B134" t="str">
            <v>Staff costs</v>
          </cell>
          <cell r="C134">
            <v>153450.6</v>
          </cell>
          <cell r="D134">
            <v>153450.6</v>
          </cell>
          <cell r="E134">
            <v>153450.6</v>
          </cell>
          <cell r="F134">
            <v>153450.6</v>
          </cell>
          <cell r="G134">
            <v>153450.6</v>
          </cell>
          <cell r="H134">
            <v>153450.6</v>
          </cell>
          <cell r="I134">
            <v>153450.6</v>
          </cell>
          <cell r="J134">
            <v>153450.6</v>
          </cell>
          <cell r="K134">
            <v>153450.6</v>
          </cell>
          <cell r="L134">
            <v>153450.6</v>
          </cell>
          <cell r="M134">
            <v>153450.6</v>
          </cell>
          <cell r="N134">
            <v>153000.6</v>
          </cell>
          <cell r="O134">
            <v>1840957.2000000004</v>
          </cell>
          <cell r="P134">
            <v>1951414.632</v>
          </cell>
          <cell r="Q134">
            <v>2068499.5099200001</v>
          </cell>
          <cell r="R134">
            <v>2192609.4805152002</v>
          </cell>
          <cell r="S134">
            <v>2324166.0493461131</v>
          </cell>
        </row>
        <row r="135">
          <cell r="A135" t="str">
            <v>Crane</v>
          </cell>
          <cell r="B135" t="str">
            <v>Charged out</v>
          </cell>
          <cell r="C135">
            <v>146460</v>
          </cell>
          <cell r="D135">
            <v>146460</v>
          </cell>
          <cell r="E135">
            <v>146460</v>
          </cell>
          <cell r="F135">
            <v>162960</v>
          </cell>
          <cell r="G135">
            <v>162960</v>
          </cell>
          <cell r="H135">
            <v>162960</v>
          </cell>
          <cell r="I135">
            <v>146460</v>
          </cell>
          <cell r="J135">
            <v>146460</v>
          </cell>
          <cell r="K135">
            <v>146460</v>
          </cell>
          <cell r="L135">
            <v>146460</v>
          </cell>
          <cell r="M135">
            <v>146460</v>
          </cell>
          <cell r="N135">
            <v>179460</v>
          </cell>
          <cell r="O135">
            <v>1840020</v>
          </cell>
          <cell r="P135">
            <v>2131353</v>
          </cell>
          <cell r="Q135">
            <v>2516985.4500000002</v>
          </cell>
          <cell r="R135">
            <v>2936122.875</v>
          </cell>
          <cell r="S135">
            <v>3439033.7625000002</v>
          </cell>
        </row>
        <row r="136">
          <cell r="A136" t="str">
            <v>Crane</v>
          </cell>
          <cell r="B136" t="str">
            <v>(Under-charged)/Over-charged</v>
          </cell>
          <cell r="C136">
            <v>-6990.6000000000058</v>
          </cell>
          <cell r="D136">
            <v>-6990.6000000000058</v>
          </cell>
          <cell r="E136">
            <v>-6990.6000000000058</v>
          </cell>
          <cell r="F136">
            <v>9509.3999999999942</v>
          </cell>
          <cell r="G136">
            <v>9509.3999999999942</v>
          </cell>
          <cell r="H136">
            <v>9509.3999999999942</v>
          </cell>
          <cell r="I136">
            <v>-6990.6000000000058</v>
          </cell>
          <cell r="J136">
            <v>-6990.6000000000058</v>
          </cell>
          <cell r="K136">
            <v>-6990.6000000000058</v>
          </cell>
          <cell r="L136">
            <v>-6990.6000000000058</v>
          </cell>
          <cell r="M136">
            <v>-6990.6000000000058</v>
          </cell>
          <cell r="N136">
            <v>26459.399999999994</v>
          </cell>
          <cell r="O136">
            <v>-937.2000000004191</v>
          </cell>
          <cell r="P136">
            <v>179938.36800000002</v>
          </cell>
          <cell r="Q136">
            <v>448485.94008000009</v>
          </cell>
          <cell r="R136">
            <v>743513.39448479982</v>
          </cell>
          <cell r="S136">
            <v>1114867.7131538871</v>
          </cell>
        </row>
        <row r="137">
          <cell r="A137" t="str">
            <v>Crane</v>
          </cell>
        </row>
        <row r="138">
          <cell r="A138" t="str">
            <v>Crane</v>
          </cell>
          <cell r="P138">
            <v>0.05</v>
          </cell>
        </row>
        <row r="139">
          <cell r="A139" t="str">
            <v>Crane</v>
          </cell>
          <cell r="B139" t="str">
            <v>TRAINING-IN-HOUSE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</row>
        <row r="140">
          <cell r="A140" t="str">
            <v>Crane</v>
          </cell>
          <cell r="B140" t="str">
            <v>TRAINING-LOCAL</v>
          </cell>
          <cell r="C140">
            <v>500</v>
          </cell>
          <cell r="D140">
            <v>500</v>
          </cell>
          <cell r="E140">
            <v>500</v>
          </cell>
          <cell r="F140">
            <v>500</v>
          </cell>
          <cell r="G140">
            <v>500</v>
          </cell>
          <cell r="H140">
            <v>500</v>
          </cell>
          <cell r="I140">
            <v>200</v>
          </cell>
          <cell r="J140">
            <v>200</v>
          </cell>
          <cell r="K140">
            <v>200</v>
          </cell>
          <cell r="L140">
            <v>200</v>
          </cell>
          <cell r="M140">
            <v>200</v>
          </cell>
          <cell r="N140">
            <v>200</v>
          </cell>
          <cell r="O140">
            <v>4200</v>
          </cell>
          <cell r="P140">
            <v>4410</v>
          </cell>
          <cell r="Q140">
            <v>4630.5</v>
          </cell>
          <cell r="R140">
            <v>4862.0250000000005</v>
          </cell>
          <cell r="S140">
            <v>5105.1262500000012</v>
          </cell>
        </row>
        <row r="141">
          <cell r="A141" t="str">
            <v>Crane</v>
          </cell>
          <cell r="B141" t="str">
            <v>TRAINING OVERSEAS</v>
          </cell>
          <cell r="O141">
            <v>0</v>
          </cell>
        </row>
        <row r="142">
          <cell r="A142" t="str">
            <v>Crane</v>
          </cell>
          <cell r="B142" t="str">
            <v>Training</v>
          </cell>
          <cell r="C142">
            <v>500</v>
          </cell>
          <cell r="D142">
            <v>500</v>
          </cell>
          <cell r="E142">
            <v>500</v>
          </cell>
          <cell r="F142">
            <v>500</v>
          </cell>
          <cell r="G142">
            <v>500</v>
          </cell>
          <cell r="H142">
            <v>500</v>
          </cell>
          <cell r="I142">
            <v>200</v>
          </cell>
          <cell r="J142">
            <v>200</v>
          </cell>
          <cell r="K142">
            <v>200</v>
          </cell>
          <cell r="L142">
            <v>200</v>
          </cell>
          <cell r="M142">
            <v>200</v>
          </cell>
          <cell r="N142">
            <v>200</v>
          </cell>
          <cell r="O142">
            <v>4200</v>
          </cell>
          <cell r="P142">
            <v>4410</v>
          </cell>
          <cell r="Q142">
            <v>4630.5</v>
          </cell>
          <cell r="R142">
            <v>4862.0250000000005</v>
          </cell>
          <cell r="S142">
            <v>5105.1262500000012</v>
          </cell>
        </row>
        <row r="143">
          <cell r="A143" t="str">
            <v>Crane</v>
          </cell>
          <cell r="B143" t="str">
            <v>TRAVELLING - LOCAL</v>
          </cell>
          <cell r="C143">
            <v>500</v>
          </cell>
          <cell r="D143">
            <v>500</v>
          </cell>
          <cell r="E143">
            <v>500</v>
          </cell>
          <cell r="F143">
            <v>500</v>
          </cell>
          <cell r="G143">
            <v>500</v>
          </cell>
          <cell r="H143">
            <v>500</v>
          </cell>
          <cell r="I143">
            <v>500</v>
          </cell>
          <cell r="J143">
            <v>500</v>
          </cell>
          <cell r="K143">
            <v>500</v>
          </cell>
          <cell r="L143">
            <v>500</v>
          </cell>
          <cell r="M143">
            <v>500</v>
          </cell>
          <cell r="N143">
            <v>500</v>
          </cell>
          <cell r="O143">
            <v>6000</v>
          </cell>
          <cell r="P143">
            <v>6300</v>
          </cell>
          <cell r="Q143">
            <v>6615</v>
          </cell>
          <cell r="R143">
            <v>6945.75</v>
          </cell>
          <cell r="S143">
            <v>7293.0375000000004</v>
          </cell>
        </row>
        <row r="144">
          <cell r="A144" t="str">
            <v>Crane</v>
          </cell>
          <cell r="B144" t="str">
            <v>TRAVELLING - OVERSEAS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</row>
        <row r="145">
          <cell r="A145" t="str">
            <v>Crane</v>
          </cell>
          <cell r="B145" t="str">
            <v>TRAVELLING - VISITORS</v>
          </cell>
        </row>
        <row r="146">
          <cell r="A146" t="str">
            <v>Crane</v>
          </cell>
          <cell r="B146" t="str">
            <v>Travelling</v>
          </cell>
          <cell r="C146">
            <v>500</v>
          </cell>
          <cell r="D146">
            <v>500</v>
          </cell>
          <cell r="E146">
            <v>500</v>
          </cell>
          <cell r="F146">
            <v>500</v>
          </cell>
          <cell r="G146">
            <v>500</v>
          </cell>
          <cell r="H146">
            <v>500</v>
          </cell>
          <cell r="I146">
            <v>500</v>
          </cell>
          <cell r="J146">
            <v>500</v>
          </cell>
          <cell r="K146">
            <v>500</v>
          </cell>
          <cell r="L146">
            <v>500</v>
          </cell>
          <cell r="M146">
            <v>500</v>
          </cell>
          <cell r="N146">
            <v>500</v>
          </cell>
          <cell r="O146">
            <v>6000</v>
          </cell>
          <cell r="P146">
            <v>6300</v>
          </cell>
          <cell r="Q146">
            <v>6615</v>
          </cell>
          <cell r="R146">
            <v>6945.75</v>
          </cell>
          <cell r="S146">
            <v>7293.0375000000004</v>
          </cell>
        </row>
        <row r="147">
          <cell r="A147" t="str">
            <v>Crane</v>
          </cell>
          <cell r="B147" t="str">
            <v>ENTERTAINMENT - STAFF</v>
          </cell>
          <cell r="C147">
            <v>200</v>
          </cell>
          <cell r="D147">
            <v>200</v>
          </cell>
          <cell r="E147">
            <v>200</v>
          </cell>
          <cell r="F147">
            <v>200</v>
          </cell>
          <cell r="G147">
            <v>200</v>
          </cell>
          <cell r="H147">
            <v>200</v>
          </cell>
          <cell r="I147">
            <v>200</v>
          </cell>
          <cell r="J147">
            <v>200</v>
          </cell>
          <cell r="K147">
            <v>200</v>
          </cell>
          <cell r="L147">
            <v>200</v>
          </cell>
          <cell r="M147">
            <v>200</v>
          </cell>
          <cell r="N147">
            <v>200</v>
          </cell>
          <cell r="O147">
            <v>2400</v>
          </cell>
          <cell r="P147">
            <v>2520</v>
          </cell>
          <cell r="Q147">
            <v>2646</v>
          </cell>
          <cell r="R147">
            <v>2778.3</v>
          </cell>
          <cell r="S147">
            <v>2917.2150000000001</v>
          </cell>
        </row>
        <row r="148">
          <cell r="A148" t="str">
            <v>Crane</v>
          </cell>
          <cell r="B148" t="str">
            <v>ENTERTAINMENT - SUPPLIER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</row>
        <row r="149">
          <cell r="A149" t="str">
            <v>Crane</v>
          </cell>
          <cell r="B149" t="str">
            <v>ENTERTAINMENT - CUSTOMER</v>
          </cell>
          <cell r="C149">
            <v>500</v>
          </cell>
          <cell r="D149">
            <v>500</v>
          </cell>
          <cell r="E149">
            <v>500</v>
          </cell>
          <cell r="F149">
            <v>500</v>
          </cell>
          <cell r="G149">
            <v>500</v>
          </cell>
          <cell r="H149">
            <v>500</v>
          </cell>
          <cell r="I149">
            <v>500</v>
          </cell>
          <cell r="J149">
            <v>500</v>
          </cell>
          <cell r="K149">
            <v>500</v>
          </cell>
          <cell r="L149">
            <v>500</v>
          </cell>
          <cell r="M149">
            <v>500</v>
          </cell>
          <cell r="N149">
            <v>500</v>
          </cell>
          <cell r="O149">
            <v>6000</v>
          </cell>
          <cell r="P149">
            <v>6300</v>
          </cell>
          <cell r="Q149">
            <v>6615</v>
          </cell>
          <cell r="R149">
            <v>6945.75</v>
          </cell>
          <cell r="S149">
            <v>7293.0375000000004</v>
          </cell>
        </row>
        <row r="150">
          <cell r="A150" t="str">
            <v>Crane</v>
          </cell>
          <cell r="B150" t="str">
            <v>ENTERTAINMENT - PR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</row>
        <row r="151">
          <cell r="A151" t="str">
            <v>Crane</v>
          </cell>
          <cell r="B151" t="str">
            <v>ENTERTAINMENT - GENERAL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</row>
        <row r="152">
          <cell r="A152" t="str">
            <v>Crane</v>
          </cell>
          <cell r="B152" t="str">
            <v>Entertainment</v>
          </cell>
          <cell r="C152">
            <v>700</v>
          </cell>
          <cell r="D152">
            <v>700</v>
          </cell>
          <cell r="E152">
            <v>700</v>
          </cell>
          <cell r="F152">
            <v>700</v>
          </cell>
          <cell r="G152">
            <v>700</v>
          </cell>
          <cell r="H152">
            <v>700</v>
          </cell>
          <cell r="I152">
            <v>700</v>
          </cell>
          <cell r="J152">
            <v>700</v>
          </cell>
          <cell r="K152">
            <v>700</v>
          </cell>
          <cell r="L152">
            <v>700</v>
          </cell>
          <cell r="M152">
            <v>700</v>
          </cell>
          <cell r="N152">
            <v>700</v>
          </cell>
          <cell r="O152">
            <v>8400</v>
          </cell>
          <cell r="P152">
            <v>8820</v>
          </cell>
          <cell r="Q152">
            <v>9261</v>
          </cell>
          <cell r="R152">
            <v>9724.0499999999993</v>
          </cell>
          <cell r="S152">
            <v>10210.252500000001</v>
          </cell>
        </row>
        <row r="153">
          <cell r="A153" t="str">
            <v>Crane</v>
          </cell>
          <cell r="B153" t="str">
            <v>TELEPHONE</v>
          </cell>
          <cell r="C153">
            <v>100</v>
          </cell>
          <cell r="D153">
            <v>100</v>
          </cell>
          <cell r="E153">
            <v>100</v>
          </cell>
          <cell r="F153">
            <v>100</v>
          </cell>
          <cell r="G153">
            <v>100</v>
          </cell>
          <cell r="H153">
            <v>100</v>
          </cell>
          <cell r="I153">
            <v>100</v>
          </cell>
          <cell r="J153">
            <v>100</v>
          </cell>
          <cell r="K153">
            <v>100</v>
          </cell>
          <cell r="L153">
            <v>100</v>
          </cell>
          <cell r="M153">
            <v>100</v>
          </cell>
          <cell r="N153">
            <v>100</v>
          </cell>
          <cell r="O153">
            <v>1200</v>
          </cell>
          <cell r="P153">
            <v>1260</v>
          </cell>
          <cell r="Q153">
            <v>1323</v>
          </cell>
          <cell r="R153">
            <v>1389.15</v>
          </cell>
          <cell r="S153">
            <v>1458.6075000000001</v>
          </cell>
        </row>
        <row r="154">
          <cell r="A154" t="str">
            <v>Crane</v>
          </cell>
          <cell r="B154" t="str">
            <v>MOBILE PHONE</v>
          </cell>
          <cell r="C154">
            <v>500</v>
          </cell>
          <cell r="D154">
            <v>500</v>
          </cell>
          <cell r="E154">
            <v>500</v>
          </cell>
          <cell r="F154">
            <v>500</v>
          </cell>
          <cell r="G154">
            <v>500</v>
          </cell>
          <cell r="H154">
            <v>500</v>
          </cell>
          <cell r="I154">
            <v>500</v>
          </cell>
          <cell r="J154">
            <v>500</v>
          </cell>
          <cell r="K154">
            <v>500</v>
          </cell>
          <cell r="L154">
            <v>500</v>
          </cell>
          <cell r="M154">
            <v>500</v>
          </cell>
          <cell r="N154">
            <v>500</v>
          </cell>
          <cell r="O154">
            <v>6000</v>
          </cell>
          <cell r="P154">
            <v>6300</v>
          </cell>
          <cell r="Q154">
            <v>6615</v>
          </cell>
          <cell r="R154">
            <v>6945.75</v>
          </cell>
          <cell r="S154">
            <v>7293.0375000000004</v>
          </cell>
        </row>
        <row r="155">
          <cell r="A155" t="str">
            <v>Crane</v>
          </cell>
          <cell r="B155" t="str">
            <v>TELEX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</row>
        <row r="156">
          <cell r="A156" t="str">
            <v>Crane</v>
          </cell>
          <cell r="B156" t="str">
            <v>FACSMILE</v>
          </cell>
          <cell r="C156">
            <v>75</v>
          </cell>
          <cell r="D156">
            <v>75</v>
          </cell>
          <cell r="E156">
            <v>75</v>
          </cell>
          <cell r="F156">
            <v>75</v>
          </cell>
          <cell r="G156">
            <v>75</v>
          </cell>
          <cell r="H156">
            <v>75</v>
          </cell>
          <cell r="I156">
            <v>75</v>
          </cell>
          <cell r="J156">
            <v>75</v>
          </cell>
          <cell r="K156">
            <v>75</v>
          </cell>
          <cell r="L156">
            <v>75</v>
          </cell>
          <cell r="M156">
            <v>75</v>
          </cell>
          <cell r="N156">
            <v>75</v>
          </cell>
          <cell r="O156">
            <v>900</v>
          </cell>
          <cell r="P156">
            <v>945</v>
          </cell>
          <cell r="Q156">
            <v>992.25</v>
          </cell>
          <cell r="R156">
            <v>1041.8625</v>
          </cell>
          <cell r="S156">
            <v>1093.9556250000001</v>
          </cell>
        </row>
        <row r="157">
          <cell r="A157" t="str">
            <v>Crane</v>
          </cell>
          <cell r="B157" t="str">
            <v>POSTAGE</v>
          </cell>
          <cell r="C157">
            <v>20</v>
          </cell>
          <cell r="D157">
            <v>20</v>
          </cell>
          <cell r="E157">
            <v>20</v>
          </cell>
          <cell r="F157">
            <v>20</v>
          </cell>
          <cell r="G157">
            <v>20</v>
          </cell>
          <cell r="H157">
            <v>20</v>
          </cell>
          <cell r="I157">
            <v>20</v>
          </cell>
          <cell r="J157">
            <v>20</v>
          </cell>
          <cell r="K157">
            <v>20</v>
          </cell>
          <cell r="L157">
            <v>20</v>
          </cell>
          <cell r="M157">
            <v>20</v>
          </cell>
          <cell r="N157">
            <v>20</v>
          </cell>
          <cell r="O157">
            <v>240</v>
          </cell>
          <cell r="P157">
            <v>252</v>
          </cell>
          <cell r="Q157">
            <v>264.60000000000002</v>
          </cell>
          <cell r="R157">
            <v>277.83000000000004</v>
          </cell>
          <cell r="S157">
            <v>291.72150000000005</v>
          </cell>
        </row>
        <row r="158">
          <cell r="A158" t="str">
            <v>Crane</v>
          </cell>
          <cell r="B158" t="str">
            <v>COURIER</v>
          </cell>
          <cell r="C158">
            <v>100</v>
          </cell>
          <cell r="D158">
            <v>100</v>
          </cell>
          <cell r="E158">
            <v>100</v>
          </cell>
          <cell r="F158">
            <v>100</v>
          </cell>
          <cell r="G158">
            <v>100</v>
          </cell>
          <cell r="H158">
            <v>100</v>
          </cell>
          <cell r="I158">
            <v>100</v>
          </cell>
          <cell r="J158">
            <v>100</v>
          </cell>
          <cell r="K158">
            <v>100</v>
          </cell>
          <cell r="L158">
            <v>100</v>
          </cell>
          <cell r="M158">
            <v>100</v>
          </cell>
          <cell r="N158">
            <v>100</v>
          </cell>
          <cell r="O158">
            <v>1200</v>
          </cell>
          <cell r="P158">
            <v>1260</v>
          </cell>
          <cell r="Q158">
            <v>1323</v>
          </cell>
          <cell r="R158">
            <v>1389.15</v>
          </cell>
          <cell r="S158">
            <v>1458.6075000000001</v>
          </cell>
        </row>
        <row r="159">
          <cell r="A159" t="str">
            <v>Crane</v>
          </cell>
          <cell r="B159" t="str">
            <v>WALKIE TALKIE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</row>
        <row r="160">
          <cell r="A160" t="str">
            <v>Crane</v>
          </cell>
          <cell r="B160" t="str">
            <v>Telephone/Courier</v>
          </cell>
          <cell r="C160">
            <v>795</v>
          </cell>
          <cell r="D160">
            <v>795</v>
          </cell>
          <cell r="E160">
            <v>795</v>
          </cell>
          <cell r="F160">
            <v>795</v>
          </cell>
          <cell r="G160">
            <v>795</v>
          </cell>
          <cell r="H160">
            <v>795</v>
          </cell>
          <cell r="I160">
            <v>795</v>
          </cell>
          <cell r="J160">
            <v>795</v>
          </cell>
          <cell r="K160">
            <v>795</v>
          </cell>
          <cell r="L160">
            <v>795</v>
          </cell>
          <cell r="M160">
            <v>795</v>
          </cell>
          <cell r="N160">
            <v>795</v>
          </cell>
          <cell r="O160">
            <v>9540</v>
          </cell>
          <cell r="P160">
            <v>10017</v>
          </cell>
          <cell r="Q160">
            <v>10517.85</v>
          </cell>
          <cell r="R160">
            <v>11043.742499999998</v>
          </cell>
          <cell r="S160">
            <v>11595.929625000001</v>
          </cell>
        </row>
        <row r="161">
          <cell r="A161" t="str">
            <v>Crane</v>
          </cell>
          <cell r="B161" t="str">
            <v>ELECTRICITY</v>
          </cell>
          <cell r="C161">
            <v>100</v>
          </cell>
          <cell r="D161">
            <v>100</v>
          </cell>
          <cell r="E161">
            <v>100</v>
          </cell>
          <cell r="F161">
            <v>100</v>
          </cell>
          <cell r="G161">
            <v>100</v>
          </cell>
          <cell r="H161">
            <v>100</v>
          </cell>
          <cell r="I161">
            <v>100</v>
          </cell>
          <cell r="J161">
            <v>100</v>
          </cell>
          <cell r="K161">
            <v>100</v>
          </cell>
          <cell r="L161">
            <v>100</v>
          </cell>
          <cell r="M161">
            <v>100</v>
          </cell>
          <cell r="N161">
            <v>100</v>
          </cell>
          <cell r="O161">
            <v>1200</v>
          </cell>
          <cell r="P161">
            <v>1260</v>
          </cell>
          <cell r="Q161">
            <v>1323</v>
          </cell>
          <cell r="R161">
            <v>1389.15</v>
          </cell>
          <cell r="S161">
            <v>1458.6075000000001</v>
          </cell>
        </row>
        <row r="162">
          <cell r="A162" t="str">
            <v>Crane</v>
          </cell>
          <cell r="B162" t="str">
            <v>WATER</v>
          </cell>
          <cell r="C162">
            <v>50</v>
          </cell>
          <cell r="D162">
            <v>50</v>
          </cell>
          <cell r="E162">
            <v>50</v>
          </cell>
          <cell r="F162">
            <v>50</v>
          </cell>
          <cell r="G162">
            <v>50</v>
          </cell>
          <cell r="H162">
            <v>50</v>
          </cell>
          <cell r="I162">
            <v>50</v>
          </cell>
          <cell r="J162">
            <v>50</v>
          </cell>
          <cell r="K162">
            <v>50</v>
          </cell>
          <cell r="L162">
            <v>50</v>
          </cell>
          <cell r="M162">
            <v>50</v>
          </cell>
          <cell r="N162">
            <v>50</v>
          </cell>
          <cell r="O162">
            <v>600</v>
          </cell>
          <cell r="P162">
            <v>630</v>
          </cell>
          <cell r="Q162">
            <v>661.5</v>
          </cell>
          <cell r="R162">
            <v>694.57500000000005</v>
          </cell>
          <cell r="S162">
            <v>729.30375000000004</v>
          </cell>
        </row>
        <row r="163">
          <cell r="A163" t="str">
            <v>Crane</v>
          </cell>
          <cell r="B163" t="str">
            <v>DIRECTORS FEES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</row>
        <row r="164">
          <cell r="A164" t="str">
            <v>Crane</v>
          </cell>
          <cell r="B164" t="str">
            <v>BOARD EXPENSES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</row>
        <row r="165">
          <cell r="A165" t="str">
            <v>Crane</v>
          </cell>
          <cell r="B165" t="str">
            <v>PRINTING &amp; STATIONERY</v>
          </cell>
          <cell r="C165">
            <v>200</v>
          </cell>
          <cell r="D165">
            <v>200</v>
          </cell>
          <cell r="E165">
            <v>200</v>
          </cell>
          <cell r="F165">
            <v>200</v>
          </cell>
          <cell r="G165">
            <v>200</v>
          </cell>
          <cell r="H165">
            <v>200</v>
          </cell>
          <cell r="I165">
            <v>200</v>
          </cell>
          <cell r="J165">
            <v>200</v>
          </cell>
          <cell r="K165">
            <v>200</v>
          </cell>
          <cell r="L165">
            <v>200</v>
          </cell>
          <cell r="M165">
            <v>200</v>
          </cell>
          <cell r="N165">
            <v>200</v>
          </cell>
          <cell r="O165">
            <v>2400</v>
          </cell>
          <cell r="P165">
            <v>2520</v>
          </cell>
          <cell r="Q165">
            <v>2646</v>
          </cell>
          <cell r="R165">
            <v>2778.3</v>
          </cell>
          <cell r="S165">
            <v>2917.2150000000001</v>
          </cell>
        </row>
        <row r="166">
          <cell r="A166" t="str">
            <v>Crane</v>
          </cell>
          <cell r="B166" t="str">
            <v>IN-HOUSE PUBLICATION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</row>
        <row r="167">
          <cell r="A167" t="str">
            <v>Crane</v>
          </cell>
          <cell r="B167" t="str">
            <v>OTHER OFFICE SUPPLIES</v>
          </cell>
          <cell r="C167">
            <v>200</v>
          </cell>
          <cell r="D167">
            <v>200</v>
          </cell>
          <cell r="E167">
            <v>200</v>
          </cell>
          <cell r="F167">
            <v>200</v>
          </cell>
          <cell r="G167">
            <v>200</v>
          </cell>
          <cell r="H167">
            <v>200</v>
          </cell>
          <cell r="I167">
            <v>200</v>
          </cell>
          <cell r="J167">
            <v>200</v>
          </cell>
          <cell r="K167">
            <v>200</v>
          </cell>
          <cell r="L167">
            <v>200</v>
          </cell>
          <cell r="M167">
            <v>200</v>
          </cell>
          <cell r="N167">
            <v>200</v>
          </cell>
          <cell r="O167">
            <v>2400</v>
          </cell>
          <cell r="P167">
            <v>2520</v>
          </cell>
          <cell r="Q167">
            <v>2646</v>
          </cell>
          <cell r="R167">
            <v>2778.3</v>
          </cell>
          <cell r="S167">
            <v>2917.2150000000001</v>
          </cell>
        </row>
        <row r="168">
          <cell r="A168" t="str">
            <v>Crane</v>
          </cell>
          <cell r="B168" t="str">
            <v>STATIONERY - COMPUTER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</row>
        <row r="169">
          <cell r="A169" t="str">
            <v>Crane</v>
          </cell>
          <cell r="B169" t="str">
            <v>ANNUAL REPORT : INTERACTIVE CO. VIDEO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</row>
        <row r="170">
          <cell r="A170" t="str">
            <v>Crane</v>
          </cell>
          <cell r="B170" t="str">
            <v>COMPANY BROCHURES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</row>
        <row r="171">
          <cell r="A171" t="str">
            <v>Crane</v>
          </cell>
          <cell r="B171" t="str">
            <v>ADVERTISING EXPENSES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</row>
        <row r="172">
          <cell r="A172" t="str">
            <v>Crane</v>
          </cell>
          <cell r="B172" t="str">
            <v>PROMOTION EXPENSES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</row>
        <row r="173">
          <cell r="A173" t="str">
            <v>Crane</v>
          </cell>
          <cell r="B173" t="str">
            <v>EXPORT PROMOTION EXPENSES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</row>
        <row r="174">
          <cell r="A174" t="str">
            <v>Crane</v>
          </cell>
          <cell r="B174" t="str">
            <v>Stationery/printing/promotions</v>
          </cell>
          <cell r="C174">
            <v>550</v>
          </cell>
          <cell r="D174">
            <v>550</v>
          </cell>
          <cell r="E174">
            <v>550</v>
          </cell>
          <cell r="F174">
            <v>550</v>
          </cell>
          <cell r="G174">
            <v>550</v>
          </cell>
          <cell r="H174">
            <v>550</v>
          </cell>
          <cell r="I174">
            <v>550</v>
          </cell>
          <cell r="J174">
            <v>550</v>
          </cell>
          <cell r="K174">
            <v>550</v>
          </cell>
          <cell r="L174">
            <v>550</v>
          </cell>
          <cell r="M174">
            <v>550</v>
          </cell>
          <cell r="N174">
            <v>550</v>
          </cell>
          <cell r="O174">
            <v>6600</v>
          </cell>
          <cell r="P174">
            <v>6930</v>
          </cell>
          <cell r="Q174">
            <v>7276.5</v>
          </cell>
          <cell r="R174">
            <v>7640.3250000000007</v>
          </cell>
          <cell r="S174">
            <v>8022.3412500000004</v>
          </cell>
        </row>
        <row r="175">
          <cell r="A175" t="str">
            <v>Crane</v>
          </cell>
          <cell r="B175" t="str">
            <v>OFFICE RENTAL</v>
          </cell>
          <cell r="C175">
            <v>150</v>
          </cell>
          <cell r="D175">
            <v>150</v>
          </cell>
          <cell r="E175">
            <v>150</v>
          </cell>
          <cell r="F175">
            <v>150</v>
          </cell>
          <cell r="G175">
            <v>150</v>
          </cell>
          <cell r="H175">
            <v>150</v>
          </cell>
          <cell r="I175">
            <v>150</v>
          </cell>
          <cell r="J175">
            <v>150</v>
          </cell>
          <cell r="K175">
            <v>150</v>
          </cell>
          <cell r="L175">
            <v>150</v>
          </cell>
          <cell r="M175">
            <v>150</v>
          </cell>
          <cell r="N175">
            <v>150</v>
          </cell>
          <cell r="O175">
            <v>1800</v>
          </cell>
          <cell r="P175">
            <v>1890</v>
          </cell>
          <cell r="Q175">
            <v>1984.5</v>
          </cell>
          <cell r="R175">
            <v>2083.7249999999999</v>
          </cell>
          <cell r="S175">
            <v>2187.9112500000001</v>
          </cell>
        </row>
        <row r="176">
          <cell r="A176" t="str">
            <v>Crane</v>
          </cell>
          <cell r="B176" t="str">
            <v>EQUIPMENT RENTAL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</row>
        <row r="177">
          <cell r="A177" t="str">
            <v>Crane</v>
          </cell>
          <cell r="B177" t="str">
            <v>COMPUTER RENTAL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</row>
        <row r="178">
          <cell r="A178" t="str">
            <v>Crane</v>
          </cell>
          <cell r="B178" t="str">
            <v>LEASE RENTAL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</row>
        <row r="179">
          <cell r="A179" t="str">
            <v>Crane</v>
          </cell>
          <cell r="B179" t="str">
            <v>RENTAL OTHERS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</row>
        <row r="180">
          <cell r="A180" t="str">
            <v>Crane</v>
          </cell>
          <cell r="B180" t="str">
            <v>Rental/lease</v>
          </cell>
          <cell r="C180">
            <v>150</v>
          </cell>
          <cell r="D180">
            <v>150</v>
          </cell>
          <cell r="E180">
            <v>150</v>
          </cell>
          <cell r="F180">
            <v>150</v>
          </cell>
          <cell r="G180">
            <v>150</v>
          </cell>
          <cell r="H180">
            <v>150</v>
          </cell>
          <cell r="I180">
            <v>150</v>
          </cell>
          <cell r="J180">
            <v>150</v>
          </cell>
          <cell r="K180">
            <v>150</v>
          </cell>
          <cell r="L180">
            <v>150</v>
          </cell>
          <cell r="M180">
            <v>150</v>
          </cell>
          <cell r="N180">
            <v>150</v>
          </cell>
          <cell r="O180">
            <v>1800</v>
          </cell>
          <cell r="P180">
            <v>1890</v>
          </cell>
          <cell r="Q180">
            <v>1984.5</v>
          </cell>
          <cell r="R180">
            <v>2083.7249999999999</v>
          </cell>
          <cell r="S180">
            <v>2187.9112500000001</v>
          </cell>
        </row>
        <row r="181">
          <cell r="A181" t="str">
            <v>Crane</v>
          </cell>
          <cell r="B181" t="str">
            <v>INSURANCE - IND. ALL RISKS/CONSEQ. LOSS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</row>
        <row r="182">
          <cell r="A182" t="str">
            <v>Crane</v>
          </cell>
          <cell r="B182" t="str">
            <v>INSURANCE - MACH .BRKDOWN/CONSEQ. LOSS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</row>
        <row r="183">
          <cell r="A183" t="str">
            <v>Crane</v>
          </cell>
          <cell r="B183" t="str">
            <v>INSURANCE - CONSEQUENTIAL LOSS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</row>
        <row r="184">
          <cell r="A184" t="str">
            <v>Crane</v>
          </cell>
          <cell r="B184" t="str">
            <v>INSURANCE - COMPUTER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</row>
        <row r="185">
          <cell r="A185" t="str">
            <v>Crane</v>
          </cell>
          <cell r="B185" t="str">
            <v>INSURANCE - PUBLIC LIABILITY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</row>
        <row r="186">
          <cell r="A186" t="str">
            <v>Crane</v>
          </cell>
          <cell r="B186" t="str">
            <v>INSURANCE - GENERAL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</row>
        <row r="187">
          <cell r="A187" t="str">
            <v>Crane</v>
          </cell>
          <cell r="B187" t="str">
            <v>INSURANCE - GPA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</row>
        <row r="188">
          <cell r="A188" t="str">
            <v>Crane</v>
          </cell>
          <cell r="B188" t="str">
            <v>INSURANCE - GROUP TERM LIFE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</row>
        <row r="189">
          <cell r="A189" t="str">
            <v>Crane</v>
          </cell>
          <cell r="B189" t="str">
            <v>INSURANCE - GROUP HOSPITAL &amp; SURGICAL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</row>
        <row r="190">
          <cell r="A190" t="str">
            <v>Crane</v>
          </cell>
          <cell r="B190" t="str">
            <v>Insurance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</row>
        <row r="191">
          <cell r="A191" t="str">
            <v>Crane</v>
          </cell>
          <cell r="B191" t="str">
            <v>AUDIT FEE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</row>
        <row r="192">
          <cell r="A192" t="str">
            <v>Crane</v>
          </cell>
          <cell r="B192" t="str">
            <v>ACCOUNTING SERVICES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</row>
        <row r="193">
          <cell r="A193" t="str">
            <v>Crane</v>
          </cell>
          <cell r="B193" t="str">
            <v>TAXATION SERVICES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</row>
        <row r="194">
          <cell r="A194" t="str">
            <v>Crane</v>
          </cell>
          <cell r="B194" t="str">
            <v>LEGAL FEE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</row>
        <row r="195">
          <cell r="A195" t="str">
            <v>Crane</v>
          </cell>
          <cell r="B195" t="str">
            <v>CONSULTANCY FEES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</row>
        <row r="196">
          <cell r="A196" t="str">
            <v>Crane</v>
          </cell>
          <cell r="B196" t="str">
            <v>OTHER PROFESSIONAL FEES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</row>
        <row r="197">
          <cell r="A197" t="str">
            <v>Crane</v>
          </cell>
          <cell r="B197" t="str">
            <v>Consultancy/audit fees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</row>
        <row r="198">
          <cell r="A198" t="str">
            <v>Crane</v>
          </cell>
          <cell r="B198" t="str">
            <v>MAINTENANCE - COMPUTER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</row>
        <row r="199">
          <cell r="A199" t="str">
            <v>Crane</v>
          </cell>
          <cell r="B199" t="str">
            <v>MAINTENANCE - OFF EQPT,FURN &amp; FF</v>
          </cell>
          <cell r="C199">
            <v>250</v>
          </cell>
          <cell r="D199">
            <v>250</v>
          </cell>
          <cell r="E199">
            <v>250</v>
          </cell>
          <cell r="F199">
            <v>250</v>
          </cell>
          <cell r="G199">
            <v>250</v>
          </cell>
          <cell r="H199">
            <v>250</v>
          </cell>
          <cell r="I199">
            <v>250</v>
          </cell>
          <cell r="J199">
            <v>250</v>
          </cell>
          <cell r="K199">
            <v>250</v>
          </cell>
          <cell r="L199">
            <v>250</v>
          </cell>
          <cell r="M199">
            <v>250</v>
          </cell>
          <cell r="N199">
            <v>250</v>
          </cell>
          <cell r="O199">
            <v>3000</v>
          </cell>
          <cell r="P199">
            <v>3150</v>
          </cell>
          <cell r="Q199">
            <v>3307.5</v>
          </cell>
          <cell r="R199">
            <v>3472.875</v>
          </cell>
          <cell r="S199">
            <v>3646.5187500000002</v>
          </cell>
        </row>
        <row r="200">
          <cell r="A200" t="str">
            <v>Crane</v>
          </cell>
          <cell r="B200" t="str">
            <v>MAINTENANCE - BUILDING</v>
          </cell>
          <cell r="C200">
            <v>500</v>
          </cell>
          <cell r="D200">
            <v>500</v>
          </cell>
          <cell r="E200">
            <v>500</v>
          </cell>
          <cell r="F200">
            <v>500</v>
          </cell>
          <cell r="G200">
            <v>500</v>
          </cell>
          <cell r="H200">
            <v>500</v>
          </cell>
          <cell r="I200">
            <v>500</v>
          </cell>
          <cell r="J200">
            <v>500</v>
          </cell>
          <cell r="K200">
            <v>500</v>
          </cell>
          <cell r="L200">
            <v>500</v>
          </cell>
          <cell r="M200">
            <v>500</v>
          </cell>
          <cell r="N200">
            <v>500</v>
          </cell>
          <cell r="O200">
            <v>6000</v>
          </cell>
          <cell r="P200">
            <v>6300</v>
          </cell>
          <cell r="Q200">
            <v>6615</v>
          </cell>
          <cell r="R200">
            <v>6945.75</v>
          </cell>
          <cell r="S200">
            <v>7293.0375000000004</v>
          </cell>
        </row>
        <row r="201">
          <cell r="A201" t="str">
            <v>Crane</v>
          </cell>
          <cell r="B201" t="str">
            <v>GENERAL MAINTENANCE - OTHERS</v>
          </cell>
          <cell r="C201">
            <v>200</v>
          </cell>
          <cell r="D201">
            <v>200</v>
          </cell>
          <cell r="E201">
            <v>200</v>
          </cell>
          <cell r="F201">
            <v>200</v>
          </cell>
          <cell r="G201">
            <v>200</v>
          </cell>
          <cell r="H201">
            <v>200</v>
          </cell>
          <cell r="I201">
            <v>200</v>
          </cell>
          <cell r="J201">
            <v>200</v>
          </cell>
          <cell r="K201">
            <v>200</v>
          </cell>
          <cell r="L201">
            <v>200</v>
          </cell>
          <cell r="M201">
            <v>200</v>
          </cell>
          <cell r="N201">
            <v>200</v>
          </cell>
          <cell r="O201">
            <v>2400</v>
          </cell>
          <cell r="P201">
            <v>2520</v>
          </cell>
          <cell r="Q201">
            <v>2646</v>
          </cell>
          <cell r="R201">
            <v>2778.3</v>
          </cell>
          <cell r="S201">
            <v>2917.2150000000001</v>
          </cell>
        </row>
        <row r="202">
          <cell r="A202" t="str">
            <v>Crane</v>
          </cell>
          <cell r="B202" t="str">
            <v>MOTOR VEHICLE - INSURANCE</v>
          </cell>
          <cell r="C202">
            <v>0</v>
          </cell>
          <cell r="D202">
            <v>1000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1000</v>
          </cell>
          <cell r="M202">
            <v>0</v>
          </cell>
          <cell r="N202">
            <v>0</v>
          </cell>
          <cell r="O202">
            <v>2000</v>
          </cell>
          <cell r="P202">
            <v>2100</v>
          </cell>
          <cell r="Q202">
            <v>2205</v>
          </cell>
          <cell r="R202">
            <v>2315.25</v>
          </cell>
          <cell r="S202">
            <v>2431.0125000000003</v>
          </cell>
        </row>
        <row r="203">
          <cell r="A203" t="str">
            <v>Crane</v>
          </cell>
          <cell r="B203" t="str">
            <v>MOTOR VEHICLE - ROAD TAX</v>
          </cell>
          <cell r="C203">
            <v>0</v>
          </cell>
          <cell r="D203">
            <v>750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750</v>
          </cell>
          <cell r="M203">
            <v>0</v>
          </cell>
          <cell r="N203">
            <v>0</v>
          </cell>
          <cell r="O203">
            <v>1500</v>
          </cell>
          <cell r="P203">
            <v>1575</v>
          </cell>
          <cell r="Q203">
            <v>1653.75</v>
          </cell>
          <cell r="R203">
            <v>1736.4375</v>
          </cell>
          <cell r="S203">
            <v>1823.2593750000001</v>
          </cell>
        </row>
        <row r="204">
          <cell r="A204" t="str">
            <v>Crane</v>
          </cell>
          <cell r="B204" t="str">
            <v>MOTOR VEHICLE - REPAIRS/MAINTENANCE</v>
          </cell>
          <cell r="C204">
            <v>200</v>
          </cell>
          <cell r="D204">
            <v>200</v>
          </cell>
          <cell r="E204">
            <v>200</v>
          </cell>
          <cell r="F204">
            <v>200</v>
          </cell>
          <cell r="G204">
            <v>200</v>
          </cell>
          <cell r="H204">
            <v>200</v>
          </cell>
          <cell r="I204">
            <v>200</v>
          </cell>
          <cell r="J204">
            <v>200</v>
          </cell>
          <cell r="K204">
            <v>200</v>
          </cell>
          <cell r="L204">
            <v>200</v>
          </cell>
          <cell r="M204">
            <v>200</v>
          </cell>
          <cell r="N204">
            <v>200</v>
          </cell>
          <cell r="O204">
            <v>2400</v>
          </cell>
          <cell r="P204">
            <v>2520</v>
          </cell>
          <cell r="Q204">
            <v>2646</v>
          </cell>
          <cell r="R204">
            <v>2778.3</v>
          </cell>
          <cell r="S204">
            <v>2917.2150000000001</v>
          </cell>
        </row>
        <row r="205">
          <cell r="A205" t="str">
            <v>Crane</v>
          </cell>
          <cell r="B205" t="str">
            <v>MOTOR VEHICLE - RUNNING COSTS</v>
          </cell>
          <cell r="C205">
            <v>500</v>
          </cell>
          <cell r="D205">
            <v>500</v>
          </cell>
          <cell r="E205">
            <v>500</v>
          </cell>
          <cell r="F205">
            <v>500</v>
          </cell>
          <cell r="G205">
            <v>500</v>
          </cell>
          <cell r="H205">
            <v>500</v>
          </cell>
          <cell r="I205">
            <v>500</v>
          </cell>
          <cell r="J205">
            <v>500</v>
          </cell>
          <cell r="K205">
            <v>500</v>
          </cell>
          <cell r="L205">
            <v>500</v>
          </cell>
          <cell r="M205">
            <v>500</v>
          </cell>
          <cell r="N205">
            <v>500</v>
          </cell>
          <cell r="O205">
            <v>6000</v>
          </cell>
          <cell r="P205">
            <v>6300</v>
          </cell>
          <cell r="Q205">
            <v>6615</v>
          </cell>
          <cell r="R205">
            <v>6945.75</v>
          </cell>
          <cell r="S205">
            <v>7293.0375000000004</v>
          </cell>
        </row>
        <row r="206">
          <cell r="A206" t="str">
            <v>Crane</v>
          </cell>
          <cell r="B206" t="str">
            <v>Maintenance</v>
          </cell>
          <cell r="C206">
            <v>1650</v>
          </cell>
          <cell r="D206">
            <v>3400</v>
          </cell>
          <cell r="E206">
            <v>1650</v>
          </cell>
          <cell r="F206">
            <v>1650</v>
          </cell>
          <cell r="G206">
            <v>1650</v>
          </cell>
          <cell r="H206">
            <v>1650</v>
          </cell>
          <cell r="I206">
            <v>1650</v>
          </cell>
          <cell r="J206">
            <v>1650</v>
          </cell>
          <cell r="K206">
            <v>1650</v>
          </cell>
          <cell r="L206">
            <v>3400</v>
          </cell>
          <cell r="M206">
            <v>1650</v>
          </cell>
          <cell r="N206">
            <v>1650</v>
          </cell>
          <cell r="O206">
            <v>23300</v>
          </cell>
          <cell r="P206">
            <v>24465</v>
          </cell>
          <cell r="Q206">
            <v>25688.25</v>
          </cell>
          <cell r="R206">
            <v>26972.662499999999</v>
          </cell>
          <cell r="S206">
            <v>28321.295625000006</v>
          </cell>
        </row>
        <row r="207">
          <cell r="A207" t="str">
            <v>Crane</v>
          </cell>
          <cell r="B207" t="str">
            <v>DEPRN - LEASEHOLD LAND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</row>
        <row r="208">
          <cell r="A208" t="str">
            <v>Crane</v>
          </cell>
          <cell r="B208" t="str">
            <v xml:space="preserve">DEPRN - BUILDINGS 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</row>
        <row r="209">
          <cell r="A209" t="str">
            <v>Crane</v>
          </cell>
          <cell r="B209" t="str">
            <v>DEPRN - INPLANT TRANSPORT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</row>
        <row r="210">
          <cell r="A210" t="str">
            <v>Crane</v>
          </cell>
          <cell r="B210" t="str">
            <v>DEPRN - MOTOR VEHICLES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</row>
        <row r="211">
          <cell r="A211" t="str">
            <v>Crane</v>
          </cell>
          <cell r="B211" t="str">
            <v>DEPRN - COMPUTERS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</row>
        <row r="212">
          <cell r="A212" t="str">
            <v>Crane</v>
          </cell>
          <cell r="B212" t="str">
            <v>DEPRN - OFF EQPT,FURN &amp; FIX &amp; FITTING</v>
          </cell>
          <cell r="H212">
            <v>400</v>
          </cell>
          <cell r="O212">
            <v>400</v>
          </cell>
          <cell r="P212">
            <v>420</v>
          </cell>
          <cell r="Q212">
            <v>441</v>
          </cell>
          <cell r="R212">
            <v>463.05</v>
          </cell>
          <cell r="S212">
            <v>486.20250000000004</v>
          </cell>
        </row>
        <row r="213">
          <cell r="A213" t="str">
            <v>Crane</v>
          </cell>
          <cell r="B213" t="str">
            <v>DEPRN - TOOLS &amp; APPLIANCES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</row>
        <row r="214">
          <cell r="A214" t="str">
            <v>Crane</v>
          </cell>
          <cell r="B214" t="str">
            <v>DEPRN - MINOR ASSET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</row>
        <row r="215">
          <cell r="A215" t="str">
            <v>Crane</v>
          </cell>
          <cell r="B215" t="str">
            <v>Depreciation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400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400</v>
          </cell>
          <cell r="P215">
            <v>420</v>
          </cell>
          <cell r="Q215">
            <v>441</v>
          </cell>
          <cell r="R215">
            <v>463.05</v>
          </cell>
          <cell r="S215">
            <v>486.20250000000004</v>
          </cell>
        </row>
        <row r="216">
          <cell r="A216" t="str">
            <v>Crane</v>
          </cell>
          <cell r="B216" t="str">
            <v>NEWSPAPER &amp; PERIODICALS</v>
          </cell>
          <cell r="C216">
            <v>50</v>
          </cell>
          <cell r="D216">
            <v>50</v>
          </cell>
          <cell r="E216">
            <v>50</v>
          </cell>
          <cell r="F216">
            <v>50</v>
          </cell>
          <cell r="G216">
            <v>50</v>
          </cell>
          <cell r="H216">
            <v>50</v>
          </cell>
          <cell r="I216">
            <v>50</v>
          </cell>
          <cell r="J216">
            <v>50</v>
          </cell>
          <cell r="K216">
            <v>50</v>
          </cell>
          <cell r="L216">
            <v>50</v>
          </cell>
          <cell r="M216">
            <v>50</v>
          </cell>
          <cell r="N216">
            <v>50</v>
          </cell>
          <cell r="O216">
            <v>600</v>
          </cell>
          <cell r="P216">
            <v>630</v>
          </cell>
          <cell r="Q216">
            <v>661.5</v>
          </cell>
          <cell r="R216">
            <v>694.57500000000005</v>
          </cell>
          <cell r="S216">
            <v>729.30375000000004</v>
          </cell>
        </row>
        <row r="217">
          <cell r="A217" t="str">
            <v>Crane</v>
          </cell>
          <cell r="B217" t="str">
            <v>PROFESSIONAL SUBSCRIPTION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</row>
        <row r="218">
          <cell r="A218" t="str">
            <v>Crane</v>
          </cell>
          <cell r="B218" t="str">
            <v>RECREATIONAL SUBSRIPTION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</row>
        <row r="219">
          <cell r="A219" t="str">
            <v>Crane</v>
          </cell>
          <cell r="B219" t="str">
            <v>RECRUITMENT EXPENSES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</row>
        <row r="220">
          <cell r="A220" t="str">
            <v>Crane</v>
          </cell>
          <cell r="B220" t="str">
            <v>DONATION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</row>
        <row r="221">
          <cell r="A221" t="str">
            <v>Crane</v>
          </cell>
          <cell r="B221" t="str">
            <v>LICENSE FEE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2730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2730</v>
          </cell>
          <cell r="P221">
            <v>2866.5</v>
          </cell>
          <cell r="Q221">
            <v>3009.8250000000003</v>
          </cell>
          <cell r="R221">
            <v>3160.3162500000003</v>
          </cell>
          <cell r="S221">
            <v>3318.3320625000006</v>
          </cell>
        </row>
        <row r="222">
          <cell r="A222" t="str">
            <v>Crane</v>
          </cell>
          <cell r="B222" t="str">
            <v>SECURITY EXPENSES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</row>
        <row r="223">
          <cell r="A223" t="str">
            <v>Crane</v>
          </cell>
          <cell r="B223" t="str">
            <v>STAMP DUTY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</row>
        <row r="224">
          <cell r="A224" t="str">
            <v>Crane</v>
          </cell>
          <cell r="B224" t="str">
            <v>MISCELLANEOUS - SUNDRIES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</row>
        <row r="225">
          <cell r="A225" t="str">
            <v>Crane</v>
          </cell>
          <cell r="B225" t="str">
            <v>ASSESSMENT RATE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</row>
        <row r="226">
          <cell r="A226" t="str">
            <v>Crane</v>
          </cell>
          <cell r="B226" t="str">
            <v>QUIT RENT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</row>
        <row r="227">
          <cell r="A227" t="str">
            <v>Crane</v>
          </cell>
          <cell r="B227" t="str">
            <v>General expenses</v>
          </cell>
          <cell r="C227">
            <v>50</v>
          </cell>
          <cell r="D227">
            <v>50</v>
          </cell>
          <cell r="E227">
            <v>50</v>
          </cell>
          <cell r="F227">
            <v>50</v>
          </cell>
          <cell r="G227">
            <v>50</v>
          </cell>
          <cell r="H227">
            <v>50</v>
          </cell>
          <cell r="I227">
            <v>2780</v>
          </cell>
          <cell r="J227">
            <v>50</v>
          </cell>
          <cell r="K227">
            <v>50</v>
          </cell>
          <cell r="L227">
            <v>50</v>
          </cell>
          <cell r="M227">
            <v>50</v>
          </cell>
          <cell r="N227">
            <v>50</v>
          </cell>
          <cell r="O227">
            <v>3330</v>
          </cell>
          <cell r="P227">
            <v>3496.5</v>
          </cell>
          <cell r="Q227">
            <v>3671.3250000000003</v>
          </cell>
          <cell r="R227">
            <v>3854.8912500000006</v>
          </cell>
          <cell r="S227">
            <v>4047.6358125000006</v>
          </cell>
        </row>
        <row r="228">
          <cell r="A228" t="str">
            <v>Crane</v>
          </cell>
          <cell r="B228" t="str">
            <v>CONSUMABLE</v>
          </cell>
          <cell r="C228">
            <v>600</v>
          </cell>
          <cell r="D228">
            <v>600</v>
          </cell>
          <cell r="E228">
            <v>600</v>
          </cell>
          <cell r="F228">
            <v>600</v>
          </cell>
          <cell r="G228">
            <v>600</v>
          </cell>
          <cell r="H228">
            <v>600</v>
          </cell>
          <cell r="I228">
            <v>600</v>
          </cell>
          <cell r="J228">
            <v>600</v>
          </cell>
          <cell r="K228">
            <v>600</v>
          </cell>
          <cell r="L228">
            <v>600</v>
          </cell>
          <cell r="M228">
            <v>600</v>
          </cell>
          <cell r="N228">
            <v>600</v>
          </cell>
          <cell r="O228">
            <v>7200</v>
          </cell>
          <cell r="P228">
            <v>7560</v>
          </cell>
          <cell r="Q228">
            <v>7938</v>
          </cell>
          <cell r="R228">
            <v>8334.9</v>
          </cell>
          <cell r="S228">
            <v>8751.6450000000004</v>
          </cell>
        </row>
        <row r="229">
          <cell r="A229" t="str">
            <v>Crane</v>
          </cell>
          <cell r="B229" t="str">
            <v>HARDWARE</v>
          </cell>
          <cell r="C229">
            <v>500</v>
          </cell>
          <cell r="D229">
            <v>500</v>
          </cell>
          <cell r="E229">
            <v>500</v>
          </cell>
          <cell r="F229">
            <v>500</v>
          </cell>
          <cell r="G229">
            <v>500</v>
          </cell>
          <cell r="H229">
            <v>500</v>
          </cell>
          <cell r="I229">
            <v>500</v>
          </cell>
          <cell r="J229">
            <v>500</v>
          </cell>
          <cell r="K229">
            <v>500</v>
          </cell>
          <cell r="L229">
            <v>500</v>
          </cell>
          <cell r="M229">
            <v>500</v>
          </cell>
          <cell r="N229">
            <v>500</v>
          </cell>
          <cell r="O229">
            <v>6000</v>
          </cell>
          <cell r="P229">
            <v>6300</v>
          </cell>
          <cell r="Q229">
            <v>6615</v>
          </cell>
          <cell r="R229">
            <v>6945.75</v>
          </cell>
          <cell r="S229">
            <v>7293.0375000000004</v>
          </cell>
        </row>
        <row r="230">
          <cell r="A230" t="str">
            <v>Crane</v>
          </cell>
          <cell r="B230" t="str">
            <v>SPARE PART</v>
          </cell>
          <cell r="C230">
            <v>70000</v>
          </cell>
          <cell r="D230">
            <v>70000</v>
          </cell>
          <cell r="E230">
            <v>70000</v>
          </cell>
          <cell r="F230">
            <v>70000</v>
          </cell>
          <cell r="G230">
            <v>70000</v>
          </cell>
          <cell r="H230">
            <v>70000</v>
          </cell>
          <cell r="I230">
            <v>70000</v>
          </cell>
          <cell r="J230">
            <v>70000</v>
          </cell>
          <cell r="K230">
            <v>70000</v>
          </cell>
          <cell r="L230">
            <v>70000</v>
          </cell>
          <cell r="M230">
            <v>70000</v>
          </cell>
          <cell r="N230">
            <v>70000</v>
          </cell>
          <cell r="O230">
            <v>840000</v>
          </cell>
          <cell r="P230">
            <v>882000</v>
          </cell>
          <cell r="Q230">
            <v>926100</v>
          </cell>
          <cell r="R230">
            <v>972405</v>
          </cell>
          <cell r="S230">
            <v>1021025.25</v>
          </cell>
        </row>
        <row r="231">
          <cell r="A231" t="str">
            <v>Crane</v>
          </cell>
          <cell r="B231" t="str">
            <v>TOTAL</v>
          </cell>
          <cell r="C231">
            <v>158345.60000000001</v>
          </cell>
          <cell r="D231">
            <v>160095.6</v>
          </cell>
          <cell r="E231">
            <v>158345.60000000001</v>
          </cell>
          <cell r="F231">
            <v>158345.60000000001</v>
          </cell>
          <cell r="G231">
            <v>158345.60000000001</v>
          </cell>
          <cell r="H231">
            <v>158745.60000000001</v>
          </cell>
          <cell r="I231">
            <v>160775.6</v>
          </cell>
          <cell r="J231">
            <v>158045.6</v>
          </cell>
          <cell r="K231">
            <v>158045.6</v>
          </cell>
          <cell r="L231">
            <v>159795.6</v>
          </cell>
          <cell r="M231">
            <v>158045.6</v>
          </cell>
          <cell r="N231">
            <v>157595.6</v>
          </cell>
          <cell r="O231">
            <v>1904527.2000000004</v>
          </cell>
          <cell r="P231">
            <v>2018163.132</v>
          </cell>
          <cell r="Q231">
            <v>2138585.4349200004</v>
          </cell>
          <cell r="R231">
            <v>2266199.7017652001</v>
          </cell>
          <cell r="S231">
            <v>2401435.7816586131</v>
          </cell>
        </row>
        <row r="234">
          <cell r="A234" t="str">
            <v>Instrument</v>
          </cell>
          <cell r="B234" t="str">
            <v>DESCRIPTION</v>
          </cell>
          <cell r="I234" t="str">
            <v>Month</v>
          </cell>
          <cell r="O234" t="str">
            <v>Total</v>
          </cell>
          <cell r="P234" t="str">
            <v>Total</v>
          </cell>
          <cell r="Q234" t="str">
            <v>Total</v>
          </cell>
        </row>
        <row r="235">
          <cell r="C235">
            <v>37347</v>
          </cell>
          <cell r="D235">
            <v>37377</v>
          </cell>
          <cell r="E235">
            <v>37408</v>
          </cell>
          <cell r="F235">
            <v>37438</v>
          </cell>
          <cell r="G235">
            <v>37469</v>
          </cell>
          <cell r="H235">
            <v>37500</v>
          </cell>
          <cell r="I235">
            <v>37530</v>
          </cell>
          <cell r="J235">
            <v>37561</v>
          </cell>
          <cell r="K235">
            <v>37591</v>
          </cell>
          <cell r="L235">
            <v>37622</v>
          </cell>
          <cell r="M235">
            <v>37653</v>
          </cell>
          <cell r="N235">
            <v>37681</v>
          </cell>
          <cell r="O235" t="str">
            <v>Y/E 2003</v>
          </cell>
          <cell r="P235" t="str">
            <v>2003/2004</v>
          </cell>
          <cell r="Q235" t="str">
            <v>2004/2005</v>
          </cell>
          <cell r="R235" t="str">
            <v>2005/2006</v>
          </cell>
          <cell r="S235" t="str">
            <v>2006/2007</v>
          </cell>
        </row>
        <row r="236">
          <cell r="P236">
            <v>0.06</v>
          </cell>
        </row>
        <row r="237">
          <cell r="A237" t="str">
            <v>Instrument</v>
          </cell>
          <cell r="B237" t="str">
            <v>SALARIES &amp; WAGES</v>
          </cell>
          <cell r="C237">
            <v>58000</v>
          </cell>
          <cell r="D237">
            <v>58000</v>
          </cell>
          <cell r="E237">
            <v>58000</v>
          </cell>
          <cell r="F237">
            <v>58000</v>
          </cell>
          <cell r="G237">
            <v>58000</v>
          </cell>
          <cell r="H237">
            <v>58000</v>
          </cell>
          <cell r="I237">
            <v>58000</v>
          </cell>
          <cell r="J237">
            <v>58000</v>
          </cell>
          <cell r="K237">
            <v>58000</v>
          </cell>
          <cell r="L237">
            <v>58000</v>
          </cell>
          <cell r="M237">
            <v>58000</v>
          </cell>
          <cell r="N237">
            <v>58000</v>
          </cell>
          <cell r="O237">
            <v>696000</v>
          </cell>
          <cell r="P237">
            <v>737760</v>
          </cell>
          <cell r="Q237">
            <v>782025.60000000009</v>
          </cell>
          <cell r="R237">
            <v>828947.13600000017</v>
          </cell>
          <cell r="S237">
            <v>878683.96416000021</v>
          </cell>
        </row>
        <row r="238">
          <cell r="A238" t="str">
            <v>Instrument</v>
          </cell>
          <cell r="B238" t="str">
            <v>ALLOWANCES</v>
          </cell>
          <cell r="C238">
            <v>10000</v>
          </cell>
          <cell r="D238">
            <v>10000</v>
          </cell>
          <cell r="E238">
            <v>10000</v>
          </cell>
          <cell r="F238">
            <v>10000</v>
          </cell>
          <cell r="G238">
            <v>10000</v>
          </cell>
          <cell r="H238">
            <v>10000</v>
          </cell>
          <cell r="I238">
            <v>10000</v>
          </cell>
          <cell r="J238">
            <v>10000</v>
          </cell>
          <cell r="K238">
            <v>10000</v>
          </cell>
          <cell r="L238">
            <v>10000</v>
          </cell>
          <cell r="M238">
            <v>10000</v>
          </cell>
          <cell r="N238">
            <v>10000</v>
          </cell>
          <cell r="O238">
            <v>120000</v>
          </cell>
          <cell r="P238">
            <v>127200</v>
          </cell>
          <cell r="Q238">
            <v>134832</v>
          </cell>
          <cell r="R238">
            <v>142921.92000000001</v>
          </cell>
          <cell r="S238">
            <v>151497.23520000002</v>
          </cell>
        </row>
        <row r="239">
          <cell r="A239" t="str">
            <v>Instrument</v>
          </cell>
          <cell r="B239" t="str">
            <v>OVERTIME</v>
          </cell>
          <cell r="C239">
            <v>2000</v>
          </cell>
          <cell r="D239">
            <v>2000</v>
          </cell>
          <cell r="E239">
            <v>2000</v>
          </cell>
          <cell r="F239">
            <v>2000</v>
          </cell>
          <cell r="G239">
            <v>2000</v>
          </cell>
          <cell r="H239">
            <v>2000</v>
          </cell>
          <cell r="I239">
            <v>2000</v>
          </cell>
          <cell r="J239">
            <v>2000</v>
          </cell>
          <cell r="K239">
            <v>2000</v>
          </cell>
          <cell r="L239">
            <v>2000</v>
          </cell>
          <cell r="M239">
            <v>2000</v>
          </cell>
          <cell r="N239">
            <v>2000</v>
          </cell>
          <cell r="O239">
            <v>24000</v>
          </cell>
          <cell r="P239">
            <v>25440</v>
          </cell>
          <cell r="Q239">
            <v>26966.400000000001</v>
          </cell>
          <cell r="R239">
            <v>28584.384000000002</v>
          </cell>
          <cell r="S239">
            <v>30299.447040000003</v>
          </cell>
        </row>
        <row r="240">
          <cell r="A240" t="str">
            <v>Instrument</v>
          </cell>
          <cell r="B240" t="str">
            <v>CASUAL LABOUR</v>
          </cell>
        </row>
        <row r="241">
          <cell r="A241" t="str">
            <v>Instrument</v>
          </cell>
          <cell r="B241" t="str">
            <v>BONUS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</row>
        <row r="242">
          <cell r="A242" t="str">
            <v>Instrument</v>
          </cell>
          <cell r="B242" t="str">
            <v>EPF</v>
          </cell>
          <cell r="C242">
            <v>8000</v>
          </cell>
          <cell r="D242">
            <v>8000</v>
          </cell>
          <cell r="E242">
            <v>8000</v>
          </cell>
          <cell r="F242">
            <v>8000</v>
          </cell>
          <cell r="G242">
            <v>8000</v>
          </cell>
          <cell r="H242">
            <v>8000</v>
          </cell>
          <cell r="I242">
            <v>8000</v>
          </cell>
          <cell r="J242">
            <v>8000</v>
          </cell>
          <cell r="K242">
            <v>8000</v>
          </cell>
          <cell r="L242">
            <v>8000</v>
          </cell>
          <cell r="M242">
            <v>8000</v>
          </cell>
          <cell r="N242">
            <v>8000</v>
          </cell>
          <cell r="O242">
            <v>96000</v>
          </cell>
          <cell r="P242">
            <v>101760</v>
          </cell>
          <cell r="Q242">
            <v>107865.60000000001</v>
          </cell>
          <cell r="R242">
            <v>114337.53600000001</v>
          </cell>
          <cell r="S242">
            <v>121197.78816000001</v>
          </cell>
        </row>
        <row r="243">
          <cell r="A243" t="str">
            <v>Instrument</v>
          </cell>
          <cell r="B243" t="str">
            <v>SOCSO</v>
          </cell>
          <cell r="C243">
            <v>1000</v>
          </cell>
          <cell r="D243">
            <v>1000</v>
          </cell>
          <cell r="E243">
            <v>1000</v>
          </cell>
          <cell r="F243">
            <v>1000</v>
          </cell>
          <cell r="G243">
            <v>1000</v>
          </cell>
          <cell r="H243">
            <v>1000</v>
          </cell>
          <cell r="I243">
            <v>1000</v>
          </cell>
          <cell r="J243">
            <v>1000</v>
          </cell>
          <cell r="K243">
            <v>1000</v>
          </cell>
          <cell r="L243">
            <v>1000</v>
          </cell>
          <cell r="M243">
            <v>1000</v>
          </cell>
          <cell r="N243">
            <v>1000</v>
          </cell>
          <cell r="O243">
            <v>12000</v>
          </cell>
          <cell r="P243">
            <v>12720</v>
          </cell>
          <cell r="Q243">
            <v>13483.2</v>
          </cell>
          <cell r="R243">
            <v>14292.192000000001</v>
          </cell>
          <cell r="S243">
            <v>15149.723520000001</v>
          </cell>
        </row>
        <row r="244">
          <cell r="A244" t="str">
            <v>Instrument</v>
          </cell>
          <cell r="B244" t="str">
            <v>EXTERNAL MEDICAL EXPENSES</v>
          </cell>
          <cell r="C244">
            <v>750</v>
          </cell>
          <cell r="D244">
            <v>750</v>
          </cell>
          <cell r="E244">
            <v>750</v>
          </cell>
          <cell r="F244">
            <v>750</v>
          </cell>
          <cell r="G244">
            <v>750</v>
          </cell>
          <cell r="H244">
            <v>750</v>
          </cell>
          <cell r="I244">
            <v>750</v>
          </cell>
          <cell r="J244">
            <v>750</v>
          </cell>
          <cell r="K244">
            <v>750</v>
          </cell>
          <cell r="L244">
            <v>750</v>
          </cell>
          <cell r="M244">
            <v>750</v>
          </cell>
          <cell r="N244">
            <v>750</v>
          </cell>
          <cell r="O244">
            <v>9000</v>
          </cell>
          <cell r="P244">
            <v>9540</v>
          </cell>
          <cell r="Q244">
            <v>10112.4</v>
          </cell>
          <cell r="R244">
            <v>10719.144</v>
          </cell>
          <cell r="S244">
            <v>11362.292640000001</v>
          </cell>
        </row>
        <row r="245">
          <cell r="A245" t="str">
            <v>Instrument</v>
          </cell>
          <cell r="B245" t="str">
            <v>GENERAL WELFARE</v>
          </cell>
          <cell r="C245">
            <v>150</v>
          </cell>
          <cell r="D245">
            <v>150</v>
          </cell>
          <cell r="E245">
            <v>150</v>
          </cell>
          <cell r="F245">
            <v>150</v>
          </cell>
          <cell r="G245">
            <v>150</v>
          </cell>
          <cell r="H245">
            <v>150</v>
          </cell>
          <cell r="I245">
            <v>150</v>
          </cell>
          <cell r="J245">
            <v>150</v>
          </cell>
          <cell r="K245">
            <v>150</v>
          </cell>
          <cell r="L245">
            <v>150</v>
          </cell>
          <cell r="M245">
            <v>150</v>
          </cell>
          <cell r="N245">
            <v>150</v>
          </cell>
          <cell r="O245">
            <v>1800</v>
          </cell>
          <cell r="P245">
            <v>1908</v>
          </cell>
          <cell r="Q245">
            <v>2022.48</v>
          </cell>
          <cell r="R245">
            <v>2143.8288000000002</v>
          </cell>
          <cell r="S245">
            <v>2272.4585280000006</v>
          </cell>
        </row>
        <row r="246">
          <cell r="A246" t="str">
            <v>Instrument</v>
          </cell>
          <cell r="B246" t="str">
            <v>SPORTS CLUB SUBSIDY</v>
          </cell>
        </row>
        <row r="247">
          <cell r="A247" t="str">
            <v>Instrument</v>
          </cell>
          <cell r="B247" t="str">
            <v>CANTEEN SUBSIDY</v>
          </cell>
          <cell r="C247">
            <v>200</v>
          </cell>
          <cell r="D247">
            <v>200</v>
          </cell>
          <cell r="E247">
            <v>200</v>
          </cell>
          <cell r="F247">
            <v>200</v>
          </cell>
          <cell r="G247">
            <v>200</v>
          </cell>
          <cell r="H247">
            <v>200</v>
          </cell>
          <cell r="I247">
            <v>200</v>
          </cell>
          <cell r="J247">
            <v>200</v>
          </cell>
          <cell r="K247">
            <v>200</v>
          </cell>
          <cell r="L247">
            <v>200</v>
          </cell>
          <cell r="M247">
            <v>200</v>
          </cell>
          <cell r="N247">
            <v>200</v>
          </cell>
          <cell r="O247">
            <v>2400</v>
          </cell>
          <cell r="P247">
            <v>2544</v>
          </cell>
          <cell r="Q247">
            <v>2696.6400000000003</v>
          </cell>
          <cell r="R247">
            <v>2858.4384000000005</v>
          </cell>
          <cell r="S247">
            <v>3029.9447040000005</v>
          </cell>
        </row>
        <row r="248">
          <cell r="A248" t="str">
            <v>Instrument</v>
          </cell>
          <cell r="B248" t="str">
            <v>TRANSPORT SUBSIDY</v>
          </cell>
        </row>
        <row r="249">
          <cell r="A249" t="str">
            <v>Instrument</v>
          </cell>
          <cell r="B249" t="str">
            <v>UNIFORM</v>
          </cell>
          <cell r="C249">
            <v>200</v>
          </cell>
          <cell r="D249">
            <v>200</v>
          </cell>
          <cell r="E249">
            <v>200</v>
          </cell>
          <cell r="F249">
            <v>200</v>
          </cell>
          <cell r="G249">
            <v>200</v>
          </cell>
          <cell r="H249">
            <v>200</v>
          </cell>
          <cell r="I249">
            <v>200</v>
          </cell>
          <cell r="J249">
            <v>200</v>
          </cell>
          <cell r="K249">
            <v>200</v>
          </cell>
          <cell r="L249">
            <v>200</v>
          </cell>
          <cell r="M249">
            <v>200</v>
          </cell>
          <cell r="N249">
            <v>200</v>
          </cell>
          <cell r="O249">
            <v>2400</v>
          </cell>
          <cell r="P249">
            <v>2544</v>
          </cell>
          <cell r="Q249">
            <v>2696.6400000000003</v>
          </cell>
          <cell r="R249">
            <v>2858.4384000000005</v>
          </cell>
          <cell r="S249">
            <v>3029.9447040000005</v>
          </cell>
        </row>
        <row r="250">
          <cell r="A250" t="str">
            <v>Instrument</v>
          </cell>
          <cell r="B250" t="str">
            <v>Staff costs</v>
          </cell>
          <cell r="C250">
            <v>80300</v>
          </cell>
          <cell r="D250">
            <v>80300</v>
          </cell>
          <cell r="E250">
            <v>80300</v>
          </cell>
          <cell r="F250">
            <v>80300</v>
          </cell>
          <cell r="G250">
            <v>80300</v>
          </cell>
          <cell r="H250">
            <v>80300</v>
          </cell>
          <cell r="I250">
            <v>80300</v>
          </cell>
          <cell r="J250">
            <v>80300</v>
          </cell>
          <cell r="K250">
            <v>80300</v>
          </cell>
          <cell r="L250">
            <v>80300</v>
          </cell>
          <cell r="M250">
            <v>80300</v>
          </cell>
          <cell r="N250">
            <v>80300</v>
          </cell>
          <cell r="O250">
            <v>963600</v>
          </cell>
          <cell r="P250">
            <v>1021416</v>
          </cell>
          <cell r="Q250">
            <v>1082700.9599999997</v>
          </cell>
          <cell r="R250">
            <v>1147663.0176000006</v>
          </cell>
          <cell r="S250">
            <v>1216522.7986560001</v>
          </cell>
        </row>
        <row r="251">
          <cell r="A251" t="str">
            <v>Instrument</v>
          </cell>
          <cell r="B251" t="str">
            <v>Charged out</v>
          </cell>
          <cell r="C251">
            <v>97500</v>
          </cell>
          <cell r="D251">
            <v>97500</v>
          </cell>
          <cell r="E251">
            <v>105000</v>
          </cell>
          <cell r="F251">
            <v>124500</v>
          </cell>
          <cell r="G251">
            <v>109500</v>
          </cell>
          <cell r="H251">
            <v>117000</v>
          </cell>
          <cell r="I251">
            <v>97500</v>
          </cell>
          <cell r="J251">
            <v>112500</v>
          </cell>
          <cell r="K251">
            <v>105000</v>
          </cell>
          <cell r="L251">
            <v>97500</v>
          </cell>
          <cell r="M251">
            <v>97500</v>
          </cell>
          <cell r="N251">
            <v>129000</v>
          </cell>
          <cell r="O251">
            <v>1290000</v>
          </cell>
          <cell r="P251">
            <v>1806000</v>
          </cell>
          <cell r="Q251">
            <v>2528400</v>
          </cell>
          <cell r="R251">
            <v>3160500</v>
          </cell>
          <cell r="S251">
            <v>3950625</v>
          </cell>
        </row>
        <row r="252">
          <cell r="A252" t="str">
            <v>Instrument</v>
          </cell>
          <cell r="B252" t="str">
            <v>(Under-charged)/Over-charged</v>
          </cell>
          <cell r="C252">
            <v>17200</v>
          </cell>
          <cell r="D252">
            <v>17200</v>
          </cell>
          <cell r="E252">
            <v>24700</v>
          </cell>
          <cell r="F252">
            <v>44200</v>
          </cell>
          <cell r="G252">
            <v>29200</v>
          </cell>
          <cell r="H252">
            <v>36700</v>
          </cell>
          <cell r="I252">
            <v>17200</v>
          </cell>
          <cell r="J252">
            <v>32200</v>
          </cell>
          <cell r="K252">
            <v>24700</v>
          </cell>
          <cell r="L252">
            <v>17200</v>
          </cell>
          <cell r="M252">
            <v>17200</v>
          </cell>
          <cell r="N252">
            <v>48700</v>
          </cell>
          <cell r="O252">
            <v>326400</v>
          </cell>
          <cell r="P252">
            <v>784584</v>
          </cell>
          <cell r="Q252">
            <v>1445699.0400000003</v>
          </cell>
          <cell r="R252">
            <v>2012836.9823999994</v>
          </cell>
          <cell r="S252">
            <v>2734102.2013440002</v>
          </cell>
        </row>
        <row r="253">
          <cell r="A253" t="str">
            <v>Instrument</v>
          </cell>
        </row>
        <row r="254">
          <cell r="A254" t="str">
            <v>Instrument</v>
          </cell>
          <cell r="P254">
            <v>0.05</v>
          </cell>
        </row>
        <row r="255">
          <cell r="A255" t="str">
            <v>Instrument</v>
          </cell>
          <cell r="B255" t="str">
            <v>TRAINING-IN-HOUSE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</row>
        <row r="256">
          <cell r="A256" t="str">
            <v>Instrument</v>
          </cell>
          <cell r="B256" t="str">
            <v>TRAINING-LOCAL</v>
          </cell>
          <cell r="C256">
            <v>500</v>
          </cell>
          <cell r="D256">
            <v>500</v>
          </cell>
          <cell r="E256">
            <v>500</v>
          </cell>
          <cell r="F256">
            <v>500</v>
          </cell>
          <cell r="G256">
            <v>500</v>
          </cell>
          <cell r="H256">
            <v>500</v>
          </cell>
          <cell r="I256">
            <v>200</v>
          </cell>
          <cell r="J256">
            <v>200</v>
          </cell>
          <cell r="K256">
            <v>200</v>
          </cell>
          <cell r="L256">
            <v>200</v>
          </cell>
          <cell r="M256">
            <v>200</v>
          </cell>
          <cell r="N256">
            <v>200</v>
          </cell>
          <cell r="O256">
            <v>4200</v>
          </cell>
          <cell r="P256">
            <v>4410</v>
          </cell>
          <cell r="Q256">
            <v>4630.5</v>
          </cell>
          <cell r="R256">
            <v>4862.0250000000005</v>
          </cell>
          <cell r="S256">
            <v>5105.1262500000012</v>
          </cell>
        </row>
        <row r="257">
          <cell r="A257" t="str">
            <v>Instrument</v>
          </cell>
          <cell r="B257" t="str">
            <v>TRAINING OVERSEAS</v>
          </cell>
          <cell r="H257">
            <v>50000</v>
          </cell>
          <cell r="O257">
            <v>50000</v>
          </cell>
          <cell r="P257">
            <v>52500</v>
          </cell>
          <cell r="Q257">
            <v>55125</v>
          </cell>
          <cell r="R257">
            <v>57881.25</v>
          </cell>
          <cell r="S257">
            <v>60775.3125</v>
          </cell>
        </row>
        <row r="258">
          <cell r="A258" t="str">
            <v>Instrument</v>
          </cell>
          <cell r="B258" t="str">
            <v>Training</v>
          </cell>
          <cell r="C258">
            <v>500</v>
          </cell>
          <cell r="D258">
            <v>500</v>
          </cell>
          <cell r="E258">
            <v>500</v>
          </cell>
          <cell r="F258">
            <v>500</v>
          </cell>
          <cell r="G258">
            <v>500</v>
          </cell>
          <cell r="H258">
            <v>50500</v>
          </cell>
          <cell r="I258">
            <v>200</v>
          </cell>
          <cell r="J258">
            <v>200</v>
          </cell>
          <cell r="K258">
            <v>200</v>
          </cell>
          <cell r="L258">
            <v>200</v>
          </cell>
          <cell r="M258">
            <v>200</v>
          </cell>
          <cell r="N258">
            <v>200</v>
          </cell>
          <cell r="O258">
            <v>54200</v>
          </cell>
          <cell r="P258">
            <v>56910</v>
          </cell>
          <cell r="Q258">
            <v>59755.5</v>
          </cell>
          <cell r="R258">
            <v>62743.275000000001</v>
          </cell>
          <cell r="S258">
            <v>65880.438750000001</v>
          </cell>
        </row>
        <row r="259">
          <cell r="A259" t="str">
            <v>Instrument</v>
          </cell>
          <cell r="B259" t="str">
            <v>TRAVELLING - LOCAL</v>
          </cell>
          <cell r="C259">
            <v>500</v>
          </cell>
          <cell r="D259">
            <v>500</v>
          </cell>
          <cell r="E259">
            <v>500</v>
          </cell>
          <cell r="F259">
            <v>500</v>
          </cell>
          <cell r="G259">
            <v>500</v>
          </cell>
          <cell r="H259">
            <v>500</v>
          </cell>
          <cell r="I259">
            <v>500</v>
          </cell>
          <cell r="J259">
            <v>500</v>
          </cell>
          <cell r="K259">
            <v>500</v>
          </cell>
          <cell r="L259">
            <v>500</v>
          </cell>
          <cell r="M259">
            <v>500</v>
          </cell>
          <cell r="N259">
            <v>500</v>
          </cell>
          <cell r="O259">
            <v>6000</v>
          </cell>
          <cell r="P259">
            <v>6300</v>
          </cell>
          <cell r="Q259">
            <v>6615</v>
          </cell>
          <cell r="R259">
            <v>6945.75</v>
          </cell>
          <cell r="S259">
            <v>7293.0375000000004</v>
          </cell>
        </row>
        <row r="260">
          <cell r="A260" t="str">
            <v>Instrument</v>
          </cell>
          <cell r="B260" t="str">
            <v>TRAVELLING - OVERSEAS</v>
          </cell>
        </row>
        <row r="261">
          <cell r="A261" t="str">
            <v>Instrument</v>
          </cell>
          <cell r="B261" t="str">
            <v>TRAVELLING - VISITORS</v>
          </cell>
        </row>
        <row r="262">
          <cell r="A262" t="str">
            <v>Instrument</v>
          </cell>
          <cell r="B262" t="str">
            <v>Travelling</v>
          </cell>
          <cell r="C262">
            <v>500</v>
          </cell>
          <cell r="D262">
            <v>500</v>
          </cell>
          <cell r="E262">
            <v>500</v>
          </cell>
          <cell r="F262">
            <v>500</v>
          </cell>
          <cell r="G262">
            <v>500</v>
          </cell>
          <cell r="H262">
            <v>500</v>
          </cell>
          <cell r="I262">
            <v>500</v>
          </cell>
          <cell r="J262">
            <v>500</v>
          </cell>
          <cell r="K262">
            <v>500</v>
          </cell>
          <cell r="L262">
            <v>500</v>
          </cell>
          <cell r="M262">
            <v>500</v>
          </cell>
          <cell r="N262">
            <v>500</v>
          </cell>
          <cell r="O262">
            <v>6000</v>
          </cell>
          <cell r="P262">
            <v>6300</v>
          </cell>
          <cell r="Q262">
            <v>6615</v>
          </cell>
          <cell r="R262">
            <v>6945.75</v>
          </cell>
          <cell r="S262">
            <v>7293.0375000000004</v>
          </cell>
        </row>
        <row r="263">
          <cell r="A263" t="str">
            <v>Instrument</v>
          </cell>
          <cell r="B263" t="str">
            <v>ENTERTAINMENT - STAFF</v>
          </cell>
          <cell r="C263">
            <v>100</v>
          </cell>
          <cell r="D263">
            <v>100</v>
          </cell>
          <cell r="E263">
            <v>100</v>
          </cell>
          <cell r="F263">
            <v>100</v>
          </cell>
          <cell r="G263">
            <v>100</v>
          </cell>
          <cell r="H263">
            <v>100</v>
          </cell>
          <cell r="I263">
            <v>100</v>
          </cell>
          <cell r="J263">
            <v>100</v>
          </cell>
          <cell r="K263">
            <v>100</v>
          </cell>
          <cell r="L263">
            <v>100</v>
          </cell>
          <cell r="M263">
            <v>100</v>
          </cell>
          <cell r="N263">
            <v>100</v>
          </cell>
          <cell r="O263">
            <v>1200</v>
          </cell>
          <cell r="P263">
            <v>1260</v>
          </cell>
          <cell r="Q263">
            <v>1323</v>
          </cell>
          <cell r="R263">
            <v>1389.15</v>
          </cell>
          <cell r="S263">
            <v>1458.6075000000001</v>
          </cell>
        </row>
        <row r="264">
          <cell r="A264" t="str">
            <v>Instrument</v>
          </cell>
          <cell r="B264" t="str">
            <v>ENTERTAINMENT - SUPPLIER</v>
          </cell>
        </row>
        <row r="265">
          <cell r="A265" t="str">
            <v>Instrument</v>
          </cell>
          <cell r="B265" t="str">
            <v>ENTERTAINMENT - CUSTOMER</v>
          </cell>
          <cell r="C265">
            <v>300</v>
          </cell>
          <cell r="D265">
            <v>300</v>
          </cell>
          <cell r="E265">
            <v>300</v>
          </cell>
          <cell r="F265">
            <v>300</v>
          </cell>
          <cell r="G265">
            <v>300</v>
          </cell>
          <cell r="H265">
            <v>300</v>
          </cell>
          <cell r="I265">
            <v>300</v>
          </cell>
          <cell r="J265">
            <v>300</v>
          </cell>
          <cell r="K265">
            <v>300</v>
          </cell>
          <cell r="L265">
            <v>300</v>
          </cell>
          <cell r="M265">
            <v>300</v>
          </cell>
          <cell r="N265">
            <v>300</v>
          </cell>
          <cell r="O265">
            <v>3600</v>
          </cell>
          <cell r="P265">
            <v>3780</v>
          </cell>
          <cell r="Q265">
            <v>3969</v>
          </cell>
          <cell r="R265">
            <v>4167.45</v>
          </cell>
          <cell r="S265">
            <v>4375.8225000000002</v>
          </cell>
        </row>
        <row r="266">
          <cell r="A266" t="str">
            <v>Instrument</v>
          </cell>
          <cell r="B266" t="str">
            <v>ENTERTAINMENT - PR</v>
          </cell>
        </row>
        <row r="267">
          <cell r="A267" t="str">
            <v>Instrument</v>
          </cell>
          <cell r="B267" t="str">
            <v>ENTERTAINMENT - GENERAL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</row>
        <row r="268">
          <cell r="A268" t="str">
            <v>Instrument</v>
          </cell>
          <cell r="B268" t="str">
            <v>Entertainment</v>
          </cell>
          <cell r="C268">
            <v>400</v>
          </cell>
          <cell r="D268">
            <v>400</v>
          </cell>
          <cell r="E268">
            <v>400</v>
          </cell>
          <cell r="F268">
            <v>400</v>
          </cell>
          <cell r="G268">
            <v>400</v>
          </cell>
          <cell r="H268">
            <v>400</v>
          </cell>
          <cell r="I268">
            <v>400</v>
          </cell>
          <cell r="J268">
            <v>400</v>
          </cell>
          <cell r="K268">
            <v>400</v>
          </cell>
          <cell r="L268">
            <v>400</v>
          </cell>
          <cell r="M268">
            <v>400</v>
          </cell>
          <cell r="N268">
            <v>400</v>
          </cell>
          <cell r="O268">
            <v>4800</v>
          </cell>
          <cell r="P268">
            <v>5040</v>
          </cell>
          <cell r="Q268">
            <v>5292</v>
          </cell>
          <cell r="R268">
            <v>5556.6</v>
          </cell>
          <cell r="S268">
            <v>5834.43</v>
          </cell>
        </row>
        <row r="269">
          <cell r="A269" t="str">
            <v>Instrument</v>
          </cell>
          <cell r="B269" t="str">
            <v>TELEPHONE</v>
          </cell>
          <cell r="C269">
            <v>100</v>
          </cell>
          <cell r="D269">
            <v>100</v>
          </cell>
          <cell r="E269">
            <v>100</v>
          </cell>
          <cell r="F269">
            <v>100</v>
          </cell>
          <cell r="G269">
            <v>100</v>
          </cell>
          <cell r="H269">
            <v>100</v>
          </cell>
          <cell r="I269">
            <v>100</v>
          </cell>
          <cell r="J269">
            <v>100</v>
          </cell>
          <cell r="K269">
            <v>100</v>
          </cell>
          <cell r="L269">
            <v>100</v>
          </cell>
          <cell r="M269">
            <v>100</v>
          </cell>
          <cell r="N269">
            <v>100</v>
          </cell>
          <cell r="O269">
            <v>1200</v>
          </cell>
          <cell r="P269">
            <v>1260</v>
          </cell>
          <cell r="Q269">
            <v>1323</v>
          </cell>
          <cell r="R269">
            <v>1389.15</v>
          </cell>
          <cell r="S269">
            <v>1458.6075000000001</v>
          </cell>
        </row>
        <row r="270">
          <cell r="A270" t="str">
            <v>Instrument</v>
          </cell>
          <cell r="B270" t="str">
            <v>MOBILE PHONE</v>
          </cell>
          <cell r="C270">
            <v>500</v>
          </cell>
          <cell r="D270">
            <v>500</v>
          </cell>
          <cell r="E270">
            <v>500</v>
          </cell>
          <cell r="F270">
            <v>500</v>
          </cell>
          <cell r="G270">
            <v>500</v>
          </cell>
          <cell r="H270">
            <v>500</v>
          </cell>
          <cell r="I270">
            <v>500</v>
          </cell>
          <cell r="J270">
            <v>500</v>
          </cell>
          <cell r="K270">
            <v>500</v>
          </cell>
          <cell r="L270">
            <v>500</v>
          </cell>
          <cell r="M270">
            <v>500</v>
          </cell>
          <cell r="N270">
            <v>500</v>
          </cell>
          <cell r="O270">
            <v>6000</v>
          </cell>
          <cell r="P270">
            <v>6300</v>
          </cell>
          <cell r="Q270">
            <v>6615</v>
          </cell>
          <cell r="R270">
            <v>6945.75</v>
          </cell>
          <cell r="S270">
            <v>7293.0375000000004</v>
          </cell>
        </row>
        <row r="271">
          <cell r="A271" t="str">
            <v>Instrument</v>
          </cell>
          <cell r="B271" t="str">
            <v>TELEX</v>
          </cell>
        </row>
        <row r="272">
          <cell r="A272" t="str">
            <v>Instrument</v>
          </cell>
          <cell r="B272" t="str">
            <v>FACSMILE</v>
          </cell>
          <cell r="C272">
            <v>75</v>
          </cell>
          <cell r="D272">
            <v>75</v>
          </cell>
          <cell r="E272">
            <v>75</v>
          </cell>
          <cell r="F272">
            <v>75</v>
          </cell>
          <cell r="G272">
            <v>75</v>
          </cell>
          <cell r="H272">
            <v>75</v>
          </cell>
          <cell r="I272">
            <v>75</v>
          </cell>
          <cell r="J272">
            <v>75</v>
          </cell>
          <cell r="K272">
            <v>75</v>
          </cell>
          <cell r="L272">
            <v>75</v>
          </cell>
          <cell r="M272">
            <v>75</v>
          </cell>
          <cell r="N272">
            <v>75</v>
          </cell>
          <cell r="O272">
            <v>900</v>
          </cell>
          <cell r="P272">
            <v>945</v>
          </cell>
          <cell r="Q272">
            <v>992.25</v>
          </cell>
          <cell r="R272">
            <v>1041.8625</v>
          </cell>
          <cell r="S272">
            <v>1093.9556250000001</v>
          </cell>
        </row>
        <row r="273">
          <cell r="A273" t="str">
            <v>Instrument</v>
          </cell>
          <cell r="B273" t="str">
            <v>POSTAGE</v>
          </cell>
          <cell r="C273">
            <v>20</v>
          </cell>
          <cell r="D273">
            <v>20</v>
          </cell>
          <cell r="E273">
            <v>20</v>
          </cell>
          <cell r="F273">
            <v>20</v>
          </cell>
          <cell r="G273">
            <v>20</v>
          </cell>
          <cell r="H273">
            <v>20</v>
          </cell>
          <cell r="I273">
            <v>20</v>
          </cell>
          <cell r="J273">
            <v>20</v>
          </cell>
          <cell r="K273">
            <v>20</v>
          </cell>
          <cell r="L273">
            <v>20</v>
          </cell>
          <cell r="M273">
            <v>20</v>
          </cell>
          <cell r="N273">
            <v>20</v>
          </cell>
          <cell r="O273">
            <v>240</v>
          </cell>
          <cell r="P273">
            <v>252</v>
          </cell>
          <cell r="Q273">
            <v>264.60000000000002</v>
          </cell>
          <cell r="R273">
            <v>277.83000000000004</v>
          </cell>
          <cell r="S273">
            <v>291.72150000000005</v>
          </cell>
        </row>
        <row r="274">
          <cell r="A274" t="str">
            <v>Instrument</v>
          </cell>
          <cell r="B274" t="str">
            <v>COURIER</v>
          </cell>
          <cell r="C274">
            <v>100</v>
          </cell>
          <cell r="D274">
            <v>100</v>
          </cell>
          <cell r="E274">
            <v>100</v>
          </cell>
          <cell r="F274">
            <v>100</v>
          </cell>
          <cell r="G274">
            <v>100</v>
          </cell>
          <cell r="H274">
            <v>100</v>
          </cell>
          <cell r="I274">
            <v>100</v>
          </cell>
          <cell r="J274">
            <v>100</v>
          </cell>
          <cell r="K274">
            <v>100</v>
          </cell>
          <cell r="L274">
            <v>100</v>
          </cell>
          <cell r="M274">
            <v>100</v>
          </cell>
          <cell r="N274">
            <v>100</v>
          </cell>
          <cell r="O274">
            <v>1200</v>
          </cell>
          <cell r="P274">
            <v>1260</v>
          </cell>
          <cell r="Q274">
            <v>1323</v>
          </cell>
          <cell r="R274">
            <v>1389.15</v>
          </cell>
          <cell r="S274">
            <v>1458.6075000000001</v>
          </cell>
        </row>
        <row r="275">
          <cell r="A275" t="str">
            <v>Instrument</v>
          </cell>
          <cell r="B275" t="str">
            <v>WALKIE TALKIE</v>
          </cell>
        </row>
        <row r="276">
          <cell r="A276" t="str">
            <v>Instrument</v>
          </cell>
          <cell r="B276" t="str">
            <v>Telephone/Courier</v>
          </cell>
          <cell r="C276">
            <v>795</v>
          </cell>
          <cell r="D276">
            <v>795</v>
          </cell>
          <cell r="E276">
            <v>795</v>
          </cell>
          <cell r="F276">
            <v>795</v>
          </cell>
          <cell r="G276">
            <v>795</v>
          </cell>
          <cell r="H276">
            <v>795</v>
          </cell>
          <cell r="I276">
            <v>795</v>
          </cell>
          <cell r="J276">
            <v>795</v>
          </cell>
          <cell r="K276">
            <v>795</v>
          </cell>
          <cell r="L276">
            <v>795</v>
          </cell>
          <cell r="M276">
            <v>795</v>
          </cell>
          <cell r="N276">
            <v>795</v>
          </cell>
          <cell r="O276">
            <v>9540</v>
          </cell>
          <cell r="P276">
            <v>10017</v>
          </cell>
          <cell r="Q276">
            <v>10517.85</v>
          </cell>
          <cell r="R276">
            <v>11043.742499999998</v>
          </cell>
          <cell r="S276">
            <v>11595.929625000001</v>
          </cell>
        </row>
        <row r="277">
          <cell r="A277" t="str">
            <v>Instrument</v>
          </cell>
          <cell r="B277" t="str">
            <v>ELECTRICITY</v>
          </cell>
        </row>
        <row r="278">
          <cell r="A278" t="str">
            <v>Instrument</v>
          </cell>
          <cell r="B278" t="str">
            <v>WATER</v>
          </cell>
        </row>
        <row r="279">
          <cell r="A279" t="str">
            <v>Instrument</v>
          </cell>
          <cell r="B279" t="str">
            <v>DIRECTORS FEES</v>
          </cell>
        </row>
        <row r="280">
          <cell r="A280" t="str">
            <v>Instrument</v>
          </cell>
          <cell r="B280" t="str">
            <v>BOARD EXPENSES</v>
          </cell>
        </row>
        <row r="281">
          <cell r="A281" t="str">
            <v>Instrument</v>
          </cell>
          <cell r="B281" t="str">
            <v>PRINTING &amp; STATIONERY</v>
          </cell>
          <cell r="C281">
            <v>200</v>
          </cell>
          <cell r="D281">
            <v>200</v>
          </cell>
          <cell r="E281">
            <v>200</v>
          </cell>
          <cell r="F281">
            <v>200</v>
          </cell>
          <cell r="G281">
            <v>200</v>
          </cell>
          <cell r="H281">
            <v>200</v>
          </cell>
          <cell r="I281">
            <v>200</v>
          </cell>
          <cell r="J281">
            <v>200</v>
          </cell>
          <cell r="K281">
            <v>200</v>
          </cell>
          <cell r="L281">
            <v>200</v>
          </cell>
          <cell r="M281">
            <v>200</v>
          </cell>
          <cell r="N281">
            <v>200</v>
          </cell>
          <cell r="O281">
            <v>2400</v>
          </cell>
          <cell r="P281">
            <v>2520</v>
          </cell>
          <cell r="Q281">
            <v>2646</v>
          </cell>
          <cell r="R281">
            <v>2778.3</v>
          </cell>
          <cell r="S281">
            <v>2917.2150000000001</v>
          </cell>
        </row>
        <row r="282">
          <cell r="A282" t="str">
            <v>Instrument</v>
          </cell>
          <cell r="B282" t="str">
            <v>IN-HOUSE PUBLICATION</v>
          </cell>
        </row>
        <row r="283">
          <cell r="A283" t="str">
            <v>Instrument</v>
          </cell>
          <cell r="B283" t="str">
            <v>OTHER OFFICE SUPPLIES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</row>
        <row r="284">
          <cell r="A284" t="str">
            <v>Instrument</v>
          </cell>
          <cell r="B284" t="str">
            <v>STATIONERY - COMPUTER</v>
          </cell>
        </row>
        <row r="285">
          <cell r="A285" t="str">
            <v>Instrument</v>
          </cell>
          <cell r="B285" t="str">
            <v>ANNUAL REPORT : INTERACTIVE CO. VIDEO</v>
          </cell>
        </row>
        <row r="286">
          <cell r="A286" t="str">
            <v>Instrument</v>
          </cell>
          <cell r="B286" t="str">
            <v>COMPANY BROCHURES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</row>
        <row r="287">
          <cell r="A287" t="str">
            <v>Instrument</v>
          </cell>
          <cell r="B287" t="str">
            <v>ADVERTISING EXPENSES</v>
          </cell>
          <cell r="E287">
            <v>2000</v>
          </cell>
        </row>
        <row r="288">
          <cell r="A288" t="str">
            <v>Instrument</v>
          </cell>
          <cell r="B288" t="str">
            <v>PROMOTION EXPENSES</v>
          </cell>
        </row>
        <row r="289">
          <cell r="A289" t="str">
            <v>Instrument</v>
          </cell>
          <cell r="B289" t="str">
            <v>EXPORT PROMOTION EXPENSES</v>
          </cell>
        </row>
        <row r="290">
          <cell r="A290" t="str">
            <v>Instrument</v>
          </cell>
          <cell r="B290" t="str">
            <v>Stationery/printing/promotions</v>
          </cell>
          <cell r="C290">
            <v>200</v>
          </cell>
          <cell r="D290">
            <v>200</v>
          </cell>
          <cell r="E290">
            <v>2200</v>
          </cell>
          <cell r="F290">
            <v>200</v>
          </cell>
          <cell r="G290">
            <v>200</v>
          </cell>
          <cell r="H290">
            <v>200</v>
          </cell>
          <cell r="I290">
            <v>200</v>
          </cell>
          <cell r="J290">
            <v>200</v>
          </cell>
          <cell r="K290">
            <v>200</v>
          </cell>
          <cell r="L290">
            <v>200</v>
          </cell>
          <cell r="M290">
            <v>200</v>
          </cell>
          <cell r="N290">
            <v>200</v>
          </cell>
          <cell r="O290">
            <v>2400</v>
          </cell>
          <cell r="P290">
            <v>2520</v>
          </cell>
          <cell r="Q290">
            <v>2646</v>
          </cell>
          <cell r="R290">
            <v>2778.3</v>
          </cell>
          <cell r="S290">
            <v>2917.2150000000001</v>
          </cell>
        </row>
        <row r="291">
          <cell r="A291" t="str">
            <v>Instrument</v>
          </cell>
          <cell r="B291" t="str">
            <v>OFFICE RENTAL</v>
          </cell>
          <cell r="C291">
            <v>150</v>
          </cell>
          <cell r="D291">
            <v>150</v>
          </cell>
          <cell r="E291">
            <v>150</v>
          </cell>
          <cell r="F291">
            <v>150</v>
          </cell>
          <cell r="G291">
            <v>150</v>
          </cell>
          <cell r="H291">
            <v>150</v>
          </cell>
          <cell r="I291">
            <v>150</v>
          </cell>
          <cell r="J291">
            <v>150</v>
          </cell>
          <cell r="K291">
            <v>150</v>
          </cell>
          <cell r="L291">
            <v>150</v>
          </cell>
          <cell r="M291">
            <v>150</v>
          </cell>
          <cell r="N291">
            <v>150</v>
          </cell>
          <cell r="O291">
            <v>1800</v>
          </cell>
          <cell r="P291">
            <v>1890</v>
          </cell>
          <cell r="Q291">
            <v>1984.5</v>
          </cell>
          <cell r="R291">
            <v>2083.7249999999999</v>
          </cell>
          <cell r="S291">
            <v>2187.9112500000001</v>
          </cell>
        </row>
        <row r="292">
          <cell r="A292" t="str">
            <v>Instrument</v>
          </cell>
          <cell r="B292" t="str">
            <v>EQUIPMENT RENTAL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</row>
        <row r="293">
          <cell r="A293" t="str">
            <v>Instrument</v>
          </cell>
          <cell r="B293" t="str">
            <v>COMPUTER RENTAL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</row>
        <row r="294">
          <cell r="A294" t="str">
            <v>Instrument</v>
          </cell>
          <cell r="B294" t="str">
            <v>LEASE RENTAL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</row>
        <row r="295">
          <cell r="A295" t="str">
            <v>Instrument</v>
          </cell>
          <cell r="B295" t="str">
            <v>RENTAL OTHERS</v>
          </cell>
        </row>
        <row r="296">
          <cell r="A296" t="str">
            <v>Instrument</v>
          </cell>
          <cell r="B296" t="str">
            <v>Rental/lease</v>
          </cell>
          <cell r="C296">
            <v>150</v>
          </cell>
          <cell r="D296">
            <v>150</v>
          </cell>
          <cell r="E296">
            <v>150</v>
          </cell>
          <cell r="F296">
            <v>150</v>
          </cell>
          <cell r="G296">
            <v>150</v>
          </cell>
          <cell r="H296">
            <v>150</v>
          </cell>
          <cell r="I296">
            <v>150</v>
          </cell>
          <cell r="J296">
            <v>150</v>
          </cell>
          <cell r="K296">
            <v>150</v>
          </cell>
          <cell r="L296">
            <v>150</v>
          </cell>
          <cell r="M296">
            <v>150</v>
          </cell>
          <cell r="N296">
            <v>150</v>
          </cell>
          <cell r="O296">
            <v>1800</v>
          </cell>
          <cell r="P296">
            <v>1890</v>
          </cell>
          <cell r="Q296">
            <v>1984.5</v>
          </cell>
          <cell r="R296">
            <v>2083.7249999999999</v>
          </cell>
          <cell r="S296">
            <v>2187.9112500000001</v>
          </cell>
        </row>
        <row r="297">
          <cell r="A297" t="str">
            <v>Instrument</v>
          </cell>
          <cell r="B297" t="str">
            <v>INSURANCE - IND. ALL RISKS/CONSEQ. LOSS</v>
          </cell>
        </row>
        <row r="298">
          <cell r="A298" t="str">
            <v>Instrument</v>
          </cell>
          <cell r="B298" t="str">
            <v>INSURANCE - MACH .BRKDOWN/CONSEQ. LOSS</v>
          </cell>
        </row>
        <row r="299">
          <cell r="A299" t="str">
            <v>Instrument</v>
          </cell>
          <cell r="B299" t="str">
            <v>INSURANCE - CONSEQUENTIAL LOSS</v>
          </cell>
        </row>
        <row r="300">
          <cell r="A300" t="str">
            <v>Instrument</v>
          </cell>
          <cell r="B300" t="str">
            <v>INSURANCE - COMPUTER</v>
          </cell>
        </row>
        <row r="301">
          <cell r="A301" t="str">
            <v>Instrument</v>
          </cell>
          <cell r="B301" t="str">
            <v>INSURANCE - PUBLIC LIABILITY</v>
          </cell>
        </row>
        <row r="302">
          <cell r="A302" t="str">
            <v>Instrument</v>
          </cell>
          <cell r="B302" t="str">
            <v>INSURANCE - GENERAL</v>
          </cell>
        </row>
        <row r="303">
          <cell r="A303" t="str">
            <v>Instrument</v>
          </cell>
          <cell r="B303" t="str">
            <v>INSURANCE - GPA</v>
          </cell>
        </row>
        <row r="304">
          <cell r="A304" t="str">
            <v>Instrument</v>
          </cell>
          <cell r="B304" t="str">
            <v>INSURANCE - GROUP TERM LIFE</v>
          </cell>
        </row>
        <row r="305">
          <cell r="A305" t="str">
            <v>Instrument</v>
          </cell>
          <cell r="B305" t="str">
            <v>INSURANCE - GROUP HOSPITAL &amp; SURGICAL</v>
          </cell>
        </row>
        <row r="306">
          <cell r="A306" t="str">
            <v>Instrument</v>
          </cell>
          <cell r="B306" t="str">
            <v>Insurance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</row>
        <row r="307">
          <cell r="A307" t="str">
            <v>Instrument</v>
          </cell>
          <cell r="B307" t="str">
            <v>AUDIT FEE</v>
          </cell>
          <cell r="C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</row>
        <row r="308">
          <cell r="A308" t="str">
            <v>Instrument</v>
          </cell>
          <cell r="B308" t="str">
            <v>ACCOUNTING SERVICES</v>
          </cell>
        </row>
        <row r="309">
          <cell r="A309" t="str">
            <v>Instrument</v>
          </cell>
          <cell r="B309" t="str">
            <v>TAXATION SERVICES</v>
          </cell>
        </row>
        <row r="310">
          <cell r="A310" t="str">
            <v>Instrument</v>
          </cell>
          <cell r="B310" t="str">
            <v>LEGAL FEE</v>
          </cell>
        </row>
        <row r="311">
          <cell r="A311" t="str">
            <v>Instrument</v>
          </cell>
          <cell r="B311" t="str">
            <v>CONSULTANCY FEES</v>
          </cell>
        </row>
        <row r="312">
          <cell r="A312" t="str">
            <v>Instrument</v>
          </cell>
          <cell r="B312" t="str">
            <v>OTHER PROFESSIONAL FEES</v>
          </cell>
          <cell r="C312">
            <v>0</v>
          </cell>
          <cell r="E312">
            <v>500</v>
          </cell>
          <cell r="L312">
            <v>500</v>
          </cell>
          <cell r="O312">
            <v>1000</v>
          </cell>
          <cell r="P312">
            <v>1050</v>
          </cell>
          <cell r="Q312">
            <v>1102.5</v>
          </cell>
          <cell r="R312">
            <v>1157.625</v>
          </cell>
          <cell r="S312">
            <v>1215.5062500000001</v>
          </cell>
        </row>
        <row r="313">
          <cell r="A313" t="str">
            <v>Instrument</v>
          </cell>
          <cell r="B313" t="str">
            <v>Consultancy/audit fees</v>
          </cell>
          <cell r="C313">
            <v>0</v>
          </cell>
          <cell r="D313">
            <v>0</v>
          </cell>
          <cell r="E313">
            <v>500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500</v>
          </cell>
          <cell r="M313">
            <v>0</v>
          </cell>
          <cell r="N313">
            <v>0</v>
          </cell>
          <cell r="O313">
            <v>1000</v>
          </cell>
          <cell r="P313">
            <v>1050</v>
          </cell>
          <cell r="Q313">
            <v>1102.5</v>
          </cell>
          <cell r="R313">
            <v>1157.625</v>
          </cell>
          <cell r="S313">
            <v>1215.5062500000001</v>
          </cell>
        </row>
        <row r="314">
          <cell r="A314" t="str">
            <v>Instrument</v>
          </cell>
          <cell r="B314" t="str">
            <v>MAINTENANCE - COMPUTER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</row>
        <row r="315">
          <cell r="A315" t="str">
            <v>Instrument</v>
          </cell>
          <cell r="B315" t="str">
            <v>MAINTENANCE - OFF EQPT,FURN &amp; FF</v>
          </cell>
          <cell r="H315">
            <v>400</v>
          </cell>
          <cell r="O315">
            <v>400</v>
          </cell>
          <cell r="P315">
            <v>420</v>
          </cell>
          <cell r="Q315">
            <v>441</v>
          </cell>
          <cell r="R315">
            <v>463.05</v>
          </cell>
          <cell r="S315">
            <v>486.20250000000004</v>
          </cell>
        </row>
        <row r="316">
          <cell r="A316" t="str">
            <v>Instrument</v>
          </cell>
          <cell r="B316" t="str">
            <v>MAINTENANCE - BUILDING</v>
          </cell>
          <cell r="C316">
            <v>500</v>
          </cell>
          <cell r="D316">
            <v>500</v>
          </cell>
          <cell r="E316">
            <v>500</v>
          </cell>
          <cell r="F316">
            <v>500</v>
          </cell>
          <cell r="G316">
            <v>500</v>
          </cell>
          <cell r="H316">
            <v>500</v>
          </cell>
          <cell r="I316">
            <v>500</v>
          </cell>
          <cell r="J316">
            <v>500</v>
          </cell>
          <cell r="K316">
            <v>500</v>
          </cell>
          <cell r="L316">
            <v>500</v>
          </cell>
          <cell r="M316">
            <v>500</v>
          </cell>
          <cell r="N316">
            <v>500</v>
          </cell>
          <cell r="O316">
            <v>6000</v>
          </cell>
          <cell r="P316">
            <v>6300</v>
          </cell>
          <cell r="Q316">
            <v>6615</v>
          </cell>
          <cell r="R316">
            <v>6945.75</v>
          </cell>
          <cell r="S316">
            <v>7293.0375000000004</v>
          </cell>
        </row>
        <row r="317">
          <cell r="A317" t="str">
            <v>Instrument</v>
          </cell>
          <cell r="B317" t="str">
            <v>GENERAL MAINTENANCE - OTHERS</v>
          </cell>
          <cell r="C317">
            <v>200</v>
          </cell>
          <cell r="D317">
            <v>200</v>
          </cell>
          <cell r="E317">
            <v>200</v>
          </cell>
          <cell r="F317">
            <v>200</v>
          </cell>
          <cell r="G317">
            <v>200</v>
          </cell>
          <cell r="H317">
            <v>200</v>
          </cell>
          <cell r="I317">
            <v>200</v>
          </cell>
          <cell r="J317">
            <v>200</v>
          </cell>
          <cell r="K317">
            <v>200</v>
          </cell>
          <cell r="L317">
            <v>200</v>
          </cell>
          <cell r="M317">
            <v>200</v>
          </cell>
          <cell r="N317">
            <v>200</v>
          </cell>
          <cell r="O317">
            <v>2400</v>
          </cell>
          <cell r="P317">
            <v>2520</v>
          </cell>
          <cell r="Q317">
            <v>2646</v>
          </cell>
          <cell r="R317">
            <v>2778.3</v>
          </cell>
          <cell r="S317">
            <v>2917.2150000000001</v>
          </cell>
        </row>
        <row r="318">
          <cell r="A318" t="str">
            <v>Instrument</v>
          </cell>
          <cell r="B318" t="str">
            <v>MOTOR VEHICLE - INSURANCE</v>
          </cell>
        </row>
        <row r="319">
          <cell r="A319" t="str">
            <v>Instrument</v>
          </cell>
          <cell r="B319" t="str">
            <v>MOTOR VEHICLE - ROAD TAX</v>
          </cell>
        </row>
        <row r="320">
          <cell r="A320" t="str">
            <v>Instrument</v>
          </cell>
          <cell r="B320" t="str">
            <v>MOTOR VEHICLE - REPAIRS/MAINTENANCE</v>
          </cell>
          <cell r="C320">
            <v>100</v>
          </cell>
          <cell r="D320">
            <v>100</v>
          </cell>
          <cell r="E320">
            <v>100</v>
          </cell>
          <cell r="F320">
            <v>100</v>
          </cell>
          <cell r="G320">
            <v>100</v>
          </cell>
          <cell r="H320">
            <v>100</v>
          </cell>
          <cell r="I320">
            <v>100</v>
          </cell>
          <cell r="J320">
            <v>100</v>
          </cell>
          <cell r="K320">
            <v>100</v>
          </cell>
          <cell r="L320">
            <v>100</v>
          </cell>
          <cell r="M320">
            <v>100</v>
          </cell>
          <cell r="N320">
            <v>100</v>
          </cell>
          <cell r="O320">
            <v>1200</v>
          </cell>
          <cell r="P320">
            <v>1260</v>
          </cell>
          <cell r="Q320">
            <v>1323</v>
          </cell>
          <cell r="R320">
            <v>1389.15</v>
          </cell>
          <cell r="S320">
            <v>1458.6075000000001</v>
          </cell>
        </row>
        <row r="321">
          <cell r="A321" t="str">
            <v>Instrument</v>
          </cell>
          <cell r="B321" t="str">
            <v>MOTOR VEHICLE - RUNNING COSTS</v>
          </cell>
          <cell r="C321">
            <v>200</v>
          </cell>
          <cell r="D321">
            <v>200</v>
          </cell>
          <cell r="E321">
            <v>200</v>
          </cell>
          <cell r="F321">
            <v>200</v>
          </cell>
          <cell r="G321">
            <v>200</v>
          </cell>
          <cell r="H321">
            <v>200</v>
          </cell>
          <cell r="I321">
            <v>200</v>
          </cell>
          <cell r="J321">
            <v>200</v>
          </cell>
          <cell r="K321">
            <v>200</v>
          </cell>
          <cell r="L321">
            <v>200</v>
          </cell>
          <cell r="M321">
            <v>200</v>
          </cell>
          <cell r="N321">
            <v>200</v>
          </cell>
          <cell r="O321">
            <v>2400</v>
          </cell>
          <cell r="P321">
            <v>2520</v>
          </cell>
          <cell r="Q321">
            <v>2646</v>
          </cell>
          <cell r="R321">
            <v>2778.3</v>
          </cell>
          <cell r="S321">
            <v>2917.2150000000001</v>
          </cell>
        </row>
        <row r="322">
          <cell r="A322" t="str">
            <v>Instrument</v>
          </cell>
          <cell r="B322" t="str">
            <v>Maintenance</v>
          </cell>
          <cell r="C322">
            <v>1000</v>
          </cell>
          <cell r="D322">
            <v>1000</v>
          </cell>
          <cell r="E322">
            <v>1000</v>
          </cell>
          <cell r="F322">
            <v>1000</v>
          </cell>
          <cell r="G322">
            <v>1000</v>
          </cell>
          <cell r="H322">
            <v>1400</v>
          </cell>
          <cell r="I322">
            <v>1000</v>
          </cell>
          <cell r="J322">
            <v>1000</v>
          </cell>
          <cell r="K322">
            <v>1000</v>
          </cell>
          <cell r="L322">
            <v>1000</v>
          </cell>
          <cell r="M322">
            <v>1000</v>
          </cell>
          <cell r="N322">
            <v>1000</v>
          </cell>
          <cell r="O322">
            <v>12400</v>
          </cell>
          <cell r="P322">
            <v>13020</v>
          </cell>
          <cell r="Q322">
            <v>13671</v>
          </cell>
          <cell r="R322">
            <v>14354.55</v>
          </cell>
          <cell r="S322">
            <v>15072.277500000002</v>
          </cell>
        </row>
        <row r="323">
          <cell r="A323" t="str">
            <v>Instrument</v>
          </cell>
          <cell r="B323" t="str">
            <v>DEPRN - LEASEHOLD LAND</v>
          </cell>
        </row>
        <row r="324">
          <cell r="A324" t="str">
            <v>Instrument</v>
          </cell>
          <cell r="B324" t="str">
            <v xml:space="preserve">DEPRN - BUILDINGS </v>
          </cell>
        </row>
        <row r="325">
          <cell r="A325" t="str">
            <v>Instrument</v>
          </cell>
          <cell r="B325" t="str">
            <v>DEPRN - INPLANT TRANSPORT</v>
          </cell>
        </row>
        <row r="326">
          <cell r="A326" t="str">
            <v>Instrument</v>
          </cell>
          <cell r="B326" t="str">
            <v>DEPRN - MOTOR VEHICLES</v>
          </cell>
        </row>
        <row r="327">
          <cell r="A327" t="str">
            <v>Instrument</v>
          </cell>
          <cell r="B327" t="str">
            <v>DEPRN - COMPUTERS</v>
          </cell>
        </row>
        <row r="328">
          <cell r="A328" t="str">
            <v>Instrument</v>
          </cell>
          <cell r="B328" t="str">
            <v>DEPRN - OFF EQPT,FURN &amp; FIX &amp; FITTING</v>
          </cell>
        </row>
        <row r="329">
          <cell r="A329" t="str">
            <v>Instrument</v>
          </cell>
          <cell r="B329" t="str">
            <v>DEPRN - TOOLS &amp; APPLIANCES</v>
          </cell>
        </row>
        <row r="330">
          <cell r="A330" t="str">
            <v>Instrument</v>
          </cell>
          <cell r="B330" t="str">
            <v>DEPRN - MINOR ASSET</v>
          </cell>
        </row>
        <row r="331">
          <cell r="A331" t="str">
            <v>Instrument</v>
          </cell>
          <cell r="B331" t="str">
            <v>Depreciation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</row>
        <row r="332">
          <cell r="A332" t="str">
            <v>Instrument</v>
          </cell>
          <cell r="B332" t="str">
            <v>NEWSPAPER &amp; PERIODICALS</v>
          </cell>
          <cell r="C332">
            <v>50</v>
          </cell>
          <cell r="D332">
            <v>50</v>
          </cell>
          <cell r="E332">
            <v>50</v>
          </cell>
          <cell r="F332">
            <v>50</v>
          </cell>
          <cell r="G332">
            <v>50</v>
          </cell>
          <cell r="H332">
            <v>50</v>
          </cell>
          <cell r="I332">
            <v>50</v>
          </cell>
          <cell r="J332">
            <v>50</v>
          </cell>
          <cell r="K332">
            <v>50</v>
          </cell>
          <cell r="L332">
            <v>50</v>
          </cell>
          <cell r="M332">
            <v>50</v>
          </cell>
          <cell r="N332">
            <v>50</v>
          </cell>
          <cell r="O332">
            <v>600</v>
          </cell>
          <cell r="P332">
            <v>630</v>
          </cell>
          <cell r="Q332">
            <v>661.5</v>
          </cell>
          <cell r="R332">
            <v>694.57500000000005</v>
          </cell>
          <cell r="S332">
            <v>729.30375000000004</v>
          </cell>
        </row>
        <row r="333">
          <cell r="A333" t="str">
            <v>Instrument</v>
          </cell>
          <cell r="B333" t="str">
            <v>PROFESSIONAL SUBSCRIPTION</v>
          </cell>
          <cell r="C333">
            <v>0</v>
          </cell>
          <cell r="D333">
            <v>200</v>
          </cell>
          <cell r="E333">
            <v>0</v>
          </cell>
          <cell r="F333">
            <v>0</v>
          </cell>
          <cell r="G333">
            <v>200</v>
          </cell>
          <cell r="H333">
            <v>0</v>
          </cell>
          <cell r="I333">
            <v>0</v>
          </cell>
          <cell r="J333">
            <v>200</v>
          </cell>
          <cell r="K333">
            <v>0</v>
          </cell>
          <cell r="L333">
            <v>0</v>
          </cell>
          <cell r="M333">
            <v>200</v>
          </cell>
          <cell r="N333">
            <v>0</v>
          </cell>
          <cell r="O333">
            <v>800</v>
          </cell>
          <cell r="P333">
            <v>840</v>
          </cell>
          <cell r="Q333">
            <v>882</v>
          </cell>
          <cell r="R333">
            <v>926.1</v>
          </cell>
          <cell r="S333">
            <v>972.40500000000009</v>
          </cell>
        </row>
        <row r="334">
          <cell r="A334" t="str">
            <v>Instrument</v>
          </cell>
          <cell r="B334" t="str">
            <v>RECREATIONAL SUBSRIPTION</v>
          </cell>
        </row>
        <row r="335">
          <cell r="A335" t="str">
            <v>Instrument</v>
          </cell>
          <cell r="B335" t="str">
            <v>RECRUITMENT EXPENSES</v>
          </cell>
        </row>
        <row r="336">
          <cell r="A336" t="str">
            <v>Instrument</v>
          </cell>
          <cell r="B336" t="str">
            <v>DONATION</v>
          </cell>
        </row>
        <row r="337">
          <cell r="A337" t="str">
            <v>Instrument</v>
          </cell>
          <cell r="B337" t="str">
            <v>LICENSE FEE</v>
          </cell>
          <cell r="C337">
            <v>1500</v>
          </cell>
          <cell r="D337">
            <v>1500</v>
          </cell>
          <cell r="E337">
            <v>1500</v>
          </cell>
          <cell r="F337">
            <v>1500</v>
          </cell>
          <cell r="G337">
            <v>1500</v>
          </cell>
          <cell r="H337">
            <v>1500</v>
          </cell>
          <cell r="I337">
            <v>1500</v>
          </cell>
          <cell r="J337">
            <v>1500</v>
          </cell>
          <cell r="K337">
            <v>1500</v>
          </cell>
          <cell r="L337">
            <v>1500</v>
          </cell>
          <cell r="M337">
            <v>1500</v>
          </cell>
          <cell r="N337">
            <v>1500</v>
          </cell>
          <cell r="O337">
            <v>18000</v>
          </cell>
          <cell r="P337">
            <v>18900</v>
          </cell>
          <cell r="Q337">
            <v>19845</v>
          </cell>
          <cell r="R337">
            <v>20837.25</v>
          </cell>
          <cell r="S337">
            <v>21879.112499999999</v>
          </cell>
        </row>
        <row r="338">
          <cell r="A338" t="str">
            <v>Instrument</v>
          </cell>
          <cell r="B338" t="str">
            <v>SECURITY EXPENSES</v>
          </cell>
        </row>
        <row r="339">
          <cell r="A339" t="str">
            <v>Instrument</v>
          </cell>
          <cell r="B339" t="str">
            <v>STAMP DUTY</v>
          </cell>
        </row>
        <row r="340">
          <cell r="A340" t="str">
            <v>Instrument</v>
          </cell>
          <cell r="B340" t="str">
            <v>MISCELLANEOUS - SUNDRIES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</row>
        <row r="341">
          <cell r="A341" t="str">
            <v>Instrument</v>
          </cell>
          <cell r="B341" t="str">
            <v>ASSESSMENT RATE</v>
          </cell>
        </row>
        <row r="342">
          <cell r="A342" t="str">
            <v>Instrument</v>
          </cell>
          <cell r="B342" t="str">
            <v>QUIT RENT</v>
          </cell>
        </row>
        <row r="343">
          <cell r="A343" t="str">
            <v>Instrument</v>
          </cell>
          <cell r="B343" t="str">
            <v>General expenses</v>
          </cell>
          <cell r="C343">
            <v>1550</v>
          </cell>
          <cell r="D343">
            <v>1750</v>
          </cell>
          <cell r="E343">
            <v>1550</v>
          </cell>
          <cell r="F343">
            <v>1550</v>
          </cell>
          <cell r="G343">
            <v>1750</v>
          </cell>
          <cell r="H343">
            <v>1550</v>
          </cell>
          <cell r="I343">
            <v>1550</v>
          </cell>
          <cell r="J343">
            <v>1750</v>
          </cell>
          <cell r="K343">
            <v>1550</v>
          </cell>
          <cell r="L343">
            <v>1550</v>
          </cell>
          <cell r="M343">
            <v>1750</v>
          </cell>
          <cell r="N343">
            <v>1550</v>
          </cell>
          <cell r="O343">
            <v>19400</v>
          </cell>
          <cell r="P343">
            <v>20370</v>
          </cell>
          <cell r="Q343">
            <v>21388.5</v>
          </cell>
          <cell r="R343">
            <v>22457.924999999999</v>
          </cell>
          <cell r="S343">
            <v>23580.821250000001</v>
          </cell>
        </row>
        <row r="344">
          <cell r="A344" t="str">
            <v>Instrument</v>
          </cell>
          <cell r="B344" t="str">
            <v>CONSUMABLE</v>
          </cell>
        </row>
        <row r="345">
          <cell r="A345" t="str">
            <v>Instrument</v>
          </cell>
          <cell r="B345" t="str">
            <v>HARDWARE</v>
          </cell>
        </row>
        <row r="346">
          <cell r="A346" t="str">
            <v>Instrument</v>
          </cell>
          <cell r="B346" t="str">
            <v>SPARE PART</v>
          </cell>
        </row>
        <row r="347">
          <cell r="A347" t="str">
            <v>Instrument</v>
          </cell>
          <cell r="B347" t="str">
            <v>TOTAL</v>
          </cell>
          <cell r="C347">
            <v>85395</v>
          </cell>
          <cell r="D347">
            <v>85595</v>
          </cell>
          <cell r="E347">
            <v>87895</v>
          </cell>
          <cell r="F347">
            <v>85395</v>
          </cell>
          <cell r="G347">
            <v>85595</v>
          </cell>
          <cell r="H347">
            <v>135795</v>
          </cell>
          <cell r="I347">
            <v>85095</v>
          </cell>
          <cell r="J347">
            <v>85295</v>
          </cell>
          <cell r="K347">
            <v>85095</v>
          </cell>
          <cell r="L347">
            <v>85595</v>
          </cell>
          <cell r="M347">
            <v>85295</v>
          </cell>
          <cell r="N347">
            <v>85095</v>
          </cell>
          <cell r="O347">
            <v>1075140</v>
          </cell>
          <cell r="P347">
            <v>1138533</v>
          </cell>
          <cell r="Q347">
            <v>1205673.8099999998</v>
          </cell>
          <cell r="R347">
            <v>1276784.5101000008</v>
          </cell>
          <cell r="S347">
            <v>1352100.3657810003</v>
          </cell>
        </row>
        <row r="349">
          <cell r="A349" t="str">
            <v>Electrical</v>
          </cell>
          <cell r="B349" t="str">
            <v>DESCRIPTION</v>
          </cell>
          <cell r="I349" t="str">
            <v>Month</v>
          </cell>
          <cell r="O349" t="str">
            <v>Total</v>
          </cell>
          <cell r="P349" t="str">
            <v>Total</v>
          </cell>
          <cell r="Q349" t="str">
            <v>Total</v>
          </cell>
        </row>
        <row r="350">
          <cell r="C350">
            <v>37347</v>
          </cell>
          <cell r="D350">
            <v>37377</v>
          </cell>
          <cell r="E350">
            <v>37408</v>
          </cell>
          <cell r="F350">
            <v>37438</v>
          </cell>
          <cell r="G350">
            <v>37469</v>
          </cell>
          <cell r="H350">
            <v>37500</v>
          </cell>
          <cell r="I350">
            <v>37530</v>
          </cell>
          <cell r="J350">
            <v>37561</v>
          </cell>
          <cell r="K350">
            <v>37591</v>
          </cell>
          <cell r="L350">
            <v>37622</v>
          </cell>
          <cell r="M350">
            <v>37653</v>
          </cell>
          <cell r="N350">
            <v>37681</v>
          </cell>
          <cell r="O350" t="str">
            <v>Y/E 2003</v>
          </cell>
          <cell r="P350" t="str">
            <v>2003/2004</v>
          </cell>
          <cell r="Q350" t="str">
            <v>2004/2005</v>
          </cell>
          <cell r="R350" t="str">
            <v>2005/2006</v>
          </cell>
          <cell r="S350" t="str">
            <v>2006/2007</v>
          </cell>
        </row>
        <row r="351">
          <cell r="P351">
            <v>0.06</v>
          </cell>
        </row>
        <row r="352">
          <cell r="A352" t="str">
            <v>Electrical</v>
          </cell>
          <cell r="B352" t="str">
            <v>SALARIES &amp; WAGES</v>
          </cell>
          <cell r="C352">
            <v>88306</v>
          </cell>
          <cell r="D352">
            <v>88306</v>
          </cell>
          <cell r="E352">
            <v>88306</v>
          </cell>
          <cell r="F352">
            <v>88306</v>
          </cell>
          <cell r="G352">
            <v>88306</v>
          </cell>
          <cell r="H352">
            <v>88306</v>
          </cell>
          <cell r="I352">
            <v>88306</v>
          </cell>
          <cell r="J352">
            <v>88306</v>
          </cell>
          <cell r="K352">
            <v>88306</v>
          </cell>
          <cell r="L352">
            <v>88306</v>
          </cell>
          <cell r="M352">
            <v>88306</v>
          </cell>
          <cell r="N352">
            <v>88306</v>
          </cell>
          <cell r="O352">
            <v>1059672</v>
          </cell>
          <cell r="P352">
            <v>1123252.32</v>
          </cell>
          <cell r="Q352">
            <v>1190647.4592000002</v>
          </cell>
          <cell r="R352">
            <v>1262086.3067520002</v>
          </cell>
          <cell r="S352">
            <v>1337811.4851571203</v>
          </cell>
        </row>
        <row r="353">
          <cell r="A353" t="str">
            <v>Electrical</v>
          </cell>
          <cell r="B353" t="str">
            <v>ALLOWANCES</v>
          </cell>
          <cell r="C353">
            <v>47673</v>
          </cell>
          <cell r="D353">
            <v>47673</v>
          </cell>
          <cell r="E353">
            <v>47673</v>
          </cell>
          <cell r="F353">
            <v>47673</v>
          </cell>
          <cell r="G353">
            <v>47673</v>
          </cell>
          <cell r="H353">
            <v>47673</v>
          </cell>
          <cell r="I353">
            <v>47673</v>
          </cell>
          <cell r="J353">
            <v>47673</v>
          </cell>
          <cell r="K353">
            <v>47673</v>
          </cell>
          <cell r="L353">
            <v>47673</v>
          </cell>
          <cell r="M353">
            <v>47673</v>
          </cell>
          <cell r="N353">
            <v>47673</v>
          </cell>
          <cell r="O353">
            <v>572076</v>
          </cell>
          <cell r="P353">
            <v>606400.56000000006</v>
          </cell>
          <cell r="Q353">
            <v>642784.59360000014</v>
          </cell>
          <cell r="R353">
            <v>681351.66921600013</v>
          </cell>
          <cell r="S353">
            <v>722232.76936896017</v>
          </cell>
        </row>
        <row r="354">
          <cell r="A354" t="str">
            <v>Electrical</v>
          </cell>
          <cell r="B354" t="str">
            <v>OVERTIME</v>
          </cell>
          <cell r="C354">
            <v>7000</v>
          </cell>
          <cell r="D354">
            <v>7000</v>
          </cell>
          <cell r="E354">
            <v>7000</v>
          </cell>
          <cell r="F354">
            <v>7000</v>
          </cell>
          <cell r="G354">
            <v>7000</v>
          </cell>
          <cell r="H354">
            <v>7000</v>
          </cell>
          <cell r="I354">
            <v>7000</v>
          </cell>
          <cell r="J354">
            <v>7000</v>
          </cell>
          <cell r="K354">
            <v>7000</v>
          </cell>
          <cell r="L354">
            <v>7000</v>
          </cell>
          <cell r="M354">
            <v>7000</v>
          </cell>
          <cell r="N354">
            <v>7000</v>
          </cell>
          <cell r="O354">
            <v>84000</v>
          </cell>
          <cell r="P354">
            <v>89040</v>
          </cell>
          <cell r="Q354">
            <v>94382.400000000009</v>
          </cell>
          <cell r="R354">
            <v>100045.34400000001</v>
          </cell>
          <cell r="S354">
            <v>106048.06464000001</v>
          </cell>
        </row>
        <row r="355">
          <cell r="A355" t="str">
            <v>Electrical</v>
          </cell>
          <cell r="B355" t="str">
            <v>CASUAL LABOUR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</row>
        <row r="356">
          <cell r="A356" t="str">
            <v>Electrical</v>
          </cell>
          <cell r="B356" t="str">
            <v>BONUS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</row>
        <row r="357">
          <cell r="A357" t="str">
            <v>Electrical</v>
          </cell>
          <cell r="B357" t="str">
            <v>EPF</v>
          </cell>
          <cell r="C357">
            <v>15127</v>
          </cell>
          <cell r="D357">
            <v>15127</v>
          </cell>
          <cell r="E357">
            <v>15127</v>
          </cell>
          <cell r="F357">
            <v>15127</v>
          </cell>
          <cell r="G357">
            <v>15127</v>
          </cell>
          <cell r="H357">
            <v>15127</v>
          </cell>
          <cell r="I357">
            <v>15127</v>
          </cell>
          <cell r="J357">
            <v>15127</v>
          </cell>
          <cell r="K357">
            <v>15127</v>
          </cell>
          <cell r="L357">
            <v>15127</v>
          </cell>
          <cell r="M357">
            <v>15127</v>
          </cell>
          <cell r="N357">
            <v>15127</v>
          </cell>
          <cell r="O357">
            <v>181524</v>
          </cell>
          <cell r="P357">
            <v>192415.44</v>
          </cell>
          <cell r="Q357">
            <v>203960.3664</v>
          </cell>
          <cell r="R357">
            <v>216197.988384</v>
          </cell>
          <cell r="S357">
            <v>229169.86768704001</v>
          </cell>
        </row>
        <row r="358">
          <cell r="A358" t="str">
            <v>Electrical</v>
          </cell>
          <cell r="B358" t="str">
            <v>SOCSO</v>
          </cell>
          <cell r="C358">
            <v>1757</v>
          </cell>
          <cell r="D358">
            <v>1757</v>
          </cell>
          <cell r="E358">
            <v>1757</v>
          </cell>
          <cell r="F358">
            <v>1757</v>
          </cell>
          <cell r="G358">
            <v>1757</v>
          </cell>
          <cell r="H358">
            <v>1757</v>
          </cell>
          <cell r="I358">
            <v>1757</v>
          </cell>
          <cell r="J358">
            <v>1757</v>
          </cell>
          <cell r="K358">
            <v>1757</v>
          </cell>
          <cell r="L358">
            <v>1757</v>
          </cell>
          <cell r="M358">
            <v>1757</v>
          </cell>
          <cell r="N358">
            <v>1757</v>
          </cell>
          <cell r="O358">
            <v>21084</v>
          </cell>
          <cell r="P358">
            <v>22349.040000000001</v>
          </cell>
          <cell r="Q358">
            <v>23689.982400000001</v>
          </cell>
          <cell r="R358">
            <v>25111.381344000001</v>
          </cell>
          <cell r="S358">
            <v>26618.064224640002</v>
          </cell>
        </row>
        <row r="359">
          <cell r="A359" t="str">
            <v>Electrical</v>
          </cell>
          <cell r="B359" t="str">
            <v>EXTERNAL MEDICAL EXPENSES</v>
          </cell>
          <cell r="C359">
            <v>1200</v>
          </cell>
          <cell r="D359">
            <v>1200</v>
          </cell>
          <cell r="E359">
            <v>1200</v>
          </cell>
          <cell r="F359">
            <v>1200</v>
          </cell>
          <cell r="G359">
            <v>1200</v>
          </cell>
          <cell r="H359">
            <v>1200</v>
          </cell>
          <cell r="I359">
            <v>1200</v>
          </cell>
          <cell r="J359">
            <v>1200</v>
          </cell>
          <cell r="K359">
            <v>1200</v>
          </cell>
          <cell r="L359">
            <v>1200</v>
          </cell>
          <cell r="M359">
            <v>1200</v>
          </cell>
          <cell r="N359">
            <v>1200</v>
          </cell>
          <cell r="O359">
            <v>14400</v>
          </cell>
          <cell r="P359">
            <v>15264</v>
          </cell>
          <cell r="Q359">
            <v>16179.84</v>
          </cell>
          <cell r="R359">
            <v>17150.630400000002</v>
          </cell>
          <cell r="S359">
            <v>18179.668224000005</v>
          </cell>
        </row>
        <row r="360">
          <cell r="A360" t="str">
            <v>Electrical</v>
          </cell>
          <cell r="B360" t="str">
            <v>GENERAL WELFARE</v>
          </cell>
          <cell r="C360">
            <v>150</v>
          </cell>
          <cell r="D360">
            <v>150</v>
          </cell>
          <cell r="E360">
            <v>150</v>
          </cell>
          <cell r="F360">
            <v>150</v>
          </cell>
          <cell r="G360">
            <v>150</v>
          </cell>
          <cell r="H360">
            <v>150</v>
          </cell>
          <cell r="I360">
            <v>150</v>
          </cell>
          <cell r="J360">
            <v>150</v>
          </cell>
          <cell r="K360">
            <v>150</v>
          </cell>
          <cell r="L360">
            <v>150</v>
          </cell>
          <cell r="M360">
            <v>150</v>
          </cell>
          <cell r="N360">
            <v>150</v>
          </cell>
          <cell r="O360">
            <v>1800</v>
          </cell>
          <cell r="P360">
            <v>1908</v>
          </cell>
          <cell r="Q360">
            <v>2022.48</v>
          </cell>
          <cell r="R360">
            <v>2143.8288000000002</v>
          </cell>
          <cell r="S360">
            <v>2272.4585280000006</v>
          </cell>
        </row>
        <row r="361">
          <cell r="A361" t="str">
            <v>Electrical</v>
          </cell>
          <cell r="B361" t="str">
            <v>SPORTS CLUB SUBSIDY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</row>
        <row r="362">
          <cell r="A362" t="str">
            <v>Electrical</v>
          </cell>
          <cell r="B362" t="str">
            <v>CANTEEN SUBSIDY</v>
          </cell>
          <cell r="C362">
            <v>900</v>
          </cell>
          <cell r="D362">
            <v>900</v>
          </cell>
          <cell r="E362">
            <v>900</v>
          </cell>
          <cell r="F362">
            <v>900</v>
          </cell>
          <cell r="G362">
            <v>900</v>
          </cell>
          <cell r="H362">
            <v>900</v>
          </cell>
          <cell r="I362">
            <v>900</v>
          </cell>
          <cell r="J362">
            <v>900</v>
          </cell>
          <cell r="K362">
            <v>900</v>
          </cell>
          <cell r="L362">
            <v>900</v>
          </cell>
          <cell r="M362">
            <v>900</v>
          </cell>
          <cell r="N362">
            <v>900</v>
          </cell>
          <cell r="O362">
            <v>10800</v>
          </cell>
          <cell r="P362">
            <v>11448</v>
          </cell>
          <cell r="Q362">
            <v>12134.880000000001</v>
          </cell>
          <cell r="R362">
            <v>12862.972800000001</v>
          </cell>
          <cell r="S362">
            <v>13634.751168000003</v>
          </cell>
        </row>
        <row r="363">
          <cell r="A363" t="str">
            <v>Electrical</v>
          </cell>
          <cell r="B363" t="str">
            <v>TRANSPORT SUBSIDY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</row>
        <row r="364">
          <cell r="A364" t="str">
            <v>Electrical</v>
          </cell>
          <cell r="B364" t="str">
            <v>UNIFORM</v>
          </cell>
          <cell r="C364">
            <v>300</v>
          </cell>
          <cell r="D364">
            <v>300</v>
          </cell>
          <cell r="E364">
            <v>300</v>
          </cell>
          <cell r="F364">
            <v>300</v>
          </cell>
          <cell r="G364">
            <v>300</v>
          </cell>
          <cell r="H364">
            <v>300</v>
          </cell>
          <cell r="I364">
            <v>300</v>
          </cell>
          <cell r="J364">
            <v>300</v>
          </cell>
          <cell r="K364">
            <v>300</v>
          </cell>
          <cell r="L364">
            <v>300</v>
          </cell>
          <cell r="M364">
            <v>300</v>
          </cell>
          <cell r="N364">
            <v>300</v>
          </cell>
          <cell r="O364">
            <v>3600</v>
          </cell>
          <cell r="P364">
            <v>3816</v>
          </cell>
          <cell r="Q364">
            <v>4044.96</v>
          </cell>
          <cell r="R364">
            <v>4287.6576000000005</v>
          </cell>
          <cell r="S364">
            <v>4544.9170560000011</v>
          </cell>
        </row>
        <row r="365">
          <cell r="A365" t="str">
            <v>Electrical</v>
          </cell>
          <cell r="B365" t="str">
            <v>Staff costs</v>
          </cell>
          <cell r="C365">
            <v>162413</v>
          </cell>
          <cell r="D365">
            <v>162413</v>
          </cell>
          <cell r="E365">
            <v>162413</v>
          </cell>
          <cell r="F365">
            <v>162413</v>
          </cell>
          <cell r="G365">
            <v>162413</v>
          </cell>
          <cell r="H365">
            <v>162413</v>
          </cell>
          <cell r="I365">
            <v>162413</v>
          </cell>
          <cell r="J365">
            <v>162413</v>
          </cell>
          <cell r="K365">
            <v>162413</v>
          </cell>
          <cell r="L365">
            <v>162413</v>
          </cell>
          <cell r="M365">
            <v>162413</v>
          </cell>
          <cell r="N365">
            <v>162413</v>
          </cell>
          <cell r="O365">
            <v>1948956</v>
          </cell>
          <cell r="P365">
            <v>2065893.36</v>
          </cell>
          <cell r="Q365">
            <v>2189846.9616</v>
          </cell>
          <cell r="R365">
            <v>2321237.7792960005</v>
          </cell>
          <cell r="S365">
            <v>2460512.0460537602</v>
          </cell>
        </row>
        <row r="366">
          <cell r="A366" t="str">
            <v>Electrical</v>
          </cell>
          <cell r="B366" t="str">
            <v>Charged out</v>
          </cell>
          <cell r="C366">
            <v>96300</v>
          </cell>
          <cell r="D366">
            <v>96300</v>
          </cell>
          <cell r="E366">
            <v>100500</v>
          </cell>
          <cell r="F366">
            <v>115500</v>
          </cell>
          <cell r="G366">
            <v>115500</v>
          </cell>
          <cell r="H366">
            <v>115500</v>
          </cell>
          <cell r="I366">
            <v>102600</v>
          </cell>
          <cell r="J366">
            <v>102600</v>
          </cell>
          <cell r="K366">
            <v>102600</v>
          </cell>
          <cell r="L366">
            <v>102600</v>
          </cell>
          <cell r="M366">
            <v>102600</v>
          </cell>
          <cell r="N366">
            <v>132600</v>
          </cell>
          <cell r="O366">
            <v>1285200</v>
          </cell>
          <cell r="P366">
            <v>938280</v>
          </cell>
          <cell r="Q366">
            <v>1048992</v>
          </cell>
          <cell r="R366">
            <v>1192170</v>
          </cell>
          <cell r="S366">
            <v>1359235.5000000002</v>
          </cell>
        </row>
        <row r="367">
          <cell r="A367" t="str">
            <v>Electrical</v>
          </cell>
          <cell r="B367" t="str">
            <v>(Under-charged)/Over-charged</v>
          </cell>
          <cell r="C367">
            <v>-66113</v>
          </cell>
          <cell r="D367">
            <v>-66113</v>
          </cell>
          <cell r="E367">
            <v>-61913</v>
          </cell>
          <cell r="F367">
            <v>-46913</v>
          </cell>
          <cell r="G367">
            <v>-46913</v>
          </cell>
          <cell r="H367">
            <v>-46913</v>
          </cell>
          <cell r="I367">
            <v>-59813</v>
          </cell>
          <cell r="J367">
            <v>-59813</v>
          </cell>
          <cell r="K367">
            <v>-59813</v>
          </cell>
          <cell r="L367">
            <v>-59813</v>
          </cell>
          <cell r="M367">
            <v>-59813</v>
          </cell>
          <cell r="N367">
            <v>-29813</v>
          </cell>
          <cell r="O367">
            <v>-663756</v>
          </cell>
          <cell r="P367">
            <v>-1127613.3600000001</v>
          </cell>
          <cell r="Q367">
            <v>-1140854.9616</v>
          </cell>
          <cell r="R367">
            <v>-1129067.7792960005</v>
          </cell>
          <cell r="S367">
            <v>-1101276.54605376</v>
          </cell>
        </row>
        <row r="368">
          <cell r="A368" t="str">
            <v>Electrical</v>
          </cell>
        </row>
        <row r="369">
          <cell r="A369" t="str">
            <v>Electrical</v>
          </cell>
          <cell r="P369">
            <v>0.05</v>
          </cell>
        </row>
        <row r="370">
          <cell r="A370" t="str">
            <v>Electrical</v>
          </cell>
          <cell r="B370" t="str">
            <v>TRAINING-IN-HOUSE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</row>
        <row r="371">
          <cell r="A371" t="str">
            <v>Electrical</v>
          </cell>
          <cell r="B371" t="str">
            <v>TRAINING-LOCAL</v>
          </cell>
          <cell r="C371">
            <v>500</v>
          </cell>
          <cell r="D371">
            <v>500</v>
          </cell>
          <cell r="E371">
            <v>500</v>
          </cell>
          <cell r="F371">
            <v>500</v>
          </cell>
          <cell r="G371">
            <v>500</v>
          </cell>
          <cell r="H371">
            <v>500</v>
          </cell>
          <cell r="I371">
            <v>200</v>
          </cell>
          <cell r="J371">
            <v>200</v>
          </cell>
          <cell r="K371">
            <v>200</v>
          </cell>
          <cell r="L371">
            <v>200</v>
          </cell>
          <cell r="M371">
            <v>200</v>
          </cell>
          <cell r="N371">
            <v>200</v>
          </cell>
          <cell r="O371">
            <v>4200</v>
          </cell>
          <cell r="P371">
            <v>4410</v>
          </cell>
          <cell r="Q371">
            <v>4630.5</v>
          </cell>
          <cell r="R371">
            <v>4862.0250000000005</v>
          </cell>
          <cell r="S371">
            <v>5105.1262500000012</v>
          </cell>
        </row>
        <row r="372">
          <cell r="A372" t="str">
            <v>Electrical</v>
          </cell>
          <cell r="B372" t="str">
            <v>TRAINING OVERSEAS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</row>
        <row r="373">
          <cell r="A373" t="str">
            <v>Electrical</v>
          </cell>
          <cell r="B373" t="str">
            <v>Training</v>
          </cell>
          <cell r="C373">
            <v>500</v>
          </cell>
          <cell r="D373">
            <v>500</v>
          </cell>
          <cell r="E373">
            <v>500</v>
          </cell>
          <cell r="F373">
            <v>500</v>
          </cell>
          <cell r="G373">
            <v>500</v>
          </cell>
          <cell r="H373">
            <v>500</v>
          </cell>
          <cell r="I373">
            <v>200</v>
          </cell>
          <cell r="J373">
            <v>200</v>
          </cell>
          <cell r="K373">
            <v>200</v>
          </cell>
          <cell r="L373">
            <v>200</v>
          </cell>
          <cell r="M373">
            <v>200</v>
          </cell>
          <cell r="N373">
            <v>200</v>
          </cell>
          <cell r="O373">
            <v>4200</v>
          </cell>
          <cell r="P373">
            <v>4410</v>
          </cell>
          <cell r="Q373">
            <v>4630.5</v>
          </cell>
          <cell r="R373">
            <v>4862.0250000000005</v>
          </cell>
          <cell r="S373">
            <v>5105.1262500000012</v>
          </cell>
        </row>
        <row r="374">
          <cell r="A374" t="str">
            <v>Electrical</v>
          </cell>
          <cell r="B374" t="str">
            <v>TRAVELLING - LOCAL</v>
          </cell>
          <cell r="C374">
            <v>500</v>
          </cell>
          <cell r="D374">
            <v>500</v>
          </cell>
          <cell r="E374">
            <v>500</v>
          </cell>
          <cell r="F374">
            <v>500</v>
          </cell>
          <cell r="G374">
            <v>500</v>
          </cell>
          <cell r="H374">
            <v>500</v>
          </cell>
          <cell r="I374">
            <v>500</v>
          </cell>
          <cell r="J374">
            <v>500</v>
          </cell>
          <cell r="K374">
            <v>500</v>
          </cell>
          <cell r="L374">
            <v>500</v>
          </cell>
          <cell r="M374">
            <v>500</v>
          </cell>
          <cell r="N374">
            <v>500</v>
          </cell>
          <cell r="O374">
            <v>6000</v>
          </cell>
          <cell r="P374">
            <v>6300</v>
          </cell>
          <cell r="Q374">
            <v>6615</v>
          </cell>
          <cell r="R374">
            <v>6945.75</v>
          </cell>
          <cell r="S374">
            <v>7293.0375000000004</v>
          </cell>
        </row>
        <row r="375">
          <cell r="A375" t="str">
            <v>Electrical</v>
          </cell>
          <cell r="B375" t="str">
            <v>TRAVELLING - OVERSEAS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</row>
        <row r="376">
          <cell r="A376" t="str">
            <v>Electrical</v>
          </cell>
          <cell r="B376" t="str">
            <v>TRAVELLING - VISITORS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</row>
        <row r="377">
          <cell r="A377" t="str">
            <v>Electrical</v>
          </cell>
          <cell r="B377" t="str">
            <v>Travelling</v>
          </cell>
          <cell r="C377">
            <v>500</v>
          </cell>
          <cell r="D377">
            <v>500</v>
          </cell>
          <cell r="E377">
            <v>500</v>
          </cell>
          <cell r="F377">
            <v>500</v>
          </cell>
          <cell r="G377">
            <v>500</v>
          </cell>
          <cell r="H377">
            <v>500</v>
          </cell>
          <cell r="I377">
            <v>500</v>
          </cell>
          <cell r="J377">
            <v>500</v>
          </cell>
          <cell r="K377">
            <v>500</v>
          </cell>
          <cell r="L377">
            <v>500</v>
          </cell>
          <cell r="M377">
            <v>500</v>
          </cell>
          <cell r="N377">
            <v>500</v>
          </cell>
          <cell r="O377">
            <v>6000</v>
          </cell>
          <cell r="P377">
            <v>6300</v>
          </cell>
          <cell r="Q377">
            <v>6615</v>
          </cell>
          <cell r="R377">
            <v>6945.75</v>
          </cell>
          <cell r="S377">
            <v>7293.0375000000004</v>
          </cell>
        </row>
        <row r="378">
          <cell r="A378" t="str">
            <v>Electrical</v>
          </cell>
          <cell r="B378" t="str">
            <v>ENTERTAINMENT - STAFF</v>
          </cell>
          <cell r="C378">
            <v>100</v>
          </cell>
          <cell r="D378">
            <v>100</v>
          </cell>
          <cell r="E378">
            <v>100</v>
          </cell>
          <cell r="F378">
            <v>100</v>
          </cell>
          <cell r="G378">
            <v>100</v>
          </cell>
          <cell r="H378">
            <v>100</v>
          </cell>
          <cell r="I378">
            <v>100</v>
          </cell>
          <cell r="J378">
            <v>100</v>
          </cell>
          <cell r="K378">
            <v>100</v>
          </cell>
          <cell r="L378">
            <v>100</v>
          </cell>
          <cell r="M378">
            <v>100</v>
          </cell>
          <cell r="N378">
            <v>100</v>
          </cell>
          <cell r="O378">
            <v>1200</v>
          </cell>
          <cell r="P378">
            <v>1260</v>
          </cell>
          <cell r="Q378">
            <v>1323</v>
          </cell>
          <cell r="R378">
            <v>1389.15</v>
          </cell>
          <cell r="S378">
            <v>1458.6075000000001</v>
          </cell>
        </row>
        <row r="379">
          <cell r="A379" t="str">
            <v>Electrical</v>
          </cell>
          <cell r="B379" t="str">
            <v>ENTERTAINMENT - SUPPLIER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</row>
        <row r="380">
          <cell r="A380" t="str">
            <v>Electrical</v>
          </cell>
          <cell r="B380" t="str">
            <v>ENTERTAINMENT - CUSTOMER</v>
          </cell>
          <cell r="C380">
            <v>500</v>
          </cell>
          <cell r="D380">
            <v>500</v>
          </cell>
          <cell r="E380">
            <v>500</v>
          </cell>
          <cell r="F380">
            <v>500</v>
          </cell>
          <cell r="G380">
            <v>500</v>
          </cell>
          <cell r="H380">
            <v>500</v>
          </cell>
          <cell r="I380">
            <v>500</v>
          </cell>
          <cell r="J380">
            <v>500</v>
          </cell>
          <cell r="K380">
            <v>500</v>
          </cell>
          <cell r="L380">
            <v>500</v>
          </cell>
          <cell r="M380">
            <v>500</v>
          </cell>
          <cell r="N380">
            <v>500</v>
          </cell>
          <cell r="O380">
            <v>6000</v>
          </cell>
          <cell r="P380">
            <v>6300</v>
          </cell>
          <cell r="Q380">
            <v>6615</v>
          </cell>
          <cell r="R380">
            <v>6945.75</v>
          </cell>
          <cell r="S380">
            <v>7293.0375000000004</v>
          </cell>
        </row>
        <row r="381">
          <cell r="A381" t="str">
            <v>Electrical</v>
          </cell>
          <cell r="B381" t="str">
            <v>ENTERTAINMENT - PR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</row>
        <row r="382">
          <cell r="A382" t="str">
            <v>Electrical</v>
          </cell>
          <cell r="B382" t="str">
            <v>ENTERTAINMENT - GENERAL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</row>
        <row r="383">
          <cell r="A383" t="str">
            <v>Electrical</v>
          </cell>
          <cell r="B383" t="str">
            <v>Entertainment</v>
          </cell>
          <cell r="C383">
            <v>600</v>
          </cell>
          <cell r="D383">
            <v>600</v>
          </cell>
          <cell r="E383">
            <v>600</v>
          </cell>
          <cell r="F383">
            <v>600</v>
          </cell>
          <cell r="G383">
            <v>600</v>
          </cell>
          <cell r="H383">
            <v>600</v>
          </cell>
          <cell r="I383">
            <v>600</v>
          </cell>
          <cell r="J383">
            <v>600</v>
          </cell>
          <cell r="K383">
            <v>600</v>
          </cell>
          <cell r="L383">
            <v>600</v>
          </cell>
          <cell r="M383">
            <v>600</v>
          </cell>
          <cell r="N383">
            <v>600</v>
          </cell>
          <cell r="O383">
            <v>7200</v>
          </cell>
          <cell r="P383">
            <v>7560</v>
          </cell>
          <cell r="Q383">
            <v>7938</v>
          </cell>
          <cell r="R383">
            <v>8334.9</v>
          </cell>
          <cell r="S383">
            <v>8751.6450000000004</v>
          </cell>
        </row>
        <row r="384">
          <cell r="A384" t="str">
            <v>Electrical</v>
          </cell>
          <cell r="B384" t="str">
            <v>TELEPHONE</v>
          </cell>
          <cell r="C384">
            <v>100</v>
          </cell>
          <cell r="D384">
            <v>100</v>
          </cell>
          <cell r="E384">
            <v>100</v>
          </cell>
          <cell r="F384">
            <v>100</v>
          </cell>
          <cell r="G384">
            <v>100</v>
          </cell>
          <cell r="H384">
            <v>100</v>
          </cell>
          <cell r="I384">
            <v>100</v>
          </cell>
          <cell r="J384">
            <v>100</v>
          </cell>
          <cell r="K384">
            <v>100</v>
          </cell>
          <cell r="L384">
            <v>100</v>
          </cell>
          <cell r="M384">
            <v>100</v>
          </cell>
          <cell r="N384">
            <v>100</v>
          </cell>
          <cell r="O384">
            <v>1200</v>
          </cell>
          <cell r="P384">
            <v>1260</v>
          </cell>
          <cell r="Q384">
            <v>1323</v>
          </cell>
          <cell r="R384">
            <v>1389.15</v>
          </cell>
          <cell r="S384">
            <v>1458.6075000000001</v>
          </cell>
        </row>
        <row r="385">
          <cell r="A385" t="str">
            <v>Electrical</v>
          </cell>
          <cell r="B385" t="str">
            <v>MOBILE PHONE</v>
          </cell>
          <cell r="C385">
            <v>500</v>
          </cell>
          <cell r="D385">
            <v>500</v>
          </cell>
          <cell r="E385">
            <v>500</v>
          </cell>
          <cell r="F385">
            <v>500</v>
          </cell>
          <cell r="G385">
            <v>500</v>
          </cell>
          <cell r="H385">
            <v>500</v>
          </cell>
          <cell r="I385">
            <v>500</v>
          </cell>
          <cell r="J385">
            <v>500</v>
          </cell>
          <cell r="K385">
            <v>500</v>
          </cell>
          <cell r="L385">
            <v>500</v>
          </cell>
          <cell r="M385">
            <v>500</v>
          </cell>
          <cell r="N385">
            <v>500</v>
          </cell>
          <cell r="O385">
            <v>6000</v>
          </cell>
          <cell r="P385">
            <v>6300</v>
          </cell>
          <cell r="Q385">
            <v>6615</v>
          </cell>
          <cell r="R385">
            <v>6945.75</v>
          </cell>
          <cell r="S385">
            <v>7293.0375000000004</v>
          </cell>
        </row>
        <row r="386">
          <cell r="A386" t="str">
            <v>Electrical</v>
          </cell>
          <cell r="B386" t="str">
            <v>TELEX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</row>
        <row r="387">
          <cell r="A387" t="str">
            <v>Electrical</v>
          </cell>
          <cell r="B387" t="str">
            <v>FACSMILE</v>
          </cell>
          <cell r="C387">
            <v>75</v>
          </cell>
          <cell r="D387">
            <v>75</v>
          </cell>
          <cell r="E387">
            <v>75</v>
          </cell>
          <cell r="F387">
            <v>75</v>
          </cell>
          <cell r="G387">
            <v>75</v>
          </cell>
          <cell r="H387">
            <v>75</v>
          </cell>
          <cell r="I387">
            <v>75</v>
          </cell>
          <cell r="J387">
            <v>75</v>
          </cell>
          <cell r="K387">
            <v>75</v>
          </cell>
          <cell r="L387">
            <v>75</v>
          </cell>
          <cell r="M387">
            <v>75</v>
          </cell>
          <cell r="N387">
            <v>75</v>
          </cell>
          <cell r="O387">
            <v>900</v>
          </cell>
          <cell r="P387">
            <v>945</v>
          </cell>
          <cell r="Q387">
            <v>992.25</v>
          </cell>
          <cell r="R387">
            <v>1041.8625</v>
          </cell>
          <cell r="S387">
            <v>1093.9556250000001</v>
          </cell>
        </row>
        <row r="388">
          <cell r="A388" t="str">
            <v>Electrical</v>
          </cell>
          <cell r="B388" t="str">
            <v>POSTAGE</v>
          </cell>
          <cell r="C388">
            <v>20</v>
          </cell>
          <cell r="D388">
            <v>20</v>
          </cell>
          <cell r="E388">
            <v>20</v>
          </cell>
          <cell r="F388">
            <v>20</v>
          </cell>
          <cell r="G388">
            <v>20</v>
          </cell>
          <cell r="H388">
            <v>20</v>
          </cell>
          <cell r="I388">
            <v>20</v>
          </cell>
          <cell r="J388">
            <v>20</v>
          </cell>
          <cell r="K388">
            <v>20</v>
          </cell>
          <cell r="L388">
            <v>20</v>
          </cell>
          <cell r="M388">
            <v>20</v>
          </cell>
          <cell r="N388">
            <v>20</v>
          </cell>
          <cell r="O388">
            <v>240</v>
          </cell>
          <cell r="P388">
            <v>252</v>
          </cell>
          <cell r="Q388">
            <v>264.60000000000002</v>
          </cell>
          <cell r="R388">
            <v>277.83000000000004</v>
          </cell>
          <cell r="S388">
            <v>291.72150000000005</v>
          </cell>
        </row>
        <row r="389">
          <cell r="A389" t="str">
            <v>Electrical</v>
          </cell>
          <cell r="B389" t="str">
            <v>COURIER</v>
          </cell>
          <cell r="C389">
            <v>100</v>
          </cell>
          <cell r="D389">
            <v>100</v>
          </cell>
          <cell r="E389">
            <v>100</v>
          </cell>
          <cell r="F389">
            <v>100</v>
          </cell>
          <cell r="G389">
            <v>100</v>
          </cell>
          <cell r="H389">
            <v>100</v>
          </cell>
          <cell r="I389">
            <v>100</v>
          </cell>
          <cell r="J389">
            <v>100</v>
          </cell>
          <cell r="K389">
            <v>100</v>
          </cell>
          <cell r="L389">
            <v>100</v>
          </cell>
          <cell r="M389">
            <v>100</v>
          </cell>
          <cell r="N389">
            <v>100</v>
          </cell>
          <cell r="O389">
            <v>1200</v>
          </cell>
          <cell r="P389">
            <v>1260</v>
          </cell>
          <cell r="Q389">
            <v>1323</v>
          </cell>
          <cell r="R389">
            <v>1389.15</v>
          </cell>
          <cell r="S389">
            <v>1458.6075000000001</v>
          </cell>
        </row>
        <row r="390">
          <cell r="A390" t="str">
            <v>Electrical</v>
          </cell>
          <cell r="B390" t="str">
            <v>WALKIE TALKIE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</row>
        <row r="391">
          <cell r="A391" t="str">
            <v>Electrical</v>
          </cell>
          <cell r="B391" t="str">
            <v>Telephone/Courier</v>
          </cell>
          <cell r="C391">
            <v>795</v>
          </cell>
          <cell r="D391">
            <v>795</v>
          </cell>
          <cell r="E391">
            <v>795</v>
          </cell>
          <cell r="F391">
            <v>795</v>
          </cell>
          <cell r="G391">
            <v>795</v>
          </cell>
          <cell r="H391">
            <v>795</v>
          </cell>
          <cell r="I391">
            <v>795</v>
          </cell>
          <cell r="J391">
            <v>795</v>
          </cell>
          <cell r="K391">
            <v>795</v>
          </cell>
          <cell r="L391">
            <v>795</v>
          </cell>
          <cell r="M391">
            <v>795</v>
          </cell>
          <cell r="N391">
            <v>795</v>
          </cell>
          <cell r="O391">
            <v>9540</v>
          </cell>
          <cell r="P391">
            <v>10017</v>
          </cell>
          <cell r="Q391">
            <v>10517.85</v>
          </cell>
          <cell r="R391">
            <v>11043.742499999998</v>
          </cell>
          <cell r="S391">
            <v>11595.929625000001</v>
          </cell>
        </row>
        <row r="392">
          <cell r="A392" t="str">
            <v>Electrical</v>
          </cell>
          <cell r="B392" t="str">
            <v>ELECTRICITY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</row>
        <row r="393">
          <cell r="A393" t="str">
            <v>Electrical</v>
          </cell>
          <cell r="B393" t="str">
            <v>WATER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</row>
        <row r="394">
          <cell r="A394" t="str">
            <v>Electrical</v>
          </cell>
          <cell r="B394" t="str">
            <v>DIRECTORS FEES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</row>
        <row r="395">
          <cell r="A395" t="str">
            <v>Electrical</v>
          </cell>
          <cell r="B395" t="str">
            <v>BOARD EXPENSES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</row>
        <row r="396">
          <cell r="A396" t="str">
            <v>Electrical</v>
          </cell>
          <cell r="B396" t="str">
            <v>PRINTING &amp; STATIONERY</v>
          </cell>
          <cell r="C396">
            <v>200</v>
          </cell>
          <cell r="D396">
            <v>200</v>
          </cell>
          <cell r="E396">
            <v>200</v>
          </cell>
          <cell r="F396">
            <v>200</v>
          </cell>
          <cell r="G396">
            <v>200</v>
          </cell>
          <cell r="H396">
            <v>200</v>
          </cell>
          <cell r="I396">
            <v>200</v>
          </cell>
          <cell r="J396">
            <v>200</v>
          </cell>
          <cell r="K396">
            <v>200</v>
          </cell>
          <cell r="L396">
            <v>200</v>
          </cell>
          <cell r="M396">
            <v>200</v>
          </cell>
          <cell r="N396">
            <v>200</v>
          </cell>
          <cell r="O396">
            <v>2400</v>
          </cell>
          <cell r="P396">
            <v>2520</v>
          </cell>
          <cell r="Q396">
            <v>2646</v>
          </cell>
          <cell r="R396">
            <v>2778.3</v>
          </cell>
          <cell r="S396">
            <v>2917.2150000000001</v>
          </cell>
        </row>
        <row r="397">
          <cell r="A397" t="str">
            <v>Electrical</v>
          </cell>
          <cell r="B397" t="str">
            <v>IN-HOUSE PUBLICATION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</row>
        <row r="398">
          <cell r="A398" t="str">
            <v>Electrical</v>
          </cell>
          <cell r="B398" t="str">
            <v>OTHER OFFICE SUPPLIES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</row>
        <row r="399">
          <cell r="A399" t="str">
            <v>Electrical</v>
          </cell>
          <cell r="B399" t="str">
            <v>STATIONERY - COMPUTER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</row>
        <row r="400">
          <cell r="A400" t="str">
            <v>Electrical</v>
          </cell>
          <cell r="B400" t="str">
            <v>ANNUAL REPORT : INTERACTIVE CO. VIDEO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</row>
        <row r="401">
          <cell r="A401" t="str">
            <v>Electrical</v>
          </cell>
          <cell r="B401" t="str">
            <v>COMPANY BROCHURES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</row>
        <row r="402">
          <cell r="A402" t="str">
            <v>Electrical</v>
          </cell>
          <cell r="B402" t="str">
            <v>ADVERTISING EXPENSES</v>
          </cell>
          <cell r="E402">
            <v>2000</v>
          </cell>
          <cell r="O402">
            <v>2000</v>
          </cell>
          <cell r="P402">
            <v>2100</v>
          </cell>
          <cell r="Q402">
            <v>2205</v>
          </cell>
          <cell r="R402">
            <v>2315.25</v>
          </cell>
          <cell r="S402">
            <v>2431.0125000000003</v>
          </cell>
        </row>
        <row r="403">
          <cell r="A403" t="str">
            <v>Electrical</v>
          </cell>
          <cell r="B403" t="str">
            <v>PROMOTION EXPENSES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</row>
        <row r="404">
          <cell r="A404" t="str">
            <v>Electrical</v>
          </cell>
          <cell r="B404" t="str">
            <v>EXPORT PROMOTION EXPENSES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</row>
        <row r="405">
          <cell r="A405" t="str">
            <v>Electrical</v>
          </cell>
          <cell r="B405" t="str">
            <v>Stationery/printing/promotions</v>
          </cell>
          <cell r="C405">
            <v>200</v>
          </cell>
          <cell r="D405">
            <v>200</v>
          </cell>
          <cell r="E405">
            <v>2200</v>
          </cell>
          <cell r="F405">
            <v>200</v>
          </cell>
          <cell r="G405">
            <v>200</v>
          </cell>
          <cell r="H405">
            <v>200</v>
          </cell>
          <cell r="I405">
            <v>200</v>
          </cell>
          <cell r="J405">
            <v>200</v>
          </cell>
          <cell r="K405">
            <v>200</v>
          </cell>
          <cell r="L405">
            <v>200</v>
          </cell>
          <cell r="M405">
            <v>200</v>
          </cell>
          <cell r="N405">
            <v>200</v>
          </cell>
          <cell r="O405">
            <v>4400</v>
          </cell>
          <cell r="P405">
            <v>4620</v>
          </cell>
          <cell r="Q405">
            <v>4851</v>
          </cell>
          <cell r="R405">
            <v>5093.55</v>
          </cell>
          <cell r="S405">
            <v>5348.2275000000009</v>
          </cell>
        </row>
        <row r="406">
          <cell r="A406" t="str">
            <v>Electrical</v>
          </cell>
          <cell r="B406" t="str">
            <v>OFFICE RENTAL</v>
          </cell>
          <cell r="C406">
            <v>150</v>
          </cell>
          <cell r="D406">
            <v>150</v>
          </cell>
          <cell r="E406">
            <v>150</v>
          </cell>
          <cell r="F406">
            <v>150</v>
          </cell>
          <cell r="G406">
            <v>150</v>
          </cell>
          <cell r="H406">
            <v>150</v>
          </cell>
          <cell r="I406">
            <v>150</v>
          </cell>
          <cell r="J406">
            <v>150</v>
          </cell>
          <cell r="K406">
            <v>150</v>
          </cell>
          <cell r="L406">
            <v>150</v>
          </cell>
          <cell r="M406">
            <v>150</v>
          </cell>
          <cell r="N406">
            <v>150</v>
          </cell>
          <cell r="O406">
            <v>1800</v>
          </cell>
          <cell r="P406">
            <v>1890</v>
          </cell>
          <cell r="Q406">
            <v>1984.5</v>
          </cell>
          <cell r="R406">
            <v>2083.7249999999999</v>
          </cell>
          <cell r="S406">
            <v>2187.9112500000001</v>
          </cell>
        </row>
        <row r="407">
          <cell r="A407" t="str">
            <v>Electrical</v>
          </cell>
          <cell r="B407" t="str">
            <v>EQUIPMENT RENTAL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</row>
        <row r="408">
          <cell r="A408" t="str">
            <v>Electrical</v>
          </cell>
          <cell r="B408" t="str">
            <v>COMPUTER RENTAL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</row>
        <row r="409">
          <cell r="A409" t="str">
            <v>Electrical</v>
          </cell>
          <cell r="B409" t="str">
            <v>LEASE RENTAL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</row>
        <row r="410">
          <cell r="A410" t="str">
            <v>Electrical</v>
          </cell>
          <cell r="B410" t="str">
            <v>RENTAL OTHERS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</row>
        <row r="411">
          <cell r="A411" t="str">
            <v>Electrical</v>
          </cell>
          <cell r="B411" t="str">
            <v>Rental/lease</v>
          </cell>
          <cell r="C411">
            <v>150</v>
          </cell>
          <cell r="D411">
            <v>150</v>
          </cell>
          <cell r="E411">
            <v>150</v>
          </cell>
          <cell r="F411">
            <v>150</v>
          </cell>
          <cell r="G411">
            <v>150</v>
          </cell>
          <cell r="H411">
            <v>150</v>
          </cell>
          <cell r="I411">
            <v>150</v>
          </cell>
          <cell r="J411">
            <v>150</v>
          </cell>
          <cell r="K411">
            <v>150</v>
          </cell>
          <cell r="L411">
            <v>150</v>
          </cell>
          <cell r="M411">
            <v>150</v>
          </cell>
          <cell r="N411">
            <v>150</v>
          </cell>
          <cell r="O411">
            <v>1800</v>
          </cell>
          <cell r="P411">
            <v>1890</v>
          </cell>
          <cell r="Q411">
            <v>1984.5</v>
          </cell>
          <cell r="R411">
            <v>2083.7249999999999</v>
          </cell>
          <cell r="S411">
            <v>2187.9112500000001</v>
          </cell>
        </row>
        <row r="412">
          <cell r="A412" t="str">
            <v>Electrical</v>
          </cell>
          <cell r="B412" t="str">
            <v>INSURANCE - IND. ALL RISKS/CONSEQ. LOSS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</row>
        <row r="413">
          <cell r="A413" t="str">
            <v>Electrical</v>
          </cell>
          <cell r="B413" t="str">
            <v>INSURANCE - MACH .BRKDOWN/CONSEQ. LOSS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</row>
        <row r="414">
          <cell r="A414" t="str">
            <v>Electrical</v>
          </cell>
          <cell r="B414" t="str">
            <v>INSURANCE - CONSEQUENTIAL LOSS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</row>
        <row r="415">
          <cell r="A415" t="str">
            <v>Electrical</v>
          </cell>
          <cell r="B415" t="str">
            <v>INSURANCE - COMPUTER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</row>
        <row r="416">
          <cell r="A416" t="str">
            <v>Electrical</v>
          </cell>
          <cell r="B416" t="str">
            <v>INSURANCE - PUBLIC LIABILITY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</row>
        <row r="417">
          <cell r="A417" t="str">
            <v>Electrical</v>
          </cell>
          <cell r="B417" t="str">
            <v>INSURANCE - GENERAL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</row>
        <row r="418">
          <cell r="A418" t="str">
            <v>Electrical</v>
          </cell>
          <cell r="B418" t="str">
            <v>INSURANCE - GPA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</row>
        <row r="419">
          <cell r="A419" t="str">
            <v>Electrical</v>
          </cell>
          <cell r="B419" t="str">
            <v>INSURANCE - GROUP TERM LIFE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</row>
        <row r="420">
          <cell r="A420" t="str">
            <v>Electrical</v>
          </cell>
          <cell r="B420" t="str">
            <v>INSURANCE - GROUP HOSPITAL &amp; SURGICAL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</row>
        <row r="421">
          <cell r="A421" t="str">
            <v>Electrical</v>
          </cell>
          <cell r="B421" t="str">
            <v>Insurance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</row>
        <row r="422">
          <cell r="A422" t="str">
            <v>Electrical</v>
          </cell>
          <cell r="B422" t="str">
            <v>AUDIT FEE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</row>
        <row r="423">
          <cell r="A423" t="str">
            <v>Electrical</v>
          </cell>
          <cell r="B423" t="str">
            <v>ACCOUNTING SERVICES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</row>
        <row r="424">
          <cell r="A424" t="str">
            <v>Electrical</v>
          </cell>
          <cell r="B424" t="str">
            <v>TAXATION SERVICES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</row>
        <row r="425">
          <cell r="A425" t="str">
            <v>Electrical</v>
          </cell>
          <cell r="B425" t="str">
            <v>LEGAL FEE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</row>
        <row r="426">
          <cell r="A426" t="str">
            <v>Electrical</v>
          </cell>
          <cell r="B426" t="str">
            <v>CONSULTANCY FEES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</row>
        <row r="427">
          <cell r="A427" t="str">
            <v>Electrical</v>
          </cell>
          <cell r="B427" t="str">
            <v>OTHER PROFESSIONAL FEES</v>
          </cell>
          <cell r="E427">
            <v>500</v>
          </cell>
          <cell r="N427">
            <v>500</v>
          </cell>
          <cell r="O427">
            <v>1000</v>
          </cell>
          <cell r="P427">
            <v>1050</v>
          </cell>
          <cell r="Q427">
            <v>1102.5</v>
          </cell>
          <cell r="R427">
            <v>1157.625</v>
          </cell>
          <cell r="S427">
            <v>1215.5062500000001</v>
          </cell>
        </row>
        <row r="428">
          <cell r="A428" t="str">
            <v>Electrical</v>
          </cell>
          <cell r="B428" t="str">
            <v>Consultancy/audit fees</v>
          </cell>
          <cell r="C428">
            <v>0</v>
          </cell>
          <cell r="D428">
            <v>0</v>
          </cell>
          <cell r="E428">
            <v>500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500</v>
          </cell>
          <cell r="O428">
            <v>1000</v>
          </cell>
          <cell r="P428">
            <v>1050</v>
          </cell>
          <cell r="Q428">
            <v>1102.5</v>
          </cell>
          <cell r="R428">
            <v>1157.625</v>
          </cell>
          <cell r="S428">
            <v>1215.5062500000001</v>
          </cell>
        </row>
        <row r="429">
          <cell r="A429" t="str">
            <v>Electrical</v>
          </cell>
          <cell r="B429" t="str">
            <v>MAINTENANCE - COMPUTER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</row>
        <row r="430">
          <cell r="A430" t="str">
            <v>Electrical</v>
          </cell>
          <cell r="B430" t="str">
            <v>MAINTENANCE - OFF EQPT,FURN &amp; FF</v>
          </cell>
          <cell r="H430">
            <v>400</v>
          </cell>
          <cell r="O430">
            <v>400</v>
          </cell>
          <cell r="P430">
            <v>420</v>
          </cell>
          <cell r="Q430">
            <v>441</v>
          </cell>
          <cell r="R430">
            <v>463.05</v>
          </cell>
          <cell r="S430">
            <v>486.20250000000004</v>
          </cell>
        </row>
        <row r="431">
          <cell r="A431" t="str">
            <v>Electrical</v>
          </cell>
          <cell r="B431" t="str">
            <v>MAINTENANCE - BUILDING</v>
          </cell>
          <cell r="C431">
            <v>500</v>
          </cell>
          <cell r="D431">
            <v>500</v>
          </cell>
          <cell r="E431">
            <v>500</v>
          </cell>
          <cell r="F431">
            <v>500</v>
          </cell>
          <cell r="G431">
            <v>500</v>
          </cell>
          <cell r="H431">
            <v>500</v>
          </cell>
          <cell r="I431">
            <v>500</v>
          </cell>
          <cell r="J431">
            <v>500</v>
          </cell>
          <cell r="K431">
            <v>500</v>
          </cell>
          <cell r="L431">
            <v>500</v>
          </cell>
          <cell r="M431">
            <v>500</v>
          </cell>
          <cell r="N431">
            <v>500</v>
          </cell>
          <cell r="O431">
            <v>6000</v>
          </cell>
          <cell r="P431">
            <v>6300</v>
          </cell>
          <cell r="Q431">
            <v>6615</v>
          </cell>
          <cell r="R431">
            <v>6945.75</v>
          </cell>
          <cell r="S431">
            <v>7293.0375000000004</v>
          </cell>
        </row>
        <row r="432">
          <cell r="A432" t="str">
            <v>Electrical</v>
          </cell>
          <cell r="B432" t="str">
            <v>GENERAL MAINTENANCE - OTHERS</v>
          </cell>
          <cell r="C432">
            <v>200</v>
          </cell>
          <cell r="D432">
            <v>200</v>
          </cell>
          <cell r="E432">
            <v>200</v>
          </cell>
          <cell r="F432">
            <v>200</v>
          </cell>
          <cell r="G432">
            <v>200</v>
          </cell>
          <cell r="H432">
            <v>200</v>
          </cell>
          <cell r="I432">
            <v>200</v>
          </cell>
          <cell r="J432">
            <v>200</v>
          </cell>
          <cell r="K432">
            <v>200</v>
          </cell>
          <cell r="L432">
            <v>200</v>
          </cell>
          <cell r="M432">
            <v>200</v>
          </cell>
          <cell r="N432">
            <v>200</v>
          </cell>
          <cell r="O432">
            <v>2400</v>
          </cell>
          <cell r="P432">
            <v>2520</v>
          </cell>
          <cell r="Q432">
            <v>2646</v>
          </cell>
          <cell r="R432">
            <v>2778.3</v>
          </cell>
          <cell r="S432">
            <v>2917.2150000000001</v>
          </cell>
        </row>
        <row r="433">
          <cell r="A433" t="str">
            <v>Electrical</v>
          </cell>
          <cell r="B433" t="str">
            <v>MOTOR VEHICLE - INSURANCE</v>
          </cell>
          <cell r="C433">
            <v>0</v>
          </cell>
          <cell r="D433">
            <v>0</v>
          </cell>
          <cell r="E433">
            <v>0</v>
          </cell>
          <cell r="F433">
            <v>1000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1000</v>
          </cell>
          <cell r="P433">
            <v>1050</v>
          </cell>
          <cell r="Q433">
            <v>1102.5</v>
          </cell>
          <cell r="R433">
            <v>1157.625</v>
          </cell>
          <cell r="S433">
            <v>1215.5062500000001</v>
          </cell>
        </row>
        <row r="434">
          <cell r="A434" t="str">
            <v>Electrical</v>
          </cell>
          <cell r="B434" t="str">
            <v>MOTOR VEHICLE - ROAD TAX</v>
          </cell>
          <cell r="C434">
            <v>0</v>
          </cell>
          <cell r="D434">
            <v>0</v>
          </cell>
          <cell r="E434">
            <v>0</v>
          </cell>
          <cell r="F434">
            <v>750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750</v>
          </cell>
          <cell r="P434">
            <v>787.5</v>
          </cell>
          <cell r="Q434">
            <v>826.875</v>
          </cell>
          <cell r="R434">
            <v>868.21875</v>
          </cell>
          <cell r="S434">
            <v>911.62968750000005</v>
          </cell>
        </row>
        <row r="435">
          <cell r="A435" t="str">
            <v>Electrical</v>
          </cell>
          <cell r="B435" t="str">
            <v>MOTOR VEHICLE - REPAIRS/MAINTENANCE</v>
          </cell>
          <cell r="C435">
            <v>200</v>
          </cell>
          <cell r="D435">
            <v>200</v>
          </cell>
          <cell r="E435">
            <v>200</v>
          </cell>
          <cell r="F435">
            <v>200</v>
          </cell>
          <cell r="G435">
            <v>200</v>
          </cell>
          <cell r="H435">
            <v>200</v>
          </cell>
          <cell r="I435">
            <v>200</v>
          </cell>
          <cell r="J435">
            <v>200</v>
          </cell>
          <cell r="K435">
            <v>200</v>
          </cell>
          <cell r="L435">
            <v>200</v>
          </cell>
          <cell r="M435">
            <v>200</v>
          </cell>
          <cell r="N435">
            <v>200</v>
          </cell>
          <cell r="O435">
            <v>2400</v>
          </cell>
          <cell r="P435">
            <v>2520</v>
          </cell>
          <cell r="Q435">
            <v>2646</v>
          </cell>
          <cell r="R435">
            <v>2778.3</v>
          </cell>
          <cell r="S435">
            <v>2917.2150000000001</v>
          </cell>
        </row>
        <row r="436">
          <cell r="A436" t="str">
            <v>Electrical</v>
          </cell>
          <cell r="B436" t="str">
            <v>MOTOR VEHICLE - RUNNING COSTS</v>
          </cell>
          <cell r="C436">
            <v>500</v>
          </cell>
          <cell r="D436">
            <v>500</v>
          </cell>
          <cell r="E436">
            <v>500</v>
          </cell>
          <cell r="F436">
            <v>500</v>
          </cell>
          <cell r="G436">
            <v>500</v>
          </cell>
          <cell r="H436">
            <v>500</v>
          </cell>
          <cell r="I436">
            <v>500</v>
          </cell>
          <cell r="J436">
            <v>500</v>
          </cell>
          <cell r="K436">
            <v>500</v>
          </cell>
          <cell r="L436">
            <v>500</v>
          </cell>
          <cell r="M436">
            <v>500</v>
          </cell>
          <cell r="N436">
            <v>500</v>
          </cell>
          <cell r="O436">
            <v>6000</v>
          </cell>
          <cell r="P436">
            <v>6300</v>
          </cell>
          <cell r="Q436">
            <v>6615</v>
          </cell>
          <cell r="R436">
            <v>6945.75</v>
          </cell>
          <cell r="S436">
            <v>7293.0375000000004</v>
          </cell>
        </row>
        <row r="437">
          <cell r="A437" t="str">
            <v>Electrical</v>
          </cell>
          <cell r="B437" t="str">
            <v>Maintenance</v>
          </cell>
          <cell r="C437">
            <v>1400</v>
          </cell>
          <cell r="D437">
            <v>1400</v>
          </cell>
          <cell r="E437">
            <v>1400</v>
          </cell>
          <cell r="F437">
            <v>3150</v>
          </cell>
          <cell r="G437">
            <v>1400</v>
          </cell>
          <cell r="H437">
            <v>1800</v>
          </cell>
          <cell r="I437">
            <v>1400</v>
          </cell>
          <cell r="J437">
            <v>1400</v>
          </cell>
          <cell r="K437">
            <v>1400</v>
          </cell>
          <cell r="L437">
            <v>1400</v>
          </cell>
          <cell r="M437">
            <v>1400</v>
          </cell>
          <cell r="N437">
            <v>1400</v>
          </cell>
          <cell r="O437">
            <v>18950</v>
          </cell>
          <cell r="P437">
            <v>19897.5</v>
          </cell>
          <cell r="Q437">
            <v>20892.375</v>
          </cell>
          <cell r="R437">
            <v>21936.993750000001</v>
          </cell>
          <cell r="S437">
            <v>23033.843437500003</v>
          </cell>
        </row>
        <row r="438">
          <cell r="A438" t="str">
            <v>Electrical</v>
          </cell>
          <cell r="B438" t="str">
            <v>DEPRN - LEASEHOLD LAND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</row>
        <row r="439">
          <cell r="A439" t="str">
            <v>Electrical</v>
          </cell>
          <cell r="B439" t="str">
            <v xml:space="preserve">DEPRN - BUILDINGS 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</row>
        <row r="440">
          <cell r="A440" t="str">
            <v>Electrical</v>
          </cell>
          <cell r="B440" t="str">
            <v>DEPRN - INPLANT TRANSPORT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</row>
        <row r="441">
          <cell r="A441" t="str">
            <v>Electrical</v>
          </cell>
          <cell r="B441" t="str">
            <v>DEPRN - MOTOR VEHICLES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</row>
        <row r="442">
          <cell r="A442" t="str">
            <v>Electrical</v>
          </cell>
          <cell r="B442" t="str">
            <v>DEPRN - COMPUTERS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</row>
        <row r="443">
          <cell r="A443" t="str">
            <v>Electrical</v>
          </cell>
          <cell r="B443" t="str">
            <v>DEPRN - OFF EQPT,FURN &amp; FIX &amp; FITTING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</row>
        <row r="444">
          <cell r="A444" t="str">
            <v>Electrical</v>
          </cell>
          <cell r="B444" t="str">
            <v>DEPRN - TOOLS &amp; APPLIANCES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</row>
        <row r="445">
          <cell r="A445" t="str">
            <v>Electrical</v>
          </cell>
          <cell r="B445" t="str">
            <v>DEPRN - MINOR ASSET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</row>
        <row r="446">
          <cell r="A446" t="str">
            <v>Electrical</v>
          </cell>
          <cell r="B446" t="str">
            <v>Depreciation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</row>
        <row r="447">
          <cell r="A447" t="str">
            <v>Electrical</v>
          </cell>
          <cell r="B447" t="str">
            <v>NEWSPAPER &amp; PERIODICALS</v>
          </cell>
          <cell r="C447">
            <v>50</v>
          </cell>
          <cell r="D447">
            <v>50</v>
          </cell>
          <cell r="E447">
            <v>50</v>
          </cell>
          <cell r="F447">
            <v>50</v>
          </cell>
          <cell r="G447">
            <v>50</v>
          </cell>
          <cell r="H447">
            <v>50</v>
          </cell>
          <cell r="I447">
            <v>50</v>
          </cell>
          <cell r="J447">
            <v>50</v>
          </cell>
          <cell r="K447">
            <v>50</v>
          </cell>
          <cell r="L447">
            <v>50</v>
          </cell>
          <cell r="M447">
            <v>50</v>
          </cell>
          <cell r="N447">
            <v>50</v>
          </cell>
          <cell r="O447">
            <v>600</v>
          </cell>
          <cell r="P447">
            <v>630</v>
          </cell>
          <cell r="Q447">
            <v>661.5</v>
          </cell>
          <cell r="R447">
            <v>694.57500000000005</v>
          </cell>
          <cell r="S447">
            <v>729.30375000000004</v>
          </cell>
        </row>
        <row r="448">
          <cell r="A448" t="str">
            <v>Electrical</v>
          </cell>
          <cell r="B448" t="str">
            <v>PROFESSIONAL SUBSCRIPTION</v>
          </cell>
          <cell r="C448">
            <v>500</v>
          </cell>
          <cell r="I448">
            <v>500</v>
          </cell>
          <cell r="O448">
            <v>1000</v>
          </cell>
          <cell r="P448">
            <v>1050</v>
          </cell>
          <cell r="Q448">
            <v>1102.5</v>
          </cell>
          <cell r="R448">
            <v>1157.625</v>
          </cell>
          <cell r="S448">
            <v>1215.5062500000001</v>
          </cell>
        </row>
        <row r="449">
          <cell r="A449" t="str">
            <v>Electrical</v>
          </cell>
          <cell r="B449" t="str">
            <v>RECREATIONAL SUBSRIPTION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</row>
        <row r="450">
          <cell r="A450" t="str">
            <v>Electrical</v>
          </cell>
          <cell r="B450" t="str">
            <v>RECRUITMENT EXPENSES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</row>
        <row r="451">
          <cell r="A451" t="str">
            <v>Electrical</v>
          </cell>
          <cell r="B451" t="str">
            <v>DONATION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</row>
        <row r="452">
          <cell r="A452" t="str">
            <v>Electrical</v>
          </cell>
          <cell r="B452" t="str">
            <v>SECURITY EXPENSES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</row>
        <row r="453">
          <cell r="A453" t="str">
            <v>Electrical</v>
          </cell>
          <cell r="B453" t="str">
            <v>STAMP DUTY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</row>
        <row r="454">
          <cell r="A454" t="str">
            <v>Electrical</v>
          </cell>
          <cell r="B454" t="str">
            <v>MISCELLANEOUS - SUNDRIES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</row>
        <row r="455">
          <cell r="A455" t="str">
            <v>Electrical</v>
          </cell>
          <cell r="B455" t="str">
            <v>ASSESSMENT RATE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</row>
        <row r="456">
          <cell r="A456" t="str">
            <v>Electrical</v>
          </cell>
          <cell r="B456" t="str">
            <v>QUIT RENT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</row>
        <row r="457">
          <cell r="A457" t="str">
            <v>Electrical</v>
          </cell>
          <cell r="B457" t="str">
            <v>QUIT RENT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</row>
        <row r="458">
          <cell r="A458" t="str">
            <v>Electrical</v>
          </cell>
          <cell r="B458" t="str">
            <v>General Expenses</v>
          </cell>
          <cell r="C458">
            <v>550</v>
          </cell>
          <cell r="D458">
            <v>50</v>
          </cell>
          <cell r="E458">
            <v>50</v>
          </cell>
          <cell r="F458">
            <v>50</v>
          </cell>
          <cell r="G458">
            <v>50</v>
          </cell>
          <cell r="H458">
            <v>50</v>
          </cell>
          <cell r="I458">
            <v>550</v>
          </cell>
          <cell r="J458">
            <v>50</v>
          </cell>
          <cell r="K458">
            <v>50</v>
          </cell>
          <cell r="L458">
            <v>50</v>
          </cell>
          <cell r="M458">
            <v>50</v>
          </cell>
          <cell r="N458">
            <v>50</v>
          </cell>
          <cell r="O458">
            <v>1600</v>
          </cell>
          <cell r="P458">
            <v>1680</v>
          </cell>
          <cell r="Q458">
            <v>1764</v>
          </cell>
          <cell r="R458">
            <v>1852.2</v>
          </cell>
          <cell r="S458">
            <v>1944.8100000000002</v>
          </cell>
        </row>
        <row r="459">
          <cell r="A459" t="str">
            <v>Electrical</v>
          </cell>
          <cell r="B459" t="str">
            <v>CONSUMABLE</v>
          </cell>
          <cell r="C459">
            <v>1000</v>
          </cell>
          <cell r="D459">
            <v>1000</v>
          </cell>
          <cell r="E459">
            <v>1000</v>
          </cell>
          <cell r="F459">
            <v>1000</v>
          </cell>
          <cell r="G459">
            <v>1000</v>
          </cell>
          <cell r="H459">
            <v>1000</v>
          </cell>
          <cell r="I459">
            <v>1000</v>
          </cell>
          <cell r="J459">
            <v>1000</v>
          </cell>
          <cell r="K459">
            <v>1000</v>
          </cell>
          <cell r="L459">
            <v>1000</v>
          </cell>
          <cell r="M459">
            <v>1000</v>
          </cell>
          <cell r="N459">
            <v>1000</v>
          </cell>
          <cell r="O459">
            <v>12000</v>
          </cell>
          <cell r="P459">
            <v>12600</v>
          </cell>
          <cell r="Q459">
            <v>13230</v>
          </cell>
          <cell r="R459">
            <v>13891.5</v>
          </cell>
          <cell r="S459">
            <v>14586.075000000001</v>
          </cell>
        </row>
        <row r="460">
          <cell r="A460" t="str">
            <v>Electrical</v>
          </cell>
          <cell r="B460" t="str">
            <v>HARDWARE</v>
          </cell>
          <cell r="C460">
            <v>500</v>
          </cell>
          <cell r="D460">
            <v>500</v>
          </cell>
          <cell r="E460">
            <v>500</v>
          </cell>
          <cell r="F460">
            <v>500</v>
          </cell>
          <cell r="G460">
            <v>500</v>
          </cell>
          <cell r="H460">
            <v>500</v>
          </cell>
          <cell r="I460">
            <v>500</v>
          </cell>
          <cell r="J460">
            <v>500</v>
          </cell>
          <cell r="K460">
            <v>500</v>
          </cell>
          <cell r="L460">
            <v>500</v>
          </cell>
          <cell r="M460">
            <v>500</v>
          </cell>
          <cell r="N460">
            <v>500</v>
          </cell>
          <cell r="O460">
            <v>6000</v>
          </cell>
          <cell r="P460">
            <v>6300</v>
          </cell>
          <cell r="Q460">
            <v>6615</v>
          </cell>
          <cell r="R460">
            <v>6945.75</v>
          </cell>
          <cell r="S460">
            <v>7293.0375000000004</v>
          </cell>
        </row>
        <row r="461">
          <cell r="A461" t="str">
            <v>Electrical</v>
          </cell>
          <cell r="B461" t="str">
            <v>SPARE PART</v>
          </cell>
          <cell r="C461">
            <v>80000</v>
          </cell>
          <cell r="D461">
            <v>80000</v>
          </cell>
          <cell r="E461">
            <v>80000</v>
          </cell>
          <cell r="F461">
            <v>80000</v>
          </cell>
          <cell r="G461">
            <v>80000</v>
          </cell>
          <cell r="H461">
            <v>80000</v>
          </cell>
          <cell r="I461">
            <v>80000</v>
          </cell>
          <cell r="J461">
            <v>80000</v>
          </cell>
          <cell r="K461">
            <v>80000</v>
          </cell>
          <cell r="L461">
            <v>80000</v>
          </cell>
          <cell r="M461">
            <v>80000</v>
          </cell>
          <cell r="N461">
            <v>80000</v>
          </cell>
          <cell r="O461">
            <v>960000</v>
          </cell>
          <cell r="P461">
            <v>1008000</v>
          </cell>
          <cell r="Q461">
            <v>1058400</v>
          </cell>
          <cell r="R461">
            <v>1111320</v>
          </cell>
          <cell r="S461">
            <v>1166886</v>
          </cell>
        </row>
        <row r="462">
          <cell r="A462" t="str">
            <v>Electrical</v>
          </cell>
          <cell r="B462" t="str">
            <v>TOTAL</v>
          </cell>
          <cell r="C462">
            <v>167108</v>
          </cell>
          <cell r="D462">
            <v>166608</v>
          </cell>
          <cell r="E462">
            <v>169108</v>
          </cell>
          <cell r="F462">
            <v>168358</v>
          </cell>
          <cell r="G462">
            <v>166608</v>
          </cell>
          <cell r="H462">
            <v>167008</v>
          </cell>
          <cell r="I462">
            <v>166808</v>
          </cell>
          <cell r="J462">
            <v>166308</v>
          </cell>
          <cell r="K462">
            <v>166308</v>
          </cell>
          <cell r="L462">
            <v>166308</v>
          </cell>
          <cell r="M462">
            <v>166308</v>
          </cell>
          <cell r="N462">
            <v>166808</v>
          </cell>
          <cell r="O462">
            <v>2003646</v>
          </cell>
          <cell r="P462">
            <v>2123317.8600000003</v>
          </cell>
          <cell r="Q462">
            <v>2250142.6866000001</v>
          </cell>
          <cell r="R462">
            <v>2384548.2905460005</v>
          </cell>
          <cell r="S462">
            <v>2526988.0828662603</v>
          </cell>
        </row>
        <row r="465">
          <cell r="A465" t="str">
            <v>Water</v>
          </cell>
          <cell r="B465" t="str">
            <v>Description</v>
          </cell>
          <cell r="C465">
            <v>37347</v>
          </cell>
          <cell r="D465">
            <v>37377</v>
          </cell>
          <cell r="E465">
            <v>37408</v>
          </cell>
          <cell r="F465">
            <v>37438</v>
          </cell>
          <cell r="G465">
            <v>37469</v>
          </cell>
          <cell r="H465">
            <v>37500</v>
          </cell>
          <cell r="I465">
            <v>37530</v>
          </cell>
          <cell r="J465">
            <v>37561</v>
          </cell>
          <cell r="K465">
            <v>37591</v>
          </cell>
          <cell r="L465">
            <v>37622</v>
          </cell>
          <cell r="M465">
            <v>37653</v>
          </cell>
          <cell r="N465">
            <v>37681</v>
          </cell>
          <cell r="O465" t="str">
            <v>Y/E 2003</v>
          </cell>
          <cell r="P465" t="str">
            <v>2003/2004</v>
          </cell>
          <cell r="Q465" t="str">
            <v>2004/2005</v>
          </cell>
          <cell r="R465" t="str">
            <v>2005/2006</v>
          </cell>
          <cell r="S465" t="str">
            <v>2006/2007</v>
          </cell>
        </row>
        <row r="466">
          <cell r="P466">
            <v>0.06</v>
          </cell>
        </row>
        <row r="467">
          <cell r="A467" t="str">
            <v>Water</v>
          </cell>
          <cell r="B467" t="str">
            <v>SALARIES &amp; WAGES</v>
          </cell>
          <cell r="C467">
            <v>35000</v>
          </cell>
          <cell r="D467">
            <v>35000</v>
          </cell>
          <cell r="E467">
            <v>35000</v>
          </cell>
          <cell r="F467">
            <v>35000</v>
          </cell>
          <cell r="G467">
            <v>35000</v>
          </cell>
          <cell r="H467">
            <v>35000</v>
          </cell>
          <cell r="I467">
            <v>35000</v>
          </cell>
          <cell r="J467">
            <v>35000</v>
          </cell>
          <cell r="K467">
            <v>35000</v>
          </cell>
          <cell r="L467">
            <v>35000</v>
          </cell>
          <cell r="M467">
            <v>35000</v>
          </cell>
          <cell r="N467">
            <v>35000</v>
          </cell>
          <cell r="O467">
            <v>420000</v>
          </cell>
          <cell r="P467">
            <v>445200</v>
          </cell>
          <cell r="Q467">
            <v>471912</v>
          </cell>
          <cell r="R467">
            <v>500226.72000000003</v>
          </cell>
          <cell r="S467">
            <v>530240.3232000001</v>
          </cell>
        </row>
        <row r="468">
          <cell r="A468" t="str">
            <v>Water</v>
          </cell>
          <cell r="B468" t="str">
            <v>ALLOWANCES</v>
          </cell>
          <cell r="C468">
            <v>12500</v>
          </cell>
          <cell r="D468">
            <v>12500</v>
          </cell>
          <cell r="E468">
            <v>12500</v>
          </cell>
          <cell r="F468">
            <v>12500</v>
          </cell>
          <cell r="G468">
            <v>12500</v>
          </cell>
          <cell r="H468">
            <v>12500</v>
          </cell>
          <cell r="I468">
            <v>12500</v>
          </cell>
          <cell r="J468">
            <v>12500</v>
          </cell>
          <cell r="K468">
            <v>12500</v>
          </cell>
          <cell r="L468">
            <v>12500</v>
          </cell>
          <cell r="M468">
            <v>12500</v>
          </cell>
          <cell r="N468">
            <v>12500</v>
          </cell>
          <cell r="O468">
            <v>150000</v>
          </cell>
          <cell r="P468">
            <v>159000</v>
          </cell>
          <cell r="Q468">
            <v>168540</v>
          </cell>
          <cell r="R468">
            <v>178652.40000000002</v>
          </cell>
          <cell r="S468">
            <v>189371.54400000002</v>
          </cell>
        </row>
        <row r="469">
          <cell r="A469" t="str">
            <v>Water</v>
          </cell>
          <cell r="B469" t="str">
            <v>OVERTIME</v>
          </cell>
          <cell r="C469">
            <v>5000</v>
          </cell>
          <cell r="D469">
            <v>5000</v>
          </cell>
          <cell r="E469">
            <v>5000</v>
          </cell>
          <cell r="F469">
            <v>5000</v>
          </cell>
          <cell r="G469">
            <v>5000</v>
          </cell>
          <cell r="H469">
            <v>5000</v>
          </cell>
          <cell r="I469">
            <v>5000</v>
          </cell>
          <cell r="J469">
            <v>5000</v>
          </cell>
          <cell r="K469">
            <v>5000</v>
          </cell>
          <cell r="L469">
            <v>5000</v>
          </cell>
          <cell r="M469">
            <v>5000</v>
          </cell>
          <cell r="N469">
            <v>5000</v>
          </cell>
          <cell r="O469">
            <v>60000</v>
          </cell>
          <cell r="P469">
            <v>63600</v>
          </cell>
          <cell r="Q469">
            <v>67416</v>
          </cell>
          <cell r="R469">
            <v>71460.960000000006</v>
          </cell>
          <cell r="S469">
            <v>75748.617600000012</v>
          </cell>
        </row>
        <row r="470">
          <cell r="A470" t="str">
            <v>Water</v>
          </cell>
          <cell r="B470" t="str">
            <v>CASUAL LABOUR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</row>
        <row r="471">
          <cell r="A471" t="str">
            <v>Water</v>
          </cell>
          <cell r="B471" t="str">
            <v>BONUS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</row>
        <row r="472">
          <cell r="A472" t="str">
            <v>Water</v>
          </cell>
          <cell r="B472" t="str">
            <v>EPF</v>
          </cell>
          <cell r="C472">
            <v>5000</v>
          </cell>
          <cell r="D472">
            <v>5000</v>
          </cell>
          <cell r="E472">
            <v>5000</v>
          </cell>
          <cell r="F472">
            <v>5000</v>
          </cell>
          <cell r="G472">
            <v>5000</v>
          </cell>
          <cell r="H472">
            <v>5000</v>
          </cell>
          <cell r="I472">
            <v>5000</v>
          </cell>
          <cell r="J472">
            <v>5000</v>
          </cell>
          <cell r="K472">
            <v>5000</v>
          </cell>
          <cell r="L472">
            <v>5000</v>
          </cell>
          <cell r="M472">
            <v>5000</v>
          </cell>
          <cell r="N472">
            <v>5000</v>
          </cell>
          <cell r="O472">
            <v>60000</v>
          </cell>
          <cell r="P472">
            <v>63600</v>
          </cell>
          <cell r="Q472">
            <v>67416</v>
          </cell>
          <cell r="R472">
            <v>71460.960000000006</v>
          </cell>
          <cell r="S472">
            <v>75748.617600000012</v>
          </cell>
        </row>
        <row r="473">
          <cell r="A473" t="str">
            <v>Water</v>
          </cell>
          <cell r="B473" t="str">
            <v>SOCSO</v>
          </cell>
          <cell r="C473">
            <v>1000</v>
          </cell>
          <cell r="D473">
            <v>1000</v>
          </cell>
          <cell r="E473">
            <v>1000</v>
          </cell>
          <cell r="F473">
            <v>1000</v>
          </cell>
          <cell r="G473">
            <v>1000</v>
          </cell>
          <cell r="H473">
            <v>1000</v>
          </cell>
          <cell r="I473">
            <v>1000</v>
          </cell>
          <cell r="J473">
            <v>1000</v>
          </cell>
          <cell r="K473">
            <v>1000</v>
          </cell>
          <cell r="L473">
            <v>1000</v>
          </cell>
          <cell r="M473">
            <v>1000</v>
          </cell>
          <cell r="N473">
            <v>1000</v>
          </cell>
          <cell r="O473">
            <v>12000</v>
          </cell>
          <cell r="P473">
            <v>12720</v>
          </cell>
          <cell r="Q473">
            <v>13483.2</v>
          </cell>
          <cell r="R473">
            <v>14292.192000000001</v>
          </cell>
          <cell r="S473">
            <v>15149.723520000001</v>
          </cell>
        </row>
        <row r="474">
          <cell r="A474" t="str">
            <v>Water</v>
          </cell>
          <cell r="B474" t="str">
            <v>EXTERNAL MEDICAL EXPENSES</v>
          </cell>
          <cell r="C474">
            <v>750</v>
          </cell>
          <cell r="D474">
            <v>750</v>
          </cell>
          <cell r="E474">
            <v>750</v>
          </cell>
          <cell r="F474">
            <v>750</v>
          </cell>
          <cell r="G474">
            <v>750</v>
          </cell>
          <cell r="H474">
            <v>750</v>
          </cell>
          <cell r="I474">
            <v>750</v>
          </cell>
          <cell r="J474">
            <v>750</v>
          </cell>
          <cell r="K474">
            <v>750</v>
          </cell>
          <cell r="L474">
            <v>750</v>
          </cell>
          <cell r="M474">
            <v>750</v>
          </cell>
          <cell r="N474">
            <v>750</v>
          </cell>
          <cell r="O474">
            <v>9000</v>
          </cell>
          <cell r="P474">
            <v>9540</v>
          </cell>
          <cell r="Q474">
            <v>10112.4</v>
          </cell>
          <cell r="R474">
            <v>10719.144</v>
          </cell>
          <cell r="S474">
            <v>11362.292640000001</v>
          </cell>
        </row>
        <row r="475">
          <cell r="A475" t="str">
            <v>Water</v>
          </cell>
          <cell r="B475" t="str">
            <v>GENERAL WELFARE</v>
          </cell>
          <cell r="C475">
            <v>150</v>
          </cell>
          <cell r="D475">
            <v>150</v>
          </cell>
          <cell r="E475">
            <v>150</v>
          </cell>
          <cell r="F475">
            <v>150</v>
          </cell>
          <cell r="G475">
            <v>150</v>
          </cell>
          <cell r="H475">
            <v>150</v>
          </cell>
          <cell r="I475">
            <v>150</v>
          </cell>
          <cell r="J475">
            <v>150</v>
          </cell>
          <cell r="K475">
            <v>150</v>
          </cell>
          <cell r="L475">
            <v>150</v>
          </cell>
          <cell r="M475">
            <v>150</v>
          </cell>
          <cell r="N475">
            <v>150</v>
          </cell>
          <cell r="O475">
            <v>1800</v>
          </cell>
          <cell r="P475">
            <v>1908</v>
          </cell>
          <cell r="Q475">
            <v>2022.48</v>
          </cell>
          <cell r="R475">
            <v>2143.8288000000002</v>
          </cell>
          <cell r="S475">
            <v>2272.4585280000006</v>
          </cell>
        </row>
        <row r="476">
          <cell r="A476" t="str">
            <v>Water</v>
          </cell>
          <cell r="B476" t="str">
            <v>SPORTS CLUB SUBSIDY</v>
          </cell>
          <cell r="C476">
            <v>100</v>
          </cell>
          <cell r="D476">
            <v>100</v>
          </cell>
          <cell r="E476">
            <v>100</v>
          </cell>
          <cell r="F476">
            <v>100</v>
          </cell>
          <cell r="G476">
            <v>100</v>
          </cell>
          <cell r="H476">
            <v>100</v>
          </cell>
          <cell r="I476">
            <v>100</v>
          </cell>
          <cell r="J476">
            <v>100</v>
          </cell>
          <cell r="K476">
            <v>100</v>
          </cell>
          <cell r="L476">
            <v>100</v>
          </cell>
          <cell r="M476">
            <v>100</v>
          </cell>
          <cell r="N476">
            <v>100</v>
          </cell>
          <cell r="O476">
            <v>1200</v>
          </cell>
          <cell r="P476">
            <v>1272</v>
          </cell>
          <cell r="Q476">
            <v>1348.3200000000002</v>
          </cell>
          <cell r="R476">
            <v>1429.2192000000002</v>
          </cell>
          <cell r="S476">
            <v>1514.9723520000002</v>
          </cell>
        </row>
        <row r="477">
          <cell r="A477" t="str">
            <v>Water</v>
          </cell>
          <cell r="B477" t="str">
            <v>CANTEEN SUBSIDY</v>
          </cell>
          <cell r="C477">
            <v>500</v>
          </cell>
          <cell r="D477">
            <v>500</v>
          </cell>
          <cell r="E477">
            <v>500</v>
          </cell>
          <cell r="F477">
            <v>500</v>
          </cell>
          <cell r="G477">
            <v>500</v>
          </cell>
          <cell r="H477">
            <v>500</v>
          </cell>
          <cell r="I477">
            <v>500</v>
          </cell>
          <cell r="J477">
            <v>500</v>
          </cell>
          <cell r="K477">
            <v>500</v>
          </cell>
          <cell r="L477">
            <v>500</v>
          </cell>
          <cell r="M477">
            <v>500</v>
          </cell>
          <cell r="N477">
            <v>500</v>
          </cell>
          <cell r="O477">
            <v>6000</v>
          </cell>
          <cell r="P477">
            <v>6360</v>
          </cell>
          <cell r="Q477">
            <v>6741.6</v>
          </cell>
          <cell r="R477">
            <v>7146.0960000000005</v>
          </cell>
          <cell r="S477">
            <v>7574.8617600000007</v>
          </cell>
        </row>
        <row r="478">
          <cell r="A478" t="str">
            <v>Water</v>
          </cell>
          <cell r="B478" t="str">
            <v>TRANSPORT SUBSIDY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</row>
        <row r="479">
          <cell r="A479" t="str">
            <v>Water</v>
          </cell>
          <cell r="B479" t="str">
            <v>UNIFORM</v>
          </cell>
          <cell r="C479">
            <v>300</v>
          </cell>
          <cell r="D479">
            <v>300</v>
          </cell>
          <cell r="E479">
            <v>300</v>
          </cell>
          <cell r="F479">
            <v>300</v>
          </cell>
          <cell r="G479">
            <v>300</v>
          </cell>
          <cell r="H479">
            <v>300</v>
          </cell>
          <cell r="I479">
            <v>300</v>
          </cell>
          <cell r="J479">
            <v>300</v>
          </cell>
          <cell r="K479">
            <v>300</v>
          </cell>
          <cell r="L479">
            <v>300</v>
          </cell>
          <cell r="M479">
            <v>300</v>
          </cell>
          <cell r="N479">
            <v>300</v>
          </cell>
          <cell r="O479">
            <v>3600</v>
          </cell>
          <cell r="P479">
            <v>3816</v>
          </cell>
          <cell r="Q479">
            <v>4044.96</v>
          </cell>
          <cell r="R479">
            <v>4287.6576000000005</v>
          </cell>
          <cell r="S479">
            <v>4544.9170560000011</v>
          </cell>
        </row>
        <row r="480">
          <cell r="A480" t="str">
            <v>Water</v>
          </cell>
          <cell r="B480" t="str">
            <v>Staff costs</v>
          </cell>
          <cell r="C480">
            <v>60300</v>
          </cell>
          <cell r="D480">
            <v>60300</v>
          </cell>
          <cell r="E480">
            <v>60300</v>
          </cell>
          <cell r="F480">
            <v>60300</v>
          </cell>
          <cell r="G480">
            <v>60300</v>
          </cell>
          <cell r="H480">
            <v>60300</v>
          </cell>
          <cell r="I480">
            <v>60300</v>
          </cell>
          <cell r="J480">
            <v>60300</v>
          </cell>
          <cell r="K480">
            <v>60300</v>
          </cell>
          <cell r="L480">
            <v>60300</v>
          </cell>
          <cell r="M480">
            <v>60300</v>
          </cell>
          <cell r="N480">
            <v>60300</v>
          </cell>
          <cell r="O480">
            <v>723600</v>
          </cell>
          <cell r="P480">
            <v>767016</v>
          </cell>
          <cell r="Q480">
            <v>813036.95999999985</v>
          </cell>
          <cell r="R480">
            <v>861819.17760000017</v>
          </cell>
          <cell r="S480">
            <v>913528.32825600007</v>
          </cell>
        </row>
        <row r="481">
          <cell r="A481" t="str">
            <v>Water</v>
          </cell>
          <cell r="B481" t="str">
            <v>Charged out</v>
          </cell>
          <cell r="C481">
            <v>148000</v>
          </cell>
          <cell r="D481">
            <v>148000</v>
          </cell>
          <cell r="E481">
            <v>148000</v>
          </cell>
          <cell r="F481">
            <v>210000</v>
          </cell>
          <cell r="G481">
            <v>210000</v>
          </cell>
          <cell r="H481">
            <v>214000</v>
          </cell>
          <cell r="I481">
            <v>245000</v>
          </cell>
          <cell r="J481">
            <v>245000</v>
          </cell>
          <cell r="K481">
            <v>245000</v>
          </cell>
          <cell r="L481">
            <v>245000</v>
          </cell>
          <cell r="M481">
            <v>245000</v>
          </cell>
          <cell r="N481">
            <v>287000</v>
          </cell>
          <cell r="O481">
            <v>2590000</v>
          </cell>
          <cell r="P481">
            <v>2964500</v>
          </cell>
          <cell r="Q481">
            <v>3526285</v>
          </cell>
          <cell r="R481">
            <v>4127049.5</v>
          </cell>
          <cell r="S481">
            <v>4849924.4500000011</v>
          </cell>
        </row>
        <row r="482">
          <cell r="A482" t="str">
            <v>Water</v>
          </cell>
          <cell r="B482" t="str">
            <v>(Under-charged)/Over-charged</v>
          </cell>
          <cell r="C482">
            <v>87700</v>
          </cell>
          <cell r="D482">
            <v>87700</v>
          </cell>
          <cell r="E482">
            <v>87700</v>
          </cell>
          <cell r="F482">
            <v>149700</v>
          </cell>
          <cell r="G482">
            <v>149700</v>
          </cell>
          <cell r="H482">
            <v>153700</v>
          </cell>
          <cell r="I482">
            <v>184700</v>
          </cell>
          <cell r="J482">
            <v>184700</v>
          </cell>
          <cell r="K482">
            <v>184700</v>
          </cell>
          <cell r="L482">
            <v>184700</v>
          </cell>
          <cell r="M482">
            <v>184700</v>
          </cell>
          <cell r="N482">
            <v>226700</v>
          </cell>
          <cell r="O482">
            <v>1866400</v>
          </cell>
          <cell r="P482">
            <v>2197484</v>
          </cell>
          <cell r="Q482">
            <v>2713248.04</v>
          </cell>
          <cell r="R482">
            <v>3265230.3223999999</v>
          </cell>
          <cell r="S482">
            <v>3936396.1217440013</v>
          </cell>
        </row>
        <row r="483">
          <cell r="A483" t="str">
            <v>Water</v>
          </cell>
        </row>
        <row r="484">
          <cell r="A484" t="str">
            <v>Water</v>
          </cell>
          <cell r="P484">
            <v>0.05</v>
          </cell>
        </row>
        <row r="485">
          <cell r="A485" t="str">
            <v>Water</v>
          </cell>
          <cell r="B485" t="str">
            <v>TRAINING-IN-HOUSE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</row>
        <row r="486">
          <cell r="A486" t="str">
            <v>Water</v>
          </cell>
          <cell r="B486" t="str">
            <v>TRAINING-LOCAL</v>
          </cell>
          <cell r="C486">
            <v>500</v>
          </cell>
          <cell r="D486">
            <v>500</v>
          </cell>
          <cell r="E486">
            <v>500</v>
          </cell>
          <cell r="F486">
            <v>500</v>
          </cell>
          <cell r="G486">
            <v>500</v>
          </cell>
          <cell r="H486">
            <v>500</v>
          </cell>
          <cell r="I486">
            <v>200</v>
          </cell>
          <cell r="J486">
            <v>200</v>
          </cell>
          <cell r="K486">
            <v>200</v>
          </cell>
          <cell r="L486">
            <v>200</v>
          </cell>
          <cell r="M486">
            <v>200</v>
          </cell>
          <cell r="N486">
            <v>200</v>
          </cell>
          <cell r="O486">
            <v>4200</v>
          </cell>
          <cell r="P486">
            <v>4410</v>
          </cell>
          <cell r="Q486">
            <v>4630.5</v>
          </cell>
          <cell r="R486">
            <v>4862.0250000000005</v>
          </cell>
          <cell r="S486">
            <v>5105.1262500000012</v>
          </cell>
        </row>
        <row r="487">
          <cell r="A487" t="str">
            <v>Water</v>
          </cell>
          <cell r="B487" t="str">
            <v>TRAINING OVERSEAS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</row>
        <row r="488">
          <cell r="A488" t="str">
            <v>Water</v>
          </cell>
          <cell r="B488" t="str">
            <v>Training</v>
          </cell>
          <cell r="C488">
            <v>500</v>
          </cell>
          <cell r="D488">
            <v>500</v>
          </cell>
          <cell r="E488">
            <v>500</v>
          </cell>
          <cell r="F488">
            <v>500</v>
          </cell>
          <cell r="G488">
            <v>500</v>
          </cell>
          <cell r="H488">
            <v>500</v>
          </cell>
          <cell r="I488">
            <v>200</v>
          </cell>
          <cell r="J488">
            <v>200</v>
          </cell>
          <cell r="K488">
            <v>200</v>
          </cell>
          <cell r="L488">
            <v>200</v>
          </cell>
          <cell r="M488">
            <v>200</v>
          </cell>
          <cell r="N488">
            <v>200</v>
          </cell>
          <cell r="O488">
            <v>4200</v>
          </cell>
          <cell r="P488">
            <v>4410</v>
          </cell>
          <cell r="Q488">
            <v>4630.5</v>
          </cell>
          <cell r="R488">
            <v>4862.0250000000005</v>
          </cell>
          <cell r="S488">
            <v>5105.1262500000012</v>
          </cell>
        </row>
        <row r="489">
          <cell r="A489" t="str">
            <v>Water</v>
          </cell>
          <cell r="B489" t="str">
            <v>TRAVELLING - LOCAL</v>
          </cell>
          <cell r="C489">
            <v>500</v>
          </cell>
          <cell r="D489">
            <v>500</v>
          </cell>
          <cell r="E489">
            <v>500</v>
          </cell>
          <cell r="F489">
            <v>500</v>
          </cell>
          <cell r="G489">
            <v>500</v>
          </cell>
          <cell r="H489">
            <v>500</v>
          </cell>
          <cell r="I489">
            <v>500</v>
          </cell>
          <cell r="J489">
            <v>500</v>
          </cell>
          <cell r="K489">
            <v>500</v>
          </cell>
          <cell r="L489">
            <v>500</v>
          </cell>
          <cell r="M489">
            <v>500</v>
          </cell>
          <cell r="N489">
            <v>500</v>
          </cell>
          <cell r="O489">
            <v>6000</v>
          </cell>
          <cell r="P489">
            <v>6300</v>
          </cell>
          <cell r="Q489">
            <v>6615</v>
          </cell>
          <cell r="R489">
            <v>6945.75</v>
          </cell>
          <cell r="S489">
            <v>7293.0375000000004</v>
          </cell>
        </row>
        <row r="490">
          <cell r="A490" t="str">
            <v>Water</v>
          </cell>
          <cell r="B490" t="str">
            <v>TRAVELLING - OVERSEAS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</row>
        <row r="491">
          <cell r="A491" t="str">
            <v>Water</v>
          </cell>
          <cell r="B491" t="str">
            <v>TRAVELLING - VISITORS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</row>
        <row r="492">
          <cell r="A492" t="str">
            <v>Water</v>
          </cell>
          <cell r="B492" t="str">
            <v>Travelling</v>
          </cell>
          <cell r="C492">
            <v>500</v>
          </cell>
          <cell r="D492">
            <v>500</v>
          </cell>
          <cell r="E492">
            <v>500</v>
          </cell>
          <cell r="F492">
            <v>500</v>
          </cell>
          <cell r="G492">
            <v>500</v>
          </cell>
          <cell r="H492">
            <v>500</v>
          </cell>
          <cell r="I492">
            <v>500</v>
          </cell>
          <cell r="J492">
            <v>500</v>
          </cell>
          <cell r="K492">
            <v>500</v>
          </cell>
          <cell r="L492">
            <v>500</v>
          </cell>
          <cell r="M492">
            <v>500</v>
          </cell>
          <cell r="N492">
            <v>500</v>
          </cell>
          <cell r="O492">
            <v>6000</v>
          </cell>
          <cell r="P492">
            <v>6300</v>
          </cell>
          <cell r="Q492">
            <v>6615</v>
          </cell>
          <cell r="R492">
            <v>6945.75</v>
          </cell>
          <cell r="S492">
            <v>7293.0375000000004</v>
          </cell>
        </row>
        <row r="493">
          <cell r="A493" t="str">
            <v>Water</v>
          </cell>
          <cell r="B493" t="str">
            <v>ENTERTAINMENT - STAFF</v>
          </cell>
          <cell r="C493">
            <v>100</v>
          </cell>
          <cell r="D493">
            <v>100</v>
          </cell>
          <cell r="E493">
            <v>100</v>
          </cell>
          <cell r="F493">
            <v>100</v>
          </cell>
          <cell r="G493">
            <v>100</v>
          </cell>
          <cell r="H493">
            <v>100</v>
          </cell>
          <cell r="I493">
            <v>100</v>
          </cell>
          <cell r="J493">
            <v>100</v>
          </cell>
          <cell r="K493">
            <v>100</v>
          </cell>
          <cell r="L493">
            <v>100</v>
          </cell>
          <cell r="M493">
            <v>100</v>
          </cell>
          <cell r="N493">
            <v>100</v>
          </cell>
          <cell r="O493">
            <v>1200</v>
          </cell>
          <cell r="P493">
            <v>1260</v>
          </cell>
          <cell r="Q493">
            <v>1323</v>
          </cell>
          <cell r="R493">
            <v>1389.15</v>
          </cell>
          <cell r="S493">
            <v>1458.6075000000001</v>
          </cell>
        </row>
        <row r="494">
          <cell r="A494" t="str">
            <v>Water</v>
          </cell>
          <cell r="B494" t="str">
            <v>ENTERTAINMENT - SUPPLIER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</row>
        <row r="495">
          <cell r="A495" t="str">
            <v>Water</v>
          </cell>
          <cell r="B495" t="str">
            <v>ENTERTAINMENT - CUSTOMER</v>
          </cell>
          <cell r="C495">
            <v>500</v>
          </cell>
          <cell r="D495">
            <v>500</v>
          </cell>
          <cell r="E495">
            <v>500</v>
          </cell>
          <cell r="F495">
            <v>500</v>
          </cell>
          <cell r="G495">
            <v>500</v>
          </cell>
          <cell r="H495">
            <v>500</v>
          </cell>
          <cell r="I495">
            <v>500</v>
          </cell>
          <cell r="J495">
            <v>500</v>
          </cell>
          <cell r="K495">
            <v>500</v>
          </cell>
          <cell r="L495">
            <v>500</v>
          </cell>
          <cell r="M495">
            <v>500</v>
          </cell>
          <cell r="N495">
            <v>500</v>
          </cell>
          <cell r="O495">
            <v>6000</v>
          </cell>
          <cell r="P495">
            <v>6300</v>
          </cell>
          <cell r="Q495">
            <v>6615</v>
          </cell>
          <cell r="R495">
            <v>6945.75</v>
          </cell>
          <cell r="S495">
            <v>7293.0375000000004</v>
          </cell>
        </row>
        <row r="496">
          <cell r="A496" t="str">
            <v>Water</v>
          </cell>
          <cell r="B496" t="str">
            <v>ENTERTAINMENT - PR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</row>
        <row r="497">
          <cell r="A497" t="str">
            <v>Water</v>
          </cell>
          <cell r="B497" t="str">
            <v>ENTERTAINMENT - GENERAL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</row>
        <row r="498">
          <cell r="A498" t="str">
            <v>Water</v>
          </cell>
          <cell r="B498" t="str">
            <v>Entertainment</v>
          </cell>
          <cell r="C498">
            <v>600</v>
          </cell>
          <cell r="D498">
            <v>600</v>
          </cell>
          <cell r="E498">
            <v>600</v>
          </cell>
          <cell r="F498">
            <v>600</v>
          </cell>
          <cell r="G498">
            <v>600</v>
          </cell>
          <cell r="H498">
            <v>600</v>
          </cell>
          <cell r="I498">
            <v>600</v>
          </cell>
          <cell r="J498">
            <v>600</v>
          </cell>
          <cell r="K498">
            <v>600</v>
          </cell>
          <cell r="L498">
            <v>600</v>
          </cell>
          <cell r="M498">
            <v>600</v>
          </cell>
          <cell r="N498">
            <v>600</v>
          </cell>
          <cell r="O498">
            <v>7200</v>
          </cell>
          <cell r="P498">
            <v>7560</v>
          </cell>
          <cell r="Q498">
            <v>7938</v>
          </cell>
          <cell r="R498">
            <v>8334.9</v>
          </cell>
          <cell r="S498">
            <v>8751.6450000000004</v>
          </cell>
        </row>
        <row r="499">
          <cell r="A499" t="str">
            <v>Water</v>
          </cell>
          <cell r="B499" t="str">
            <v>TELEPHONE</v>
          </cell>
          <cell r="C499">
            <v>100</v>
          </cell>
          <cell r="D499">
            <v>100</v>
          </cell>
          <cell r="E499">
            <v>100</v>
          </cell>
          <cell r="F499">
            <v>100</v>
          </cell>
          <cell r="G499">
            <v>100</v>
          </cell>
          <cell r="H499">
            <v>100</v>
          </cell>
          <cell r="I499">
            <v>100</v>
          </cell>
          <cell r="J499">
            <v>100</v>
          </cell>
          <cell r="K499">
            <v>100</v>
          </cell>
          <cell r="L499">
            <v>100</v>
          </cell>
          <cell r="M499">
            <v>100</v>
          </cell>
          <cell r="N499">
            <v>100</v>
          </cell>
          <cell r="O499">
            <v>1200</v>
          </cell>
          <cell r="P499">
            <v>1260</v>
          </cell>
          <cell r="Q499">
            <v>1323</v>
          </cell>
          <cell r="R499">
            <v>1389.15</v>
          </cell>
          <cell r="S499">
            <v>1458.6075000000001</v>
          </cell>
        </row>
        <row r="500">
          <cell r="A500" t="str">
            <v>Water</v>
          </cell>
          <cell r="B500" t="str">
            <v>MOBILE PHONE</v>
          </cell>
          <cell r="C500">
            <v>500</v>
          </cell>
          <cell r="D500">
            <v>500</v>
          </cell>
          <cell r="E500">
            <v>500</v>
          </cell>
          <cell r="F500">
            <v>500</v>
          </cell>
          <cell r="G500">
            <v>500</v>
          </cell>
          <cell r="H500">
            <v>500</v>
          </cell>
          <cell r="I500">
            <v>500</v>
          </cell>
          <cell r="J500">
            <v>500</v>
          </cell>
          <cell r="K500">
            <v>500</v>
          </cell>
          <cell r="L500">
            <v>500</v>
          </cell>
          <cell r="M500">
            <v>500</v>
          </cell>
          <cell r="N500">
            <v>500</v>
          </cell>
          <cell r="O500">
            <v>6000</v>
          </cell>
          <cell r="P500">
            <v>6300</v>
          </cell>
          <cell r="Q500">
            <v>6615</v>
          </cell>
          <cell r="R500">
            <v>6945.75</v>
          </cell>
          <cell r="S500">
            <v>7293.0375000000004</v>
          </cell>
        </row>
        <row r="501">
          <cell r="A501" t="str">
            <v>Water</v>
          </cell>
          <cell r="B501" t="str">
            <v>TELEX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</row>
        <row r="502">
          <cell r="A502" t="str">
            <v>Water</v>
          </cell>
          <cell r="B502" t="str">
            <v>FACSMILE</v>
          </cell>
          <cell r="C502">
            <v>75</v>
          </cell>
          <cell r="D502">
            <v>75</v>
          </cell>
          <cell r="E502">
            <v>75</v>
          </cell>
          <cell r="F502">
            <v>75</v>
          </cell>
          <cell r="G502">
            <v>75</v>
          </cell>
          <cell r="H502">
            <v>75</v>
          </cell>
          <cell r="I502">
            <v>75</v>
          </cell>
          <cell r="J502">
            <v>75</v>
          </cell>
          <cell r="K502">
            <v>75</v>
          </cell>
          <cell r="L502">
            <v>75</v>
          </cell>
          <cell r="M502">
            <v>75</v>
          </cell>
          <cell r="N502">
            <v>75</v>
          </cell>
          <cell r="O502">
            <v>900</v>
          </cell>
          <cell r="P502">
            <v>945</v>
          </cell>
          <cell r="Q502">
            <v>992.25</v>
          </cell>
          <cell r="R502">
            <v>1041.8625</v>
          </cell>
          <cell r="S502">
            <v>1093.9556250000001</v>
          </cell>
        </row>
        <row r="503">
          <cell r="A503" t="str">
            <v>Water</v>
          </cell>
          <cell r="B503" t="str">
            <v>POSTAGE</v>
          </cell>
          <cell r="C503">
            <v>20</v>
          </cell>
          <cell r="D503">
            <v>20</v>
          </cell>
          <cell r="E503">
            <v>20</v>
          </cell>
          <cell r="F503">
            <v>20</v>
          </cell>
          <cell r="G503">
            <v>20</v>
          </cell>
          <cell r="H503">
            <v>20</v>
          </cell>
          <cell r="I503">
            <v>20</v>
          </cell>
          <cell r="J503">
            <v>20</v>
          </cell>
          <cell r="K503">
            <v>20</v>
          </cell>
          <cell r="L503">
            <v>20</v>
          </cell>
          <cell r="M503">
            <v>20</v>
          </cell>
          <cell r="N503">
            <v>20</v>
          </cell>
          <cell r="O503">
            <v>240</v>
          </cell>
          <cell r="P503">
            <v>252</v>
          </cell>
          <cell r="Q503">
            <v>264.60000000000002</v>
          </cell>
          <cell r="R503">
            <v>277.83000000000004</v>
          </cell>
          <cell r="S503">
            <v>291.72150000000005</v>
          </cell>
        </row>
        <row r="504">
          <cell r="A504" t="str">
            <v>Water</v>
          </cell>
          <cell r="B504" t="str">
            <v>COURIER</v>
          </cell>
          <cell r="C504">
            <v>100</v>
          </cell>
          <cell r="D504">
            <v>100</v>
          </cell>
          <cell r="E504">
            <v>100</v>
          </cell>
          <cell r="F504">
            <v>100</v>
          </cell>
          <cell r="G504">
            <v>100</v>
          </cell>
          <cell r="H504">
            <v>100</v>
          </cell>
          <cell r="I504">
            <v>100</v>
          </cell>
          <cell r="J504">
            <v>100</v>
          </cell>
          <cell r="K504">
            <v>100</v>
          </cell>
          <cell r="L504">
            <v>100</v>
          </cell>
          <cell r="M504">
            <v>100</v>
          </cell>
          <cell r="N504">
            <v>100</v>
          </cell>
          <cell r="O504">
            <v>1200</v>
          </cell>
          <cell r="P504">
            <v>1260</v>
          </cell>
          <cell r="Q504">
            <v>1323</v>
          </cell>
          <cell r="R504">
            <v>1389.15</v>
          </cell>
          <cell r="S504">
            <v>1458.6075000000001</v>
          </cell>
        </row>
        <row r="505">
          <cell r="A505" t="str">
            <v>Water</v>
          </cell>
          <cell r="B505" t="str">
            <v>WALKIE TALKIE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</row>
        <row r="506">
          <cell r="A506" t="str">
            <v>Water</v>
          </cell>
          <cell r="B506" t="str">
            <v>Telephone/Courier</v>
          </cell>
          <cell r="C506">
            <v>795</v>
          </cell>
          <cell r="D506">
            <v>795</v>
          </cell>
          <cell r="E506">
            <v>795</v>
          </cell>
          <cell r="F506">
            <v>795</v>
          </cell>
          <cell r="G506">
            <v>795</v>
          </cell>
          <cell r="H506">
            <v>795</v>
          </cell>
          <cell r="I506">
            <v>795</v>
          </cell>
          <cell r="J506">
            <v>795</v>
          </cell>
          <cell r="K506">
            <v>795</v>
          </cell>
          <cell r="L506">
            <v>795</v>
          </cell>
          <cell r="M506">
            <v>795</v>
          </cell>
          <cell r="N506">
            <v>795</v>
          </cell>
          <cell r="O506">
            <v>9540</v>
          </cell>
          <cell r="P506">
            <v>10017</v>
          </cell>
          <cell r="Q506">
            <v>10517.85</v>
          </cell>
          <cell r="R506">
            <v>11043.742499999998</v>
          </cell>
          <cell r="S506">
            <v>11595.929625000001</v>
          </cell>
        </row>
        <row r="507">
          <cell r="A507" t="str">
            <v>Water</v>
          </cell>
          <cell r="B507" t="str">
            <v>ELECTRICITY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</row>
        <row r="508">
          <cell r="A508" t="str">
            <v>Water</v>
          </cell>
          <cell r="B508" t="str">
            <v>WATER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</row>
        <row r="509">
          <cell r="A509" t="str">
            <v>Water</v>
          </cell>
          <cell r="B509" t="str">
            <v>DIRECTORS FEES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</row>
        <row r="510">
          <cell r="A510" t="str">
            <v>Water</v>
          </cell>
          <cell r="B510" t="str">
            <v>BOARD EXPENSES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</row>
        <row r="511">
          <cell r="A511" t="str">
            <v>Water</v>
          </cell>
          <cell r="B511" t="str">
            <v>PRINTING &amp; STATIONERY</v>
          </cell>
          <cell r="C511">
            <v>500</v>
          </cell>
          <cell r="D511">
            <v>500</v>
          </cell>
          <cell r="E511">
            <v>500</v>
          </cell>
          <cell r="F511">
            <v>500</v>
          </cell>
          <cell r="G511">
            <v>500</v>
          </cell>
          <cell r="H511">
            <v>500</v>
          </cell>
          <cell r="I511">
            <v>500</v>
          </cell>
          <cell r="J511">
            <v>500</v>
          </cell>
          <cell r="K511">
            <v>500</v>
          </cell>
          <cell r="L511">
            <v>500</v>
          </cell>
          <cell r="M511">
            <v>500</v>
          </cell>
          <cell r="N511">
            <v>500</v>
          </cell>
          <cell r="O511">
            <v>6000</v>
          </cell>
          <cell r="P511">
            <v>6300</v>
          </cell>
          <cell r="Q511">
            <v>6615</v>
          </cell>
          <cell r="R511">
            <v>6945.75</v>
          </cell>
          <cell r="S511">
            <v>7293.0375000000004</v>
          </cell>
        </row>
        <row r="512">
          <cell r="A512" t="str">
            <v>Water</v>
          </cell>
          <cell r="B512" t="str">
            <v>IN-HOUSE PUBLICATION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</row>
        <row r="513">
          <cell r="A513" t="str">
            <v>Water</v>
          </cell>
          <cell r="B513" t="str">
            <v>OTHER OFFICE SUPPLIES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</row>
        <row r="514">
          <cell r="A514" t="str">
            <v>Water</v>
          </cell>
          <cell r="B514" t="str">
            <v>STATIONERY - COMPUTER</v>
          </cell>
          <cell r="C514">
            <v>100</v>
          </cell>
          <cell r="D514">
            <v>100</v>
          </cell>
          <cell r="E514">
            <v>100</v>
          </cell>
          <cell r="F514">
            <v>100</v>
          </cell>
          <cell r="G514">
            <v>100</v>
          </cell>
          <cell r="H514">
            <v>100</v>
          </cell>
          <cell r="I514">
            <v>100</v>
          </cell>
          <cell r="J514">
            <v>100</v>
          </cell>
          <cell r="K514">
            <v>100</v>
          </cell>
          <cell r="L514">
            <v>100</v>
          </cell>
          <cell r="M514">
            <v>100</v>
          </cell>
          <cell r="N514">
            <v>100</v>
          </cell>
          <cell r="O514">
            <v>1200</v>
          </cell>
          <cell r="P514">
            <v>1260</v>
          </cell>
          <cell r="Q514">
            <v>1323</v>
          </cell>
          <cell r="R514">
            <v>1389.15</v>
          </cell>
          <cell r="S514">
            <v>1458.6075000000001</v>
          </cell>
        </row>
        <row r="515">
          <cell r="A515" t="str">
            <v>Water</v>
          </cell>
          <cell r="B515" t="str">
            <v>ANNUAL REPORT : INTERACTIVE CO. VIDEO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</row>
        <row r="516">
          <cell r="A516" t="str">
            <v>Water</v>
          </cell>
          <cell r="B516" t="str">
            <v>COMPANY BROCHURES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</row>
        <row r="517">
          <cell r="A517" t="str">
            <v>Water</v>
          </cell>
          <cell r="B517" t="str">
            <v>ADVERTISING EXPENSES</v>
          </cell>
          <cell r="C517">
            <v>0</v>
          </cell>
          <cell r="D517">
            <v>0</v>
          </cell>
          <cell r="E517">
            <v>2000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2000</v>
          </cell>
          <cell r="P517">
            <v>2100</v>
          </cell>
          <cell r="Q517">
            <v>2205</v>
          </cell>
          <cell r="R517">
            <v>2315.25</v>
          </cell>
          <cell r="S517">
            <v>2431.0125000000003</v>
          </cell>
        </row>
        <row r="518">
          <cell r="A518" t="str">
            <v>Water</v>
          </cell>
          <cell r="B518" t="str">
            <v>PROMOTION EXPENSES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</row>
        <row r="519">
          <cell r="A519" t="str">
            <v>Water</v>
          </cell>
          <cell r="B519" t="str">
            <v>EXPORT PROMOTION EXPENSES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</row>
        <row r="520">
          <cell r="A520" t="str">
            <v>Water</v>
          </cell>
          <cell r="B520" t="str">
            <v>Stationery/printing/promotions</v>
          </cell>
          <cell r="C520">
            <v>600</v>
          </cell>
          <cell r="D520">
            <v>600</v>
          </cell>
          <cell r="E520">
            <v>2600</v>
          </cell>
          <cell r="F520">
            <v>600</v>
          </cell>
          <cell r="G520">
            <v>600</v>
          </cell>
          <cell r="H520">
            <v>600</v>
          </cell>
          <cell r="I520">
            <v>600</v>
          </cell>
          <cell r="J520">
            <v>600</v>
          </cell>
          <cell r="K520">
            <v>600</v>
          </cell>
          <cell r="L520">
            <v>600</v>
          </cell>
          <cell r="M520">
            <v>600</v>
          </cell>
          <cell r="N520">
            <v>600</v>
          </cell>
          <cell r="O520">
            <v>9200</v>
          </cell>
          <cell r="P520">
            <v>9660</v>
          </cell>
          <cell r="Q520">
            <v>10143</v>
          </cell>
          <cell r="R520">
            <v>10650.15</v>
          </cell>
          <cell r="S520">
            <v>11182.657500000001</v>
          </cell>
        </row>
        <row r="521">
          <cell r="A521" t="str">
            <v>Water</v>
          </cell>
          <cell r="B521" t="str">
            <v>OFFICE RENTAL</v>
          </cell>
          <cell r="C521">
            <v>150</v>
          </cell>
          <cell r="D521">
            <v>150</v>
          </cell>
          <cell r="E521">
            <v>150</v>
          </cell>
          <cell r="F521">
            <v>150</v>
          </cell>
          <cell r="G521">
            <v>150</v>
          </cell>
          <cell r="H521">
            <v>150</v>
          </cell>
          <cell r="I521">
            <v>150</v>
          </cell>
          <cell r="J521">
            <v>150</v>
          </cell>
          <cell r="K521">
            <v>150</v>
          </cell>
          <cell r="L521">
            <v>150</v>
          </cell>
          <cell r="M521">
            <v>150</v>
          </cell>
          <cell r="N521">
            <v>150</v>
          </cell>
          <cell r="O521">
            <v>1800</v>
          </cell>
          <cell r="P521">
            <v>1890</v>
          </cell>
          <cell r="Q521">
            <v>1984.5</v>
          </cell>
          <cell r="R521">
            <v>2083.7249999999999</v>
          </cell>
          <cell r="S521">
            <v>2187.9112500000001</v>
          </cell>
        </row>
        <row r="522">
          <cell r="A522" t="str">
            <v>Water</v>
          </cell>
          <cell r="B522" t="str">
            <v>EQUIPMENT RENTAL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</row>
        <row r="523">
          <cell r="A523" t="str">
            <v>Water</v>
          </cell>
          <cell r="B523" t="str">
            <v>COMPUTER RENTAL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</row>
        <row r="524">
          <cell r="A524" t="str">
            <v>Water</v>
          </cell>
          <cell r="B524" t="str">
            <v>LEASE RENTAL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</row>
        <row r="525">
          <cell r="A525" t="str">
            <v>Water</v>
          </cell>
          <cell r="B525" t="str">
            <v>RENTAL OTHERS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</row>
        <row r="526">
          <cell r="A526" t="str">
            <v>Water</v>
          </cell>
          <cell r="B526" t="str">
            <v>Rental/lease</v>
          </cell>
          <cell r="C526">
            <v>150</v>
          </cell>
          <cell r="D526">
            <v>150</v>
          </cell>
          <cell r="E526">
            <v>150</v>
          </cell>
          <cell r="F526">
            <v>150</v>
          </cell>
          <cell r="G526">
            <v>150</v>
          </cell>
          <cell r="H526">
            <v>150</v>
          </cell>
          <cell r="I526">
            <v>150</v>
          </cell>
          <cell r="J526">
            <v>150</v>
          </cell>
          <cell r="K526">
            <v>150</v>
          </cell>
          <cell r="L526">
            <v>150</v>
          </cell>
          <cell r="M526">
            <v>150</v>
          </cell>
          <cell r="N526">
            <v>150</v>
          </cell>
          <cell r="O526">
            <v>1800</v>
          </cell>
          <cell r="P526">
            <v>1890</v>
          </cell>
          <cell r="Q526">
            <v>1984.5</v>
          </cell>
          <cell r="R526">
            <v>2083.7249999999999</v>
          </cell>
          <cell r="S526">
            <v>2187.9112500000001</v>
          </cell>
        </row>
        <row r="527">
          <cell r="A527" t="str">
            <v>Water</v>
          </cell>
          <cell r="B527" t="str">
            <v>INSURANCE - IND. ALL RISKS/CONSEQ. LOSS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</row>
        <row r="528">
          <cell r="A528" t="str">
            <v>Water</v>
          </cell>
          <cell r="B528" t="str">
            <v>INSURANCE - MACH .BRKDOWN/CONSEQ. LOSS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</row>
        <row r="529">
          <cell r="A529" t="str">
            <v>Water</v>
          </cell>
          <cell r="B529" t="str">
            <v>INSURANCE - CONSEQUENTIAL LOSS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</row>
        <row r="530">
          <cell r="A530" t="str">
            <v>Water</v>
          </cell>
          <cell r="B530" t="str">
            <v>INSURANCE - COMPUTER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</row>
        <row r="531">
          <cell r="A531" t="str">
            <v>Water</v>
          </cell>
          <cell r="B531" t="str">
            <v>INSURANCE - PUBLIC LIABILITY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</row>
        <row r="532">
          <cell r="A532" t="str">
            <v>Water</v>
          </cell>
          <cell r="B532" t="str">
            <v>INSURANCE - GENERAL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</row>
        <row r="533">
          <cell r="A533" t="str">
            <v>Water</v>
          </cell>
          <cell r="B533" t="str">
            <v>INSURANCE - GPA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</row>
        <row r="534">
          <cell r="A534" t="str">
            <v>Water</v>
          </cell>
          <cell r="B534" t="str">
            <v>INSURANCE - GROUP TERM LIFE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</row>
        <row r="535">
          <cell r="A535" t="str">
            <v>Water</v>
          </cell>
          <cell r="B535" t="str">
            <v>INSURANCE - GROUP HOSPITAL &amp; SURGICAL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</row>
        <row r="536">
          <cell r="A536" t="str">
            <v>Water</v>
          </cell>
          <cell r="B536" t="str">
            <v>Insurance</v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</row>
        <row r="537">
          <cell r="A537" t="str">
            <v>Water</v>
          </cell>
          <cell r="B537" t="str">
            <v>AUDIT FEE</v>
          </cell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</row>
        <row r="538">
          <cell r="A538" t="str">
            <v>Water</v>
          </cell>
          <cell r="B538" t="str">
            <v>ACCOUNTING SERVICES</v>
          </cell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</row>
        <row r="539">
          <cell r="A539" t="str">
            <v>Water</v>
          </cell>
          <cell r="B539" t="str">
            <v>TAXATION SERVICES</v>
          </cell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</row>
        <row r="540">
          <cell r="A540" t="str">
            <v>Water</v>
          </cell>
          <cell r="B540" t="str">
            <v>LEGAL FEE</v>
          </cell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</row>
        <row r="541">
          <cell r="A541" t="str">
            <v>Water</v>
          </cell>
          <cell r="B541" t="str">
            <v>CONSULTANCY FEES</v>
          </cell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</row>
        <row r="542">
          <cell r="A542" t="str">
            <v>Water</v>
          </cell>
          <cell r="B542" t="str">
            <v>OTHER PROFESSIONAL FEES</v>
          </cell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</row>
        <row r="543">
          <cell r="A543" t="str">
            <v>Water</v>
          </cell>
          <cell r="B543" t="str">
            <v>Consultancy/audit fees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</row>
        <row r="544">
          <cell r="A544" t="str">
            <v>Water</v>
          </cell>
          <cell r="B544" t="str">
            <v>MAINTENANCE - COMPUTER</v>
          </cell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</row>
        <row r="545">
          <cell r="A545" t="str">
            <v>Water</v>
          </cell>
          <cell r="B545" t="str">
            <v>MAINTENANCE - OFF EQPT,FURN &amp; FF</v>
          </cell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400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400</v>
          </cell>
          <cell r="P545">
            <v>420</v>
          </cell>
          <cell r="Q545">
            <v>441</v>
          </cell>
          <cell r="R545">
            <v>463.05</v>
          </cell>
          <cell r="S545">
            <v>486.20250000000004</v>
          </cell>
        </row>
        <row r="546">
          <cell r="A546" t="str">
            <v>Water</v>
          </cell>
          <cell r="B546" t="str">
            <v>MAINTENANCE - BUILDING</v>
          </cell>
          <cell r="C546">
            <v>500</v>
          </cell>
          <cell r="D546">
            <v>500</v>
          </cell>
          <cell r="E546">
            <v>500</v>
          </cell>
          <cell r="F546">
            <v>500</v>
          </cell>
          <cell r="G546">
            <v>500</v>
          </cell>
          <cell r="H546">
            <v>500</v>
          </cell>
          <cell r="I546">
            <v>500</v>
          </cell>
          <cell r="J546">
            <v>500</v>
          </cell>
          <cell r="K546">
            <v>500</v>
          </cell>
          <cell r="L546">
            <v>500</v>
          </cell>
          <cell r="M546">
            <v>500</v>
          </cell>
          <cell r="N546">
            <v>500</v>
          </cell>
          <cell r="O546">
            <v>6000</v>
          </cell>
          <cell r="P546">
            <v>6300</v>
          </cell>
          <cell r="Q546">
            <v>6615</v>
          </cell>
          <cell r="R546">
            <v>6945.75</v>
          </cell>
          <cell r="S546">
            <v>7293.0375000000004</v>
          </cell>
        </row>
        <row r="547">
          <cell r="A547" t="str">
            <v>Water</v>
          </cell>
          <cell r="B547" t="str">
            <v>GENERAL MAINTENANCE - OTHERS</v>
          </cell>
          <cell r="C547">
            <v>200</v>
          </cell>
          <cell r="D547">
            <v>200</v>
          </cell>
          <cell r="E547">
            <v>200</v>
          </cell>
          <cell r="F547">
            <v>200</v>
          </cell>
          <cell r="G547">
            <v>200</v>
          </cell>
          <cell r="H547">
            <v>200</v>
          </cell>
          <cell r="I547">
            <v>200</v>
          </cell>
          <cell r="J547">
            <v>200</v>
          </cell>
          <cell r="K547">
            <v>200</v>
          </cell>
          <cell r="L547">
            <v>200</v>
          </cell>
          <cell r="M547">
            <v>200</v>
          </cell>
          <cell r="N547">
            <v>200</v>
          </cell>
          <cell r="O547">
            <v>2400</v>
          </cell>
          <cell r="P547">
            <v>2520</v>
          </cell>
          <cell r="Q547">
            <v>2646</v>
          </cell>
          <cell r="R547">
            <v>2778.3</v>
          </cell>
          <cell r="S547">
            <v>2917.2150000000001</v>
          </cell>
        </row>
        <row r="548">
          <cell r="A548" t="str">
            <v>Water</v>
          </cell>
          <cell r="B548" t="str">
            <v>MOTOR VEHICLE - INSURANCE</v>
          </cell>
          <cell r="C548">
            <v>0</v>
          </cell>
          <cell r="D548">
            <v>0</v>
          </cell>
          <cell r="E548">
            <v>0</v>
          </cell>
          <cell r="F548">
            <v>1000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1000</v>
          </cell>
          <cell r="P548">
            <v>1050</v>
          </cell>
          <cell r="Q548">
            <v>1102.5</v>
          </cell>
          <cell r="R548">
            <v>1157.625</v>
          </cell>
          <cell r="S548">
            <v>1215.5062500000001</v>
          </cell>
        </row>
        <row r="549">
          <cell r="A549" t="str">
            <v>Water</v>
          </cell>
          <cell r="B549" t="str">
            <v>MOTOR VEHICLE - ROAD TAX</v>
          </cell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</row>
        <row r="550">
          <cell r="A550" t="str">
            <v>Water</v>
          </cell>
          <cell r="B550" t="str">
            <v>MOTOR VEHICLE - REPAIRS/MAINTENANCE</v>
          </cell>
          <cell r="C550">
            <v>200</v>
          </cell>
          <cell r="D550">
            <v>200</v>
          </cell>
          <cell r="E550">
            <v>200</v>
          </cell>
          <cell r="F550">
            <v>200</v>
          </cell>
          <cell r="G550">
            <v>200</v>
          </cell>
          <cell r="H550">
            <v>200</v>
          </cell>
          <cell r="I550">
            <v>200</v>
          </cell>
          <cell r="J550">
            <v>200</v>
          </cell>
          <cell r="K550">
            <v>200</v>
          </cell>
          <cell r="L550">
            <v>200</v>
          </cell>
          <cell r="M550">
            <v>200</v>
          </cell>
          <cell r="N550">
            <v>200</v>
          </cell>
          <cell r="O550">
            <v>2400</v>
          </cell>
          <cell r="P550">
            <v>2520</v>
          </cell>
          <cell r="Q550">
            <v>2646</v>
          </cell>
          <cell r="R550">
            <v>2778.3</v>
          </cell>
          <cell r="S550">
            <v>2917.2150000000001</v>
          </cell>
        </row>
        <row r="551">
          <cell r="A551" t="str">
            <v>Water</v>
          </cell>
          <cell r="B551" t="str">
            <v>MOTOR VEHICLE - RUNNING COSTS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</row>
        <row r="552">
          <cell r="A552" t="str">
            <v>Water</v>
          </cell>
          <cell r="B552" t="str">
            <v>Maintenance</v>
          </cell>
          <cell r="C552">
            <v>900</v>
          </cell>
          <cell r="D552">
            <v>900</v>
          </cell>
          <cell r="E552">
            <v>900</v>
          </cell>
          <cell r="F552">
            <v>1900</v>
          </cell>
          <cell r="G552">
            <v>900</v>
          </cell>
          <cell r="H552">
            <v>1300</v>
          </cell>
          <cell r="I552">
            <v>900</v>
          </cell>
          <cell r="J552">
            <v>900</v>
          </cell>
          <cell r="K552">
            <v>900</v>
          </cell>
          <cell r="L552">
            <v>900</v>
          </cell>
          <cell r="M552">
            <v>900</v>
          </cell>
          <cell r="N552">
            <v>900</v>
          </cell>
          <cell r="O552">
            <v>12200</v>
          </cell>
          <cell r="P552">
            <v>12810</v>
          </cell>
          <cell r="Q552">
            <v>13450.5</v>
          </cell>
          <cell r="R552">
            <v>14123.025000000001</v>
          </cell>
          <cell r="S552">
            <v>14829.176250000002</v>
          </cell>
        </row>
        <row r="553">
          <cell r="A553" t="str">
            <v>Water</v>
          </cell>
          <cell r="B553" t="str">
            <v>DEPRN - LEASEHOLD LAND</v>
          </cell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</row>
        <row r="554">
          <cell r="A554" t="str">
            <v>Water</v>
          </cell>
          <cell r="B554" t="str">
            <v xml:space="preserve">DEPRN - BUILDINGS 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</row>
        <row r="555">
          <cell r="A555" t="str">
            <v>Water</v>
          </cell>
          <cell r="B555" t="str">
            <v>DEPRN - INPLANT TRANSPORT</v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</row>
        <row r="556">
          <cell r="A556" t="str">
            <v>Water</v>
          </cell>
          <cell r="B556" t="str">
            <v>DEPRN - MOTOR VEHICLES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</row>
        <row r="557">
          <cell r="A557" t="str">
            <v>Water</v>
          </cell>
          <cell r="B557" t="str">
            <v>DEPRN - COMPUTERS</v>
          </cell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</row>
        <row r="558">
          <cell r="A558" t="str">
            <v>Water</v>
          </cell>
          <cell r="B558" t="str">
            <v>DEPRN - OFF EQPT,FURN &amp; FIX &amp; FITTING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</row>
        <row r="559">
          <cell r="A559" t="str">
            <v>Water</v>
          </cell>
          <cell r="B559" t="str">
            <v>DEPRN - TOOLS &amp; APPLIANCES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</row>
        <row r="560">
          <cell r="A560" t="str">
            <v>Water</v>
          </cell>
          <cell r="B560" t="str">
            <v>DEPRN - MINOR ASSET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</row>
        <row r="561">
          <cell r="A561" t="str">
            <v>Water</v>
          </cell>
          <cell r="B561" t="str">
            <v>Depreciation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</row>
        <row r="562">
          <cell r="A562" t="str">
            <v>Water</v>
          </cell>
          <cell r="B562" t="str">
            <v>NEWSPAPER &amp; PERIODICALS</v>
          </cell>
          <cell r="C562">
            <v>50</v>
          </cell>
          <cell r="D562">
            <v>50</v>
          </cell>
          <cell r="E562">
            <v>50</v>
          </cell>
          <cell r="F562">
            <v>50</v>
          </cell>
          <cell r="G562">
            <v>50</v>
          </cell>
          <cell r="H562">
            <v>50</v>
          </cell>
          <cell r="I562">
            <v>50</v>
          </cell>
          <cell r="J562">
            <v>50</v>
          </cell>
          <cell r="K562">
            <v>50</v>
          </cell>
          <cell r="L562">
            <v>50</v>
          </cell>
          <cell r="M562">
            <v>50</v>
          </cell>
          <cell r="N562">
            <v>50</v>
          </cell>
          <cell r="O562">
            <v>600</v>
          </cell>
          <cell r="P562">
            <v>630</v>
          </cell>
          <cell r="Q562">
            <v>661.5</v>
          </cell>
          <cell r="R562">
            <v>694.57500000000005</v>
          </cell>
          <cell r="S562">
            <v>729.30375000000004</v>
          </cell>
        </row>
        <row r="563">
          <cell r="A563" t="str">
            <v>Water</v>
          </cell>
          <cell r="B563" t="str">
            <v>PROFESSIONAL SUBSCRIPTION</v>
          </cell>
          <cell r="C563">
            <v>50</v>
          </cell>
          <cell r="D563">
            <v>50</v>
          </cell>
          <cell r="E563">
            <v>50</v>
          </cell>
          <cell r="F563">
            <v>50</v>
          </cell>
          <cell r="G563">
            <v>50</v>
          </cell>
          <cell r="H563">
            <v>50</v>
          </cell>
          <cell r="I563">
            <v>50</v>
          </cell>
          <cell r="J563">
            <v>50</v>
          </cell>
          <cell r="K563">
            <v>50</v>
          </cell>
          <cell r="L563">
            <v>50</v>
          </cell>
          <cell r="M563">
            <v>50</v>
          </cell>
          <cell r="N563">
            <v>50</v>
          </cell>
          <cell r="O563">
            <v>600</v>
          </cell>
          <cell r="P563">
            <v>630</v>
          </cell>
          <cell r="Q563">
            <v>661.5</v>
          </cell>
          <cell r="R563">
            <v>694.57500000000005</v>
          </cell>
          <cell r="S563">
            <v>729.30375000000004</v>
          </cell>
        </row>
        <row r="564">
          <cell r="A564" t="str">
            <v>Water</v>
          </cell>
          <cell r="B564" t="str">
            <v>RECREATIONAL SUBSRIPTION</v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</row>
        <row r="565">
          <cell r="A565" t="str">
            <v>Water</v>
          </cell>
          <cell r="B565" t="str">
            <v>RECRUITMENT EXPENSES</v>
          </cell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</row>
        <row r="566">
          <cell r="A566" t="str">
            <v>Water</v>
          </cell>
          <cell r="B566" t="str">
            <v>DONATION</v>
          </cell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</row>
        <row r="567">
          <cell r="A567" t="str">
            <v>Water</v>
          </cell>
          <cell r="B567" t="str">
            <v>SECURITY EXPENSES</v>
          </cell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</row>
        <row r="568">
          <cell r="A568" t="str">
            <v>Water</v>
          </cell>
          <cell r="B568" t="str">
            <v>STAMP DUTY</v>
          </cell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</row>
        <row r="569">
          <cell r="A569" t="str">
            <v>Water</v>
          </cell>
          <cell r="B569" t="str">
            <v>MISCELLANEOUS - SUNDRIES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</row>
        <row r="570">
          <cell r="A570" t="str">
            <v>Water</v>
          </cell>
          <cell r="B570" t="str">
            <v>ASSESSMENT RATE</v>
          </cell>
          <cell r="C570">
            <v>0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</row>
        <row r="571">
          <cell r="A571" t="str">
            <v>Water</v>
          </cell>
          <cell r="B571" t="str">
            <v>QUIT RENT</v>
          </cell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</row>
        <row r="572">
          <cell r="A572" t="str">
            <v>Water</v>
          </cell>
          <cell r="B572" t="str">
            <v>QUIT RENT</v>
          </cell>
          <cell r="C572">
            <v>0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</row>
        <row r="573">
          <cell r="A573" t="str">
            <v>Water</v>
          </cell>
          <cell r="B573" t="str">
            <v>General Expenses</v>
          </cell>
          <cell r="C573">
            <v>100</v>
          </cell>
          <cell r="D573">
            <v>100</v>
          </cell>
          <cell r="E573">
            <v>100</v>
          </cell>
          <cell r="F573">
            <v>100</v>
          </cell>
          <cell r="G573">
            <v>100</v>
          </cell>
          <cell r="H573">
            <v>100</v>
          </cell>
          <cell r="I573">
            <v>100</v>
          </cell>
          <cell r="J573">
            <v>100</v>
          </cell>
          <cell r="K573">
            <v>100</v>
          </cell>
          <cell r="L573">
            <v>100</v>
          </cell>
          <cell r="M573">
            <v>100</v>
          </cell>
          <cell r="N573">
            <v>100</v>
          </cell>
          <cell r="O573">
            <v>1200</v>
          </cell>
          <cell r="P573">
            <v>1260</v>
          </cell>
          <cell r="Q573">
            <v>1323</v>
          </cell>
          <cell r="R573">
            <v>1389.15</v>
          </cell>
          <cell r="S573">
            <v>1458.6075000000001</v>
          </cell>
        </row>
        <row r="574">
          <cell r="A574" t="str">
            <v>Water</v>
          </cell>
          <cell r="B574" t="str">
            <v>CONSUMABLE</v>
          </cell>
          <cell r="C574">
            <v>150000</v>
          </cell>
          <cell r="D574">
            <v>150000</v>
          </cell>
          <cell r="E574">
            <v>150000</v>
          </cell>
          <cell r="F574">
            <v>150000</v>
          </cell>
          <cell r="G574">
            <v>150000</v>
          </cell>
          <cell r="H574">
            <v>150000</v>
          </cell>
          <cell r="I574">
            <v>150000</v>
          </cell>
          <cell r="J574">
            <v>150000</v>
          </cell>
          <cell r="K574">
            <v>150000</v>
          </cell>
          <cell r="L574">
            <v>150000</v>
          </cell>
          <cell r="M574">
            <v>150000</v>
          </cell>
          <cell r="N574">
            <v>150000</v>
          </cell>
          <cell r="O574">
            <v>1800000</v>
          </cell>
          <cell r="P574">
            <v>1890000</v>
          </cell>
          <cell r="Q574">
            <v>1984500</v>
          </cell>
          <cell r="R574">
            <v>2083725</v>
          </cell>
          <cell r="S574">
            <v>2187911.25</v>
          </cell>
        </row>
        <row r="575">
          <cell r="A575" t="str">
            <v>Water</v>
          </cell>
          <cell r="B575" t="str">
            <v>HARDWARE</v>
          </cell>
          <cell r="C575">
            <v>1000</v>
          </cell>
          <cell r="D575">
            <v>1000</v>
          </cell>
          <cell r="E575">
            <v>1000</v>
          </cell>
          <cell r="F575">
            <v>1000</v>
          </cell>
          <cell r="G575">
            <v>1000</v>
          </cell>
          <cell r="H575">
            <v>1000</v>
          </cell>
          <cell r="I575">
            <v>1000</v>
          </cell>
          <cell r="J575">
            <v>1000</v>
          </cell>
          <cell r="K575">
            <v>1000</v>
          </cell>
          <cell r="L575">
            <v>1000</v>
          </cell>
          <cell r="M575">
            <v>1000</v>
          </cell>
          <cell r="N575">
            <v>1000</v>
          </cell>
          <cell r="O575">
            <v>12000</v>
          </cell>
          <cell r="P575">
            <v>12600</v>
          </cell>
          <cell r="Q575">
            <v>13230</v>
          </cell>
          <cell r="R575">
            <v>13891.5</v>
          </cell>
          <cell r="S575">
            <v>14586.075000000001</v>
          </cell>
        </row>
        <row r="576">
          <cell r="A576" t="str">
            <v>Water</v>
          </cell>
          <cell r="B576" t="str">
            <v>SPARE PART</v>
          </cell>
          <cell r="C576">
            <v>20000</v>
          </cell>
          <cell r="D576">
            <v>20000</v>
          </cell>
          <cell r="E576">
            <v>20000</v>
          </cell>
          <cell r="F576">
            <v>20000</v>
          </cell>
          <cell r="G576">
            <v>20000</v>
          </cell>
          <cell r="H576">
            <v>20000</v>
          </cell>
          <cell r="I576">
            <v>20000</v>
          </cell>
          <cell r="J576">
            <v>20000</v>
          </cell>
          <cell r="K576">
            <v>20000</v>
          </cell>
          <cell r="L576">
            <v>20000</v>
          </cell>
          <cell r="M576">
            <v>20000</v>
          </cell>
          <cell r="N576">
            <v>20000</v>
          </cell>
          <cell r="O576">
            <v>240000</v>
          </cell>
          <cell r="P576">
            <v>252000</v>
          </cell>
          <cell r="Q576">
            <v>264600</v>
          </cell>
          <cell r="R576">
            <v>277830</v>
          </cell>
          <cell r="S576">
            <v>291721.5</v>
          </cell>
        </row>
        <row r="577">
          <cell r="A577" t="str">
            <v>Water</v>
          </cell>
          <cell r="B577" t="str">
            <v>TOTAL</v>
          </cell>
          <cell r="C577">
            <v>64445</v>
          </cell>
          <cell r="D577">
            <v>64445</v>
          </cell>
          <cell r="E577">
            <v>66445</v>
          </cell>
          <cell r="F577">
            <v>65445</v>
          </cell>
          <cell r="G577">
            <v>64445</v>
          </cell>
          <cell r="H577">
            <v>64845</v>
          </cell>
          <cell r="I577">
            <v>64145</v>
          </cell>
          <cell r="J577">
            <v>64145</v>
          </cell>
          <cell r="K577">
            <v>64145</v>
          </cell>
          <cell r="L577">
            <v>64145</v>
          </cell>
          <cell r="M577">
            <v>64145</v>
          </cell>
          <cell r="N577">
            <v>64145</v>
          </cell>
          <cell r="O577">
            <v>774940</v>
          </cell>
          <cell r="P577">
            <v>820923</v>
          </cell>
          <cell r="Q577">
            <v>869639.30999999982</v>
          </cell>
          <cell r="R577">
            <v>921251.64510000031</v>
          </cell>
          <cell r="S577">
            <v>975932.41913100006</v>
          </cell>
        </row>
        <row r="580">
          <cell r="A580" t="str">
            <v>PMSoln</v>
          </cell>
          <cell r="B580" t="str">
            <v>Description</v>
          </cell>
          <cell r="C580">
            <v>37347</v>
          </cell>
          <cell r="D580">
            <v>37377</v>
          </cell>
          <cell r="E580">
            <v>37408</v>
          </cell>
          <cell r="F580">
            <v>37438</v>
          </cell>
          <cell r="G580">
            <v>37469</v>
          </cell>
          <cell r="H580">
            <v>37500</v>
          </cell>
          <cell r="I580">
            <v>37530</v>
          </cell>
          <cell r="J580">
            <v>37561</v>
          </cell>
          <cell r="K580">
            <v>37591</v>
          </cell>
          <cell r="L580">
            <v>37622</v>
          </cell>
          <cell r="M580">
            <v>37653</v>
          </cell>
          <cell r="N580">
            <v>37681</v>
          </cell>
          <cell r="O580" t="str">
            <v>Y/E 2003</v>
          </cell>
          <cell r="P580" t="str">
            <v>2003/2004</v>
          </cell>
          <cell r="Q580" t="str">
            <v>2004/2005</v>
          </cell>
          <cell r="R580" t="str">
            <v>2005/2006</v>
          </cell>
          <cell r="S580" t="str">
            <v>2006/2007</v>
          </cell>
        </row>
        <row r="581">
          <cell r="P581">
            <v>0.06</v>
          </cell>
        </row>
        <row r="582">
          <cell r="A582" t="str">
            <v>PMSoln</v>
          </cell>
          <cell r="B582" t="str">
            <v>SALARIES &amp; WAGES</v>
          </cell>
          <cell r="C582">
            <v>160000</v>
          </cell>
          <cell r="D582">
            <v>160000</v>
          </cell>
          <cell r="E582">
            <v>160000</v>
          </cell>
          <cell r="F582">
            <v>160000</v>
          </cell>
          <cell r="G582">
            <v>160000</v>
          </cell>
          <cell r="H582">
            <v>160000</v>
          </cell>
          <cell r="I582">
            <v>160000</v>
          </cell>
          <cell r="J582">
            <v>160000</v>
          </cell>
          <cell r="K582">
            <v>160000</v>
          </cell>
          <cell r="L582">
            <v>160000</v>
          </cell>
          <cell r="M582">
            <v>160000</v>
          </cell>
          <cell r="N582">
            <v>160000</v>
          </cell>
          <cell r="O582">
            <v>1920000</v>
          </cell>
          <cell r="P582">
            <v>2035200</v>
          </cell>
          <cell r="Q582">
            <v>2157312</v>
          </cell>
          <cell r="R582">
            <v>2286750.7200000002</v>
          </cell>
          <cell r="S582">
            <v>2423955.7632000004</v>
          </cell>
        </row>
        <row r="583">
          <cell r="A583" t="str">
            <v>PMSoln</v>
          </cell>
          <cell r="B583" t="str">
            <v>ALLOWANCES</v>
          </cell>
          <cell r="C583">
            <v>40000</v>
          </cell>
          <cell r="D583">
            <v>40000</v>
          </cell>
          <cell r="E583">
            <v>40000</v>
          </cell>
          <cell r="F583">
            <v>40000</v>
          </cell>
          <cell r="G583">
            <v>40000</v>
          </cell>
          <cell r="H583">
            <v>40000</v>
          </cell>
          <cell r="I583">
            <v>40000</v>
          </cell>
          <cell r="J583">
            <v>40000</v>
          </cell>
          <cell r="K583">
            <v>40000</v>
          </cell>
          <cell r="L583">
            <v>40000</v>
          </cell>
          <cell r="M583">
            <v>40000</v>
          </cell>
          <cell r="N583">
            <v>40000</v>
          </cell>
          <cell r="O583">
            <v>480000</v>
          </cell>
          <cell r="P583">
            <v>508800</v>
          </cell>
          <cell r="Q583">
            <v>539328</v>
          </cell>
          <cell r="R583">
            <v>571687.68000000005</v>
          </cell>
          <cell r="S583">
            <v>605988.9408000001</v>
          </cell>
        </row>
        <row r="584">
          <cell r="A584" t="str">
            <v>PMSoln</v>
          </cell>
          <cell r="B584" t="str">
            <v>OVERTIME</v>
          </cell>
          <cell r="C584">
            <v>20000</v>
          </cell>
          <cell r="D584">
            <v>20000</v>
          </cell>
          <cell r="E584">
            <v>20000</v>
          </cell>
          <cell r="F584">
            <v>20000</v>
          </cell>
          <cell r="G584">
            <v>20000</v>
          </cell>
          <cell r="H584">
            <v>20000</v>
          </cell>
          <cell r="I584">
            <v>20000</v>
          </cell>
          <cell r="J584">
            <v>20000</v>
          </cell>
          <cell r="K584">
            <v>20000</v>
          </cell>
          <cell r="L584">
            <v>20000</v>
          </cell>
          <cell r="M584">
            <v>20000</v>
          </cell>
          <cell r="N584">
            <v>20000</v>
          </cell>
          <cell r="O584">
            <v>240000</v>
          </cell>
          <cell r="P584">
            <v>254400</v>
          </cell>
          <cell r="Q584">
            <v>269664</v>
          </cell>
          <cell r="R584">
            <v>285843.84000000003</v>
          </cell>
          <cell r="S584">
            <v>302994.47040000005</v>
          </cell>
        </row>
        <row r="585">
          <cell r="A585" t="str">
            <v>PMSoln</v>
          </cell>
          <cell r="B585" t="str">
            <v>CASUAL LABOUR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</row>
        <row r="586">
          <cell r="A586" t="str">
            <v>PMSoln</v>
          </cell>
          <cell r="B586" t="str">
            <v>BONUS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</row>
        <row r="587">
          <cell r="A587" t="str">
            <v>PMSoln</v>
          </cell>
          <cell r="B587" t="str">
            <v>EPF</v>
          </cell>
          <cell r="C587">
            <v>18000</v>
          </cell>
          <cell r="D587">
            <v>18000</v>
          </cell>
          <cell r="E587">
            <v>18000</v>
          </cell>
          <cell r="F587">
            <v>18000</v>
          </cell>
          <cell r="G587">
            <v>18000</v>
          </cell>
          <cell r="H587">
            <v>18000</v>
          </cell>
          <cell r="I587">
            <v>18000</v>
          </cell>
          <cell r="J587">
            <v>18000</v>
          </cell>
          <cell r="K587">
            <v>18000</v>
          </cell>
          <cell r="L587">
            <v>18000</v>
          </cell>
          <cell r="M587">
            <v>18000</v>
          </cell>
          <cell r="N587">
            <v>18000</v>
          </cell>
          <cell r="O587">
            <v>216000</v>
          </cell>
          <cell r="P587">
            <v>228960</v>
          </cell>
          <cell r="Q587">
            <v>242697.60000000001</v>
          </cell>
          <cell r="R587">
            <v>257259.45600000001</v>
          </cell>
          <cell r="S587">
            <v>272695.02335999999</v>
          </cell>
        </row>
        <row r="588">
          <cell r="A588" t="str">
            <v>PMSoln</v>
          </cell>
          <cell r="B588" t="str">
            <v>SOCSO</v>
          </cell>
          <cell r="C588">
            <v>5000</v>
          </cell>
          <cell r="D588">
            <v>5000</v>
          </cell>
          <cell r="E588">
            <v>5000</v>
          </cell>
          <cell r="F588">
            <v>5000</v>
          </cell>
          <cell r="G588">
            <v>5000</v>
          </cell>
          <cell r="H588">
            <v>5000</v>
          </cell>
          <cell r="I588">
            <v>5000</v>
          </cell>
          <cell r="J588">
            <v>5000</v>
          </cell>
          <cell r="K588">
            <v>5000</v>
          </cell>
          <cell r="L588">
            <v>5000</v>
          </cell>
          <cell r="M588">
            <v>5000</v>
          </cell>
          <cell r="N588">
            <v>5000</v>
          </cell>
          <cell r="O588">
            <v>60000</v>
          </cell>
          <cell r="P588">
            <v>63600</v>
          </cell>
          <cell r="Q588">
            <v>67416</v>
          </cell>
          <cell r="R588">
            <v>71460.960000000006</v>
          </cell>
          <cell r="S588">
            <v>75748.617600000012</v>
          </cell>
        </row>
        <row r="589">
          <cell r="A589" t="str">
            <v>PMSoln</v>
          </cell>
          <cell r="B589" t="str">
            <v>EXTERNAL MEDICAL EXPENSES</v>
          </cell>
          <cell r="C589">
            <v>750</v>
          </cell>
          <cell r="D589">
            <v>750</v>
          </cell>
          <cell r="E589">
            <v>750</v>
          </cell>
          <cell r="F589">
            <v>750</v>
          </cell>
          <cell r="G589">
            <v>750</v>
          </cell>
          <cell r="H589">
            <v>750</v>
          </cell>
          <cell r="I589">
            <v>750</v>
          </cell>
          <cell r="J589">
            <v>750</v>
          </cell>
          <cell r="K589">
            <v>750</v>
          </cell>
          <cell r="L589">
            <v>750</v>
          </cell>
          <cell r="M589">
            <v>750</v>
          </cell>
          <cell r="N589">
            <v>750</v>
          </cell>
          <cell r="O589">
            <v>9000</v>
          </cell>
          <cell r="P589">
            <v>9540</v>
          </cell>
          <cell r="Q589">
            <v>10112.4</v>
          </cell>
          <cell r="R589">
            <v>10719.144</v>
          </cell>
          <cell r="S589">
            <v>11362.292640000001</v>
          </cell>
        </row>
        <row r="590">
          <cell r="A590" t="str">
            <v>PMSoln</v>
          </cell>
          <cell r="B590" t="str">
            <v>GENERAL WELFARE</v>
          </cell>
          <cell r="C590">
            <v>300</v>
          </cell>
          <cell r="D590">
            <v>300</v>
          </cell>
          <cell r="E590">
            <v>300</v>
          </cell>
          <cell r="F590">
            <v>300</v>
          </cell>
          <cell r="G590">
            <v>300</v>
          </cell>
          <cell r="H590">
            <v>300</v>
          </cell>
          <cell r="I590">
            <v>300</v>
          </cell>
          <cell r="J590">
            <v>300</v>
          </cell>
          <cell r="K590">
            <v>300</v>
          </cell>
          <cell r="L590">
            <v>300</v>
          </cell>
          <cell r="M590">
            <v>300</v>
          </cell>
          <cell r="N590">
            <v>300</v>
          </cell>
          <cell r="O590">
            <v>3600</v>
          </cell>
          <cell r="P590">
            <v>3816</v>
          </cell>
          <cell r="Q590">
            <v>4044.96</v>
          </cell>
          <cell r="R590">
            <v>4287.6576000000005</v>
          </cell>
          <cell r="S590">
            <v>4544.9170560000011</v>
          </cell>
        </row>
        <row r="591">
          <cell r="A591" t="str">
            <v>PMSoln</v>
          </cell>
          <cell r="B591" t="str">
            <v>SPORTS CLUB SUBSIDY</v>
          </cell>
          <cell r="C591">
            <v>100</v>
          </cell>
          <cell r="D591">
            <v>100</v>
          </cell>
          <cell r="E591">
            <v>100</v>
          </cell>
          <cell r="F591">
            <v>100</v>
          </cell>
          <cell r="G591">
            <v>100</v>
          </cell>
          <cell r="H591">
            <v>100</v>
          </cell>
          <cell r="I591">
            <v>100</v>
          </cell>
          <cell r="J591">
            <v>100</v>
          </cell>
          <cell r="K591">
            <v>100</v>
          </cell>
          <cell r="L591">
            <v>100</v>
          </cell>
          <cell r="M591">
            <v>100</v>
          </cell>
          <cell r="N591">
            <v>100</v>
          </cell>
          <cell r="O591">
            <v>1200</v>
          </cell>
          <cell r="P591">
            <v>1272</v>
          </cell>
          <cell r="Q591">
            <v>1348.3200000000002</v>
          </cell>
          <cell r="R591">
            <v>1429.2192000000002</v>
          </cell>
          <cell r="S591">
            <v>1514.9723520000002</v>
          </cell>
        </row>
        <row r="592">
          <cell r="A592" t="str">
            <v>PMSoln</v>
          </cell>
          <cell r="B592" t="str">
            <v>CANTEEN SUBSIDY</v>
          </cell>
          <cell r="C592">
            <v>1000</v>
          </cell>
          <cell r="D592">
            <v>1000</v>
          </cell>
          <cell r="E592">
            <v>1000</v>
          </cell>
          <cell r="F592">
            <v>1000</v>
          </cell>
          <cell r="G592">
            <v>1000</v>
          </cell>
          <cell r="H592">
            <v>1000</v>
          </cell>
          <cell r="I592">
            <v>1000</v>
          </cell>
          <cell r="J592">
            <v>1000</v>
          </cell>
          <cell r="K592">
            <v>1000</v>
          </cell>
          <cell r="L592">
            <v>1000</v>
          </cell>
          <cell r="M592">
            <v>1000</v>
          </cell>
          <cell r="N592">
            <v>1000</v>
          </cell>
          <cell r="O592">
            <v>12000</v>
          </cell>
          <cell r="P592">
            <v>12720</v>
          </cell>
          <cell r="Q592">
            <v>13483.2</v>
          </cell>
          <cell r="R592">
            <v>14292.192000000001</v>
          </cell>
          <cell r="S592">
            <v>15149.723520000001</v>
          </cell>
        </row>
        <row r="593">
          <cell r="A593" t="str">
            <v>PMSoln</v>
          </cell>
          <cell r="B593" t="str">
            <v>TRANSPORT SUBSIDY</v>
          </cell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</row>
        <row r="594">
          <cell r="A594" t="str">
            <v>PMSoln</v>
          </cell>
          <cell r="B594" t="str">
            <v>UNIFORM</v>
          </cell>
          <cell r="C594">
            <v>500</v>
          </cell>
          <cell r="D594">
            <v>500</v>
          </cell>
          <cell r="E594">
            <v>500</v>
          </cell>
          <cell r="F594">
            <v>500</v>
          </cell>
          <cell r="G594">
            <v>500</v>
          </cell>
          <cell r="H594">
            <v>500</v>
          </cell>
          <cell r="I594">
            <v>500</v>
          </cell>
          <cell r="J594">
            <v>500</v>
          </cell>
          <cell r="K594">
            <v>500</v>
          </cell>
          <cell r="L594">
            <v>500</v>
          </cell>
          <cell r="M594">
            <v>500</v>
          </cell>
          <cell r="N594">
            <v>500</v>
          </cell>
          <cell r="O594">
            <v>6000</v>
          </cell>
          <cell r="P594">
            <v>6360</v>
          </cell>
          <cell r="Q594">
            <v>6741.6</v>
          </cell>
          <cell r="R594">
            <v>7146.0960000000005</v>
          </cell>
          <cell r="S594">
            <v>7574.8617600000007</v>
          </cell>
        </row>
        <row r="595">
          <cell r="A595" t="str">
            <v>PMSoln</v>
          </cell>
          <cell r="B595" t="str">
            <v>Staff costs</v>
          </cell>
          <cell r="C595">
            <v>245650</v>
          </cell>
          <cell r="D595">
            <v>245650</v>
          </cell>
          <cell r="E595">
            <v>245650</v>
          </cell>
          <cell r="F595">
            <v>245650</v>
          </cell>
          <cell r="G595">
            <v>245650</v>
          </cell>
          <cell r="H595">
            <v>245650</v>
          </cell>
          <cell r="I595">
            <v>245650</v>
          </cell>
          <cell r="J595">
            <v>245650</v>
          </cell>
          <cell r="K595">
            <v>245650</v>
          </cell>
          <cell r="L595">
            <v>245650</v>
          </cell>
          <cell r="M595">
            <v>245650</v>
          </cell>
          <cell r="N595">
            <v>245650</v>
          </cell>
          <cell r="O595">
            <v>2947800</v>
          </cell>
          <cell r="P595">
            <v>3124668</v>
          </cell>
          <cell r="Q595">
            <v>3312148.08</v>
          </cell>
          <cell r="R595">
            <v>3510876.9648000002</v>
          </cell>
          <cell r="S595">
            <v>3721529.5826880005</v>
          </cell>
        </row>
        <row r="596">
          <cell r="A596" t="str">
            <v>PMSoln</v>
          </cell>
          <cell r="B596" t="str">
            <v>Charged out</v>
          </cell>
          <cell r="C596">
            <v>165600</v>
          </cell>
          <cell r="D596">
            <v>132000</v>
          </cell>
          <cell r="E596">
            <v>148800</v>
          </cell>
          <cell r="F596">
            <v>140400</v>
          </cell>
          <cell r="G596">
            <v>258000</v>
          </cell>
          <cell r="H596">
            <v>245400</v>
          </cell>
          <cell r="I596">
            <v>153000</v>
          </cell>
          <cell r="J596">
            <v>140400</v>
          </cell>
          <cell r="K596">
            <v>144600</v>
          </cell>
          <cell r="L596">
            <v>144600</v>
          </cell>
          <cell r="M596">
            <v>144600</v>
          </cell>
          <cell r="N596">
            <v>144600</v>
          </cell>
          <cell r="O596">
            <v>1962000</v>
          </cell>
          <cell r="P596">
            <v>2368800</v>
          </cell>
          <cell r="Q596">
            <v>2919420</v>
          </cell>
          <cell r="R596">
            <v>3470670</v>
          </cell>
          <cell r="S596">
            <v>4141872</v>
          </cell>
        </row>
        <row r="597">
          <cell r="A597" t="str">
            <v>PMSoln</v>
          </cell>
          <cell r="B597" t="str">
            <v>(Under-charged)/Over-charged</v>
          </cell>
          <cell r="C597">
            <v>-80050</v>
          </cell>
          <cell r="D597">
            <v>-113650</v>
          </cell>
          <cell r="E597">
            <v>-96850</v>
          </cell>
          <cell r="F597">
            <v>-105250</v>
          </cell>
          <cell r="G597">
            <v>12350</v>
          </cell>
          <cell r="H597">
            <v>-250</v>
          </cell>
          <cell r="I597">
            <v>-92650</v>
          </cell>
          <cell r="J597">
            <v>-105250</v>
          </cell>
          <cell r="K597">
            <v>-101050</v>
          </cell>
          <cell r="L597">
            <v>-101050</v>
          </cell>
          <cell r="M597">
            <v>-101050</v>
          </cell>
          <cell r="N597">
            <v>-101050</v>
          </cell>
          <cell r="O597">
            <v>-985800</v>
          </cell>
          <cell r="P597">
            <v>-755868</v>
          </cell>
          <cell r="Q597">
            <v>-392728.08000000007</v>
          </cell>
          <cell r="R597">
            <v>-40206.964800000191</v>
          </cell>
          <cell r="S597">
            <v>420342.41731199948</v>
          </cell>
        </row>
        <row r="598">
          <cell r="A598" t="str">
            <v>PMSoln</v>
          </cell>
        </row>
        <row r="599">
          <cell r="A599" t="str">
            <v>PMSoln</v>
          </cell>
          <cell r="P599">
            <v>0.05</v>
          </cell>
        </row>
        <row r="600">
          <cell r="A600" t="str">
            <v>PMSoln</v>
          </cell>
          <cell r="B600" t="str">
            <v>TRAINING-IN-HOUSE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</row>
        <row r="601">
          <cell r="A601" t="str">
            <v>PMSoln</v>
          </cell>
          <cell r="B601" t="str">
            <v>TRAINING-LOCAL</v>
          </cell>
          <cell r="C601">
            <v>500</v>
          </cell>
          <cell r="D601">
            <v>500</v>
          </cell>
          <cell r="E601">
            <v>500</v>
          </cell>
          <cell r="F601">
            <v>500</v>
          </cell>
          <cell r="G601">
            <v>500</v>
          </cell>
          <cell r="H601">
            <v>500</v>
          </cell>
          <cell r="I601">
            <v>200</v>
          </cell>
          <cell r="J601">
            <v>200</v>
          </cell>
          <cell r="K601">
            <v>200</v>
          </cell>
          <cell r="L601">
            <v>200</v>
          </cell>
          <cell r="M601">
            <v>200</v>
          </cell>
          <cell r="N601">
            <v>200</v>
          </cell>
          <cell r="O601">
            <v>4200</v>
          </cell>
          <cell r="P601">
            <v>4410</v>
          </cell>
          <cell r="Q601">
            <v>4630.5</v>
          </cell>
          <cell r="R601">
            <v>4862.0250000000005</v>
          </cell>
          <cell r="S601">
            <v>5105.1262500000012</v>
          </cell>
        </row>
        <row r="602">
          <cell r="A602" t="str">
            <v>PMSoln</v>
          </cell>
          <cell r="B602" t="str">
            <v>TRAINING OVERSEAS</v>
          </cell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</row>
        <row r="603">
          <cell r="A603" t="str">
            <v>PMSoln</v>
          </cell>
          <cell r="B603" t="str">
            <v>Training</v>
          </cell>
          <cell r="C603">
            <v>500</v>
          </cell>
          <cell r="D603">
            <v>500</v>
          </cell>
          <cell r="E603">
            <v>500</v>
          </cell>
          <cell r="F603">
            <v>500</v>
          </cell>
          <cell r="G603">
            <v>500</v>
          </cell>
          <cell r="H603">
            <v>500</v>
          </cell>
          <cell r="I603">
            <v>200</v>
          </cell>
          <cell r="J603">
            <v>200</v>
          </cell>
          <cell r="K603">
            <v>200</v>
          </cell>
          <cell r="L603">
            <v>200</v>
          </cell>
          <cell r="M603">
            <v>200</v>
          </cell>
          <cell r="N603">
            <v>200</v>
          </cell>
          <cell r="O603">
            <v>4200</v>
          </cell>
          <cell r="P603">
            <v>4410</v>
          </cell>
          <cell r="Q603">
            <v>4630.5</v>
          </cell>
          <cell r="R603">
            <v>4862.0250000000005</v>
          </cell>
          <cell r="S603">
            <v>5105.1262500000012</v>
          </cell>
        </row>
        <row r="604">
          <cell r="A604" t="str">
            <v>PMSoln</v>
          </cell>
          <cell r="B604" t="str">
            <v>TRAVELLING - LOCAL</v>
          </cell>
          <cell r="C604">
            <v>1000</v>
          </cell>
          <cell r="D604">
            <v>1000</v>
          </cell>
          <cell r="E604">
            <v>1000</v>
          </cell>
          <cell r="F604">
            <v>1000</v>
          </cell>
          <cell r="G604">
            <v>1000</v>
          </cell>
          <cell r="H604">
            <v>1000</v>
          </cell>
          <cell r="I604">
            <v>1000</v>
          </cell>
          <cell r="J604">
            <v>1000</v>
          </cell>
          <cell r="K604">
            <v>1000</v>
          </cell>
          <cell r="L604">
            <v>1000</v>
          </cell>
          <cell r="M604">
            <v>1000</v>
          </cell>
          <cell r="N604">
            <v>1000</v>
          </cell>
          <cell r="O604">
            <v>12000</v>
          </cell>
          <cell r="P604">
            <v>12600</v>
          </cell>
          <cell r="Q604">
            <v>13230</v>
          </cell>
          <cell r="R604">
            <v>13891.5</v>
          </cell>
          <cell r="S604">
            <v>14586.075000000001</v>
          </cell>
        </row>
        <row r="605">
          <cell r="A605" t="str">
            <v>PMSoln</v>
          </cell>
          <cell r="B605" t="str">
            <v>TRAVELLING - OVERSEAS</v>
          </cell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</row>
        <row r="606">
          <cell r="A606" t="str">
            <v>PMSoln</v>
          </cell>
          <cell r="B606" t="str">
            <v>TRAVELLING - VISITORS</v>
          </cell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</row>
        <row r="607">
          <cell r="A607" t="str">
            <v>PMSoln</v>
          </cell>
          <cell r="B607" t="str">
            <v>Travelling</v>
          </cell>
          <cell r="C607">
            <v>1000</v>
          </cell>
          <cell r="D607">
            <v>1000</v>
          </cell>
          <cell r="E607">
            <v>1000</v>
          </cell>
          <cell r="F607">
            <v>1000</v>
          </cell>
          <cell r="G607">
            <v>1000</v>
          </cell>
          <cell r="H607">
            <v>1000</v>
          </cell>
          <cell r="I607">
            <v>1000</v>
          </cell>
          <cell r="J607">
            <v>1000</v>
          </cell>
          <cell r="K607">
            <v>1000</v>
          </cell>
          <cell r="L607">
            <v>1000</v>
          </cell>
          <cell r="M607">
            <v>1000</v>
          </cell>
          <cell r="N607">
            <v>1000</v>
          </cell>
          <cell r="O607">
            <v>12000</v>
          </cell>
          <cell r="P607">
            <v>12600</v>
          </cell>
          <cell r="Q607">
            <v>13230</v>
          </cell>
          <cell r="R607">
            <v>13891.5</v>
          </cell>
          <cell r="S607">
            <v>14586.075000000001</v>
          </cell>
        </row>
        <row r="608">
          <cell r="A608" t="str">
            <v>PMSoln</v>
          </cell>
          <cell r="B608" t="str">
            <v>ENTERTAINMENT - STAFF</v>
          </cell>
          <cell r="C608">
            <v>300</v>
          </cell>
          <cell r="D608">
            <v>300</v>
          </cell>
          <cell r="E608">
            <v>300</v>
          </cell>
          <cell r="F608">
            <v>300</v>
          </cell>
          <cell r="G608">
            <v>300</v>
          </cell>
          <cell r="H608">
            <v>300</v>
          </cell>
          <cell r="I608">
            <v>300</v>
          </cell>
          <cell r="J608">
            <v>300</v>
          </cell>
          <cell r="K608">
            <v>300</v>
          </cell>
          <cell r="L608">
            <v>300</v>
          </cell>
          <cell r="M608">
            <v>300</v>
          </cell>
          <cell r="N608">
            <v>300</v>
          </cell>
          <cell r="O608">
            <v>3600</v>
          </cell>
          <cell r="P608">
            <v>3780</v>
          </cell>
          <cell r="Q608">
            <v>3969</v>
          </cell>
          <cell r="R608">
            <v>4167.45</v>
          </cell>
          <cell r="S608">
            <v>4375.8225000000002</v>
          </cell>
        </row>
        <row r="609">
          <cell r="A609" t="str">
            <v>PMSoln</v>
          </cell>
          <cell r="B609" t="str">
            <v>ENTERTAINMENT - SUPPLIER</v>
          </cell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</row>
        <row r="610">
          <cell r="A610" t="str">
            <v>PMSoln</v>
          </cell>
          <cell r="B610" t="str">
            <v>ENTERTAINMENT - CUSTOMER</v>
          </cell>
          <cell r="C610">
            <v>500</v>
          </cell>
          <cell r="D610">
            <v>500</v>
          </cell>
          <cell r="E610">
            <v>500</v>
          </cell>
          <cell r="F610">
            <v>500</v>
          </cell>
          <cell r="G610">
            <v>500</v>
          </cell>
          <cell r="H610">
            <v>500</v>
          </cell>
          <cell r="I610">
            <v>500</v>
          </cell>
          <cell r="J610">
            <v>500</v>
          </cell>
          <cell r="K610">
            <v>500</v>
          </cell>
          <cell r="L610">
            <v>500</v>
          </cell>
          <cell r="M610">
            <v>500</v>
          </cell>
          <cell r="N610">
            <v>500</v>
          </cell>
          <cell r="O610">
            <v>6000</v>
          </cell>
          <cell r="P610">
            <v>6300</v>
          </cell>
          <cell r="Q610">
            <v>6615</v>
          </cell>
          <cell r="R610">
            <v>6945.75</v>
          </cell>
          <cell r="S610">
            <v>7293.0375000000004</v>
          </cell>
        </row>
        <row r="611">
          <cell r="A611" t="str">
            <v>PMSoln</v>
          </cell>
          <cell r="B611" t="str">
            <v>ENTERTAINMENT - PR</v>
          </cell>
          <cell r="C611">
            <v>0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</row>
        <row r="612">
          <cell r="A612" t="str">
            <v>PMSoln</v>
          </cell>
          <cell r="B612" t="str">
            <v>ENTERTAINMENT - GENERAL</v>
          </cell>
          <cell r="C612">
            <v>0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</row>
        <row r="613">
          <cell r="A613" t="str">
            <v>PMSoln</v>
          </cell>
          <cell r="B613" t="str">
            <v>Entertainment</v>
          </cell>
          <cell r="C613">
            <v>800</v>
          </cell>
          <cell r="D613">
            <v>800</v>
          </cell>
          <cell r="E613">
            <v>800</v>
          </cell>
          <cell r="F613">
            <v>800</v>
          </cell>
          <cell r="G613">
            <v>800</v>
          </cell>
          <cell r="H613">
            <v>800</v>
          </cell>
          <cell r="I613">
            <v>800</v>
          </cell>
          <cell r="J613">
            <v>800</v>
          </cell>
          <cell r="K613">
            <v>800</v>
          </cell>
          <cell r="L613">
            <v>800</v>
          </cell>
          <cell r="M613">
            <v>800</v>
          </cell>
          <cell r="N613">
            <v>800</v>
          </cell>
          <cell r="O613">
            <v>9600</v>
          </cell>
          <cell r="P613">
            <v>10080</v>
          </cell>
          <cell r="Q613">
            <v>10584</v>
          </cell>
          <cell r="R613">
            <v>11113.2</v>
          </cell>
          <cell r="S613">
            <v>11668.86</v>
          </cell>
        </row>
        <row r="614">
          <cell r="A614" t="str">
            <v>PMSoln</v>
          </cell>
          <cell r="B614" t="str">
            <v>TELEPHONE</v>
          </cell>
          <cell r="C614">
            <v>200</v>
          </cell>
          <cell r="D614">
            <v>200</v>
          </cell>
          <cell r="E614">
            <v>200</v>
          </cell>
          <cell r="F614">
            <v>200</v>
          </cell>
          <cell r="G614">
            <v>200</v>
          </cell>
          <cell r="H614">
            <v>200</v>
          </cell>
          <cell r="I614">
            <v>200</v>
          </cell>
          <cell r="J614">
            <v>200</v>
          </cell>
          <cell r="K614">
            <v>200</v>
          </cell>
          <cell r="L614">
            <v>200</v>
          </cell>
          <cell r="M614">
            <v>200</v>
          </cell>
          <cell r="N614">
            <v>200</v>
          </cell>
          <cell r="O614">
            <v>2400</v>
          </cell>
          <cell r="P614">
            <v>2520</v>
          </cell>
          <cell r="Q614">
            <v>2646</v>
          </cell>
          <cell r="R614">
            <v>2778.3</v>
          </cell>
          <cell r="S614">
            <v>2917.2150000000001</v>
          </cell>
        </row>
        <row r="615">
          <cell r="A615" t="str">
            <v>PMSoln</v>
          </cell>
          <cell r="B615" t="str">
            <v>MOBILE PHONE</v>
          </cell>
          <cell r="C615">
            <v>1000</v>
          </cell>
          <cell r="D615">
            <v>1000</v>
          </cell>
          <cell r="E615">
            <v>1000</v>
          </cell>
          <cell r="F615">
            <v>1000</v>
          </cell>
          <cell r="G615">
            <v>1000</v>
          </cell>
          <cell r="H615">
            <v>1000</v>
          </cell>
          <cell r="I615">
            <v>1000</v>
          </cell>
          <cell r="J615">
            <v>1000</v>
          </cell>
          <cell r="K615">
            <v>1000</v>
          </cell>
          <cell r="L615">
            <v>1000</v>
          </cell>
          <cell r="M615">
            <v>1000</v>
          </cell>
          <cell r="N615">
            <v>1000</v>
          </cell>
          <cell r="O615">
            <v>12000</v>
          </cell>
          <cell r="P615">
            <v>12600</v>
          </cell>
          <cell r="Q615">
            <v>13230</v>
          </cell>
          <cell r="R615">
            <v>13891.5</v>
          </cell>
          <cell r="S615">
            <v>14586.075000000001</v>
          </cell>
        </row>
        <row r="616">
          <cell r="A616" t="str">
            <v>PMSoln</v>
          </cell>
          <cell r="B616" t="str">
            <v>TELEX</v>
          </cell>
          <cell r="C616">
            <v>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</row>
        <row r="617">
          <cell r="A617" t="str">
            <v>PMSoln</v>
          </cell>
          <cell r="B617" t="str">
            <v>FACSMILE</v>
          </cell>
          <cell r="C617">
            <v>100</v>
          </cell>
          <cell r="D617">
            <v>100</v>
          </cell>
          <cell r="E617">
            <v>100</v>
          </cell>
          <cell r="F617">
            <v>100</v>
          </cell>
          <cell r="G617">
            <v>100</v>
          </cell>
          <cell r="H617">
            <v>100</v>
          </cell>
          <cell r="I617">
            <v>100</v>
          </cell>
          <cell r="J617">
            <v>100</v>
          </cell>
          <cell r="K617">
            <v>100</v>
          </cell>
          <cell r="L617">
            <v>100</v>
          </cell>
          <cell r="M617">
            <v>100</v>
          </cell>
          <cell r="N617">
            <v>100</v>
          </cell>
          <cell r="O617">
            <v>1200</v>
          </cell>
          <cell r="P617">
            <v>1260</v>
          </cell>
          <cell r="Q617">
            <v>1323</v>
          </cell>
          <cell r="R617">
            <v>1389.15</v>
          </cell>
          <cell r="S617">
            <v>1458.6075000000001</v>
          </cell>
        </row>
        <row r="618">
          <cell r="A618" t="str">
            <v>PMSoln</v>
          </cell>
          <cell r="B618" t="str">
            <v>POSTAGE</v>
          </cell>
          <cell r="C618">
            <v>50</v>
          </cell>
          <cell r="D618">
            <v>50</v>
          </cell>
          <cell r="E618">
            <v>50</v>
          </cell>
          <cell r="F618">
            <v>50</v>
          </cell>
          <cell r="G618">
            <v>50</v>
          </cell>
          <cell r="H618">
            <v>50</v>
          </cell>
          <cell r="I618">
            <v>50</v>
          </cell>
          <cell r="J618">
            <v>50</v>
          </cell>
          <cell r="K618">
            <v>50</v>
          </cell>
          <cell r="L618">
            <v>50</v>
          </cell>
          <cell r="M618">
            <v>50</v>
          </cell>
          <cell r="N618">
            <v>50</v>
          </cell>
          <cell r="O618">
            <v>600</v>
          </cell>
          <cell r="P618">
            <v>630</v>
          </cell>
          <cell r="Q618">
            <v>661.5</v>
          </cell>
          <cell r="R618">
            <v>694.57500000000005</v>
          </cell>
          <cell r="S618">
            <v>729.30375000000004</v>
          </cell>
        </row>
        <row r="619">
          <cell r="A619" t="str">
            <v>PMSoln</v>
          </cell>
          <cell r="B619" t="str">
            <v>COURIER</v>
          </cell>
          <cell r="C619">
            <v>100</v>
          </cell>
          <cell r="D619">
            <v>100</v>
          </cell>
          <cell r="E619">
            <v>100</v>
          </cell>
          <cell r="F619">
            <v>100</v>
          </cell>
          <cell r="G619">
            <v>100</v>
          </cell>
          <cell r="H619">
            <v>100</v>
          </cell>
          <cell r="I619">
            <v>100</v>
          </cell>
          <cell r="J619">
            <v>100</v>
          </cell>
          <cell r="K619">
            <v>100</v>
          </cell>
          <cell r="L619">
            <v>100</v>
          </cell>
          <cell r="M619">
            <v>100</v>
          </cell>
          <cell r="N619">
            <v>100</v>
          </cell>
          <cell r="O619">
            <v>1200</v>
          </cell>
          <cell r="P619">
            <v>1260</v>
          </cell>
          <cell r="Q619">
            <v>1323</v>
          </cell>
          <cell r="R619">
            <v>1389.15</v>
          </cell>
          <cell r="S619">
            <v>1458.6075000000001</v>
          </cell>
        </row>
        <row r="620">
          <cell r="A620" t="str">
            <v>PMSoln</v>
          </cell>
          <cell r="B620" t="str">
            <v>WALKIE TALKIE</v>
          </cell>
          <cell r="C620">
            <v>0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</row>
        <row r="621">
          <cell r="A621" t="str">
            <v>PMSoln</v>
          </cell>
          <cell r="B621" t="str">
            <v>Telephone/Courier</v>
          </cell>
          <cell r="C621">
            <v>1450</v>
          </cell>
          <cell r="D621">
            <v>1450</v>
          </cell>
          <cell r="E621">
            <v>1450</v>
          </cell>
          <cell r="F621">
            <v>1450</v>
          </cell>
          <cell r="G621">
            <v>1450</v>
          </cell>
          <cell r="H621">
            <v>1450</v>
          </cell>
          <cell r="I621">
            <v>1450</v>
          </cell>
          <cell r="J621">
            <v>1450</v>
          </cell>
          <cell r="K621">
            <v>1450</v>
          </cell>
          <cell r="L621">
            <v>1450</v>
          </cell>
          <cell r="M621">
            <v>1450</v>
          </cell>
          <cell r="N621">
            <v>1450</v>
          </cell>
          <cell r="O621">
            <v>17400</v>
          </cell>
          <cell r="P621">
            <v>18270</v>
          </cell>
          <cell r="Q621">
            <v>19183.5</v>
          </cell>
          <cell r="R621">
            <v>20142.675000000003</v>
          </cell>
          <cell r="S621">
            <v>21149.808749999997</v>
          </cell>
        </row>
        <row r="622">
          <cell r="A622" t="str">
            <v>PMSoln</v>
          </cell>
          <cell r="B622" t="str">
            <v>ELECTRICITY</v>
          </cell>
          <cell r="C622">
            <v>0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</row>
        <row r="623">
          <cell r="A623" t="str">
            <v>PMSoln</v>
          </cell>
          <cell r="B623" t="str">
            <v>WATER</v>
          </cell>
          <cell r="C623">
            <v>0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</row>
        <row r="624">
          <cell r="A624" t="str">
            <v>PMSoln</v>
          </cell>
          <cell r="B624" t="str">
            <v>DIRECTORS FEES</v>
          </cell>
          <cell r="C624">
            <v>0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</row>
        <row r="625">
          <cell r="A625" t="str">
            <v>PMSoln</v>
          </cell>
          <cell r="B625" t="str">
            <v>BOARD EXPENSES</v>
          </cell>
          <cell r="C625">
            <v>0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</row>
        <row r="626">
          <cell r="A626" t="str">
            <v>PMSoln</v>
          </cell>
          <cell r="B626" t="str">
            <v>PRINTING &amp; STATIONERY</v>
          </cell>
          <cell r="C626">
            <v>500</v>
          </cell>
          <cell r="D626">
            <v>500</v>
          </cell>
          <cell r="E626">
            <v>500</v>
          </cell>
          <cell r="F626">
            <v>500</v>
          </cell>
          <cell r="G626">
            <v>500</v>
          </cell>
          <cell r="H626">
            <v>500</v>
          </cell>
          <cell r="I626">
            <v>500</v>
          </cell>
          <cell r="J626">
            <v>500</v>
          </cell>
          <cell r="K626">
            <v>500</v>
          </cell>
          <cell r="L626">
            <v>500</v>
          </cell>
          <cell r="M626">
            <v>500</v>
          </cell>
          <cell r="N626">
            <v>500</v>
          </cell>
          <cell r="O626">
            <v>6000</v>
          </cell>
          <cell r="P626">
            <v>6300</v>
          </cell>
          <cell r="Q626">
            <v>6615</v>
          </cell>
          <cell r="R626">
            <v>6945.75</v>
          </cell>
          <cell r="S626">
            <v>7293.0375000000004</v>
          </cell>
        </row>
        <row r="627">
          <cell r="A627" t="str">
            <v>PMSoln</v>
          </cell>
          <cell r="B627" t="str">
            <v>IN-HOUSE PUBLICATION</v>
          </cell>
          <cell r="C627">
            <v>0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</row>
        <row r="628">
          <cell r="A628" t="str">
            <v>PMSoln</v>
          </cell>
          <cell r="B628" t="str">
            <v>OTHER OFFICE SUPPLIES</v>
          </cell>
          <cell r="C628">
            <v>0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</row>
        <row r="629">
          <cell r="A629" t="str">
            <v>PMSoln</v>
          </cell>
          <cell r="B629" t="str">
            <v>STATIONERY - COMPUTER</v>
          </cell>
          <cell r="C629">
            <v>200</v>
          </cell>
          <cell r="D629">
            <v>200</v>
          </cell>
          <cell r="E629">
            <v>200</v>
          </cell>
          <cell r="F629">
            <v>200</v>
          </cell>
          <cell r="G629">
            <v>200</v>
          </cell>
          <cell r="H629">
            <v>200</v>
          </cell>
          <cell r="I629">
            <v>200</v>
          </cell>
          <cell r="J629">
            <v>200</v>
          </cell>
          <cell r="K629">
            <v>200</v>
          </cell>
          <cell r="L629">
            <v>200</v>
          </cell>
          <cell r="M629">
            <v>200</v>
          </cell>
          <cell r="N629">
            <v>200</v>
          </cell>
          <cell r="O629">
            <v>2400</v>
          </cell>
          <cell r="P629">
            <v>2520</v>
          </cell>
          <cell r="Q629">
            <v>2646</v>
          </cell>
          <cell r="R629">
            <v>2778.3</v>
          </cell>
          <cell r="S629">
            <v>2917.2150000000001</v>
          </cell>
        </row>
        <row r="630">
          <cell r="A630" t="str">
            <v>PMSoln</v>
          </cell>
          <cell r="B630" t="str">
            <v>ANNUAL REPORT : INTERACTIVE CO. VIDEO</v>
          </cell>
          <cell r="C630">
            <v>0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</row>
        <row r="631">
          <cell r="A631" t="str">
            <v>PMSoln</v>
          </cell>
          <cell r="B631" t="str">
            <v>COMPANY BROCHURES</v>
          </cell>
          <cell r="C631">
            <v>0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</row>
        <row r="632">
          <cell r="A632" t="str">
            <v>PMSoln</v>
          </cell>
          <cell r="B632" t="str">
            <v>ADVERTISING EXPENSES</v>
          </cell>
          <cell r="C632">
            <v>0</v>
          </cell>
          <cell r="D632">
            <v>0</v>
          </cell>
          <cell r="E632">
            <v>2000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2000</v>
          </cell>
          <cell r="P632">
            <v>2100</v>
          </cell>
          <cell r="Q632">
            <v>2205</v>
          </cell>
          <cell r="R632">
            <v>2315.25</v>
          </cell>
          <cell r="S632">
            <v>2431.0125000000003</v>
          </cell>
        </row>
        <row r="633">
          <cell r="A633" t="str">
            <v>PMSoln</v>
          </cell>
          <cell r="B633" t="str">
            <v>PROMOTION EXPENSES</v>
          </cell>
          <cell r="C633">
            <v>0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</row>
        <row r="634">
          <cell r="A634" t="str">
            <v>PMSoln</v>
          </cell>
          <cell r="B634" t="str">
            <v>EXPORT PROMOTION EXPENSES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</row>
        <row r="635">
          <cell r="A635" t="str">
            <v>PMSoln</v>
          </cell>
          <cell r="B635" t="str">
            <v>Stationery/printing/promotions</v>
          </cell>
          <cell r="C635">
            <v>700</v>
          </cell>
          <cell r="D635">
            <v>700</v>
          </cell>
          <cell r="E635">
            <v>2700</v>
          </cell>
          <cell r="F635">
            <v>700</v>
          </cell>
          <cell r="G635">
            <v>700</v>
          </cell>
          <cell r="H635">
            <v>700</v>
          </cell>
          <cell r="I635">
            <v>700</v>
          </cell>
          <cell r="J635">
            <v>700</v>
          </cell>
          <cell r="K635">
            <v>700</v>
          </cell>
          <cell r="L635">
            <v>700</v>
          </cell>
          <cell r="M635">
            <v>700</v>
          </cell>
          <cell r="N635">
            <v>700</v>
          </cell>
          <cell r="O635">
            <v>10400</v>
          </cell>
          <cell r="P635">
            <v>10920</v>
          </cell>
          <cell r="Q635">
            <v>11466</v>
          </cell>
          <cell r="R635">
            <v>12039.3</v>
          </cell>
          <cell r="S635">
            <v>12641.265000000001</v>
          </cell>
        </row>
        <row r="636">
          <cell r="A636" t="str">
            <v>PMSoln</v>
          </cell>
          <cell r="B636" t="str">
            <v>OFFICE RENTAL</v>
          </cell>
          <cell r="C636">
            <v>0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</row>
        <row r="637">
          <cell r="A637" t="str">
            <v>PMSoln</v>
          </cell>
          <cell r="B637" t="str">
            <v>EQUIPMENT RENTAL</v>
          </cell>
          <cell r="C637">
            <v>0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</row>
        <row r="638">
          <cell r="A638" t="str">
            <v>PMSoln</v>
          </cell>
          <cell r="B638" t="str">
            <v>COMPUTER RENTAL</v>
          </cell>
          <cell r="C638">
            <v>0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</row>
        <row r="639">
          <cell r="A639" t="str">
            <v>PMSoln</v>
          </cell>
          <cell r="B639" t="str">
            <v>LEASE RENTAL</v>
          </cell>
          <cell r="C639">
            <v>0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</row>
        <row r="640">
          <cell r="A640" t="str">
            <v>PMSoln</v>
          </cell>
          <cell r="B640" t="str">
            <v>RENTAL OTHERS</v>
          </cell>
          <cell r="C640">
            <v>0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</row>
        <row r="641">
          <cell r="A641" t="str">
            <v>PMSoln</v>
          </cell>
          <cell r="B641" t="str">
            <v>Rental/lease</v>
          </cell>
          <cell r="C641">
            <v>0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</row>
        <row r="642">
          <cell r="A642" t="str">
            <v>PMSoln</v>
          </cell>
          <cell r="B642" t="str">
            <v>INSURANCE - IND. ALL RISKS/CONSEQ. LOSS</v>
          </cell>
          <cell r="C642">
            <v>0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</row>
        <row r="643">
          <cell r="A643" t="str">
            <v>PMSoln</v>
          </cell>
          <cell r="B643" t="str">
            <v>INSURANCE - MACH .BRKDOWN/CONSEQ. LOSS</v>
          </cell>
          <cell r="C643">
            <v>0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</row>
        <row r="644">
          <cell r="A644" t="str">
            <v>PMSoln</v>
          </cell>
          <cell r="B644" t="str">
            <v>INSURANCE - CONSEQUENTIAL LOSS</v>
          </cell>
          <cell r="C644">
            <v>0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</row>
        <row r="645">
          <cell r="A645" t="str">
            <v>PMSoln</v>
          </cell>
          <cell r="B645" t="str">
            <v>INSURANCE - COMPUTER</v>
          </cell>
          <cell r="C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</row>
        <row r="646">
          <cell r="A646" t="str">
            <v>PMSoln</v>
          </cell>
          <cell r="B646" t="str">
            <v>INSURANCE - PUBLIC LIABILITY</v>
          </cell>
          <cell r="C646">
            <v>0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</row>
        <row r="647">
          <cell r="A647" t="str">
            <v>PMSoln</v>
          </cell>
          <cell r="B647" t="str">
            <v>INSURANCE - GENERAL</v>
          </cell>
          <cell r="C647">
            <v>0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</row>
        <row r="648">
          <cell r="A648" t="str">
            <v>PMSoln</v>
          </cell>
          <cell r="B648" t="str">
            <v>INSURANCE - GPA</v>
          </cell>
          <cell r="C648">
            <v>0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</row>
        <row r="649">
          <cell r="A649" t="str">
            <v>PMSoln</v>
          </cell>
          <cell r="B649" t="str">
            <v>INSURANCE - GROUP TERM LIFE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</row>
        <row r="650">
          <cell r="A650" t="str">
            <v>PMSoln</v>
          </cell>
          <cell r="B650" t="str">
            <v>INSURANCE - GROUP HOSPITAL &amp; SURGICAL</v>
          </cell>
          <cell r="C650">
            <v>0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</row>
        <row r="651">
          <cell r="A651" t="str">
            <v>PMSoln</v>
          </cell>
          <cell r="B651" t="str">
            <v>Insurance</v>
          </cell>
          <cell r="C651">
            <v>0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</row>
        <row r="652">
          <cell r="A652" t="str">
            <v>PMSoln</v>
          </cell>
          <cell r="B652" t="str">
            <v>AUDIT FEE</v>
          </cell>
          <cell r="C652">
            <v>0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</row>
        <row r="653">
          <cell r="A653" t="str">
            <v>PMSoln</v>
          </cell>
          <cell r="B653" t="str">
            <v>ACCOUNTING SERVICES</v>
          </cell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</row>
        <row r="654">
          <cell r="A654" t="str">
            <v>PMSoln</v>
          </cell>
          <cell r="B654" t="str">
            <v>TAXATION SERVICES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</row>
        <row r="655">
          <cell r="A655" t="str">
            <v>PMSoln</v>
          </cell>
          <cell r="B655" t="str">
            <v>LEGAL FEE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</row>
        <row r="656">
          <cell r="A656" t="str">
            <v>PMSoln</v>
          </cell>
          <cell r="B656" t="str">
            <v>CONSULTANCY FEES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</row>
        <row r="657">
          <cell r="A657" t="str">
            <v>PMSoln</v>
          </cell>
          <cell r="B657" t="str">
            <v>OTHER PROFESSIONAL FEES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</row>
        <row r="658">
          <cell r="A658" t="str">
            <v>PMSoln</v>
          </cell>
          <cell r="B658" t="str">
            <v>Consultancy/audit fees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</row>
        <row r="659">
          <cell r="A659" t="str">
            <v>PMSoln</v>
          </cell>
          <cell r="B659" t="str">
            <v>MAINTENANCE - COMPUTER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</row>
        <row r="660">
          <cell r="A660" t="str">
            <v>PMSoln</v>
          </cell>
          <cell r="B660" t="str">
            <v>MAINTENANCE - OFF EQPT,FURN &amp; FF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400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400</v>
          </cell>
          <cell r="P660">
            <v>420</v>
          </cell>
          <cell r="Q660">
            <v>441</v>
          </cell>
          <cell r="R660">
            <v>463.05</v>
          </cell>
          <cell r="S660">
            <v>486.20250000000004</v>
          </cell>
        </row>
        <row r="661">
          <cell r="A661" t="str">
            <v>PMSoln</v>
          </cell>
          <cell r="B661" t="str">
            <v>MAINTENANCE - BUILDING</v>
          </cell>
          <cell r="C661">
            <v>500</v>
          </cell>
          <cell r="D661">
            <v>500</v>
          </cell>
          <cell r="E661">
            <v>500</v>
          </cell>
          <cell r="F661">
            <v>500</v>
          </cell>
          <cell r="G661">
            <v>500</v>
          </cell>
          <cell r="H661">
            <v>500</v>
          </cell>
          <cell r="I661">
            <v>500</v>
          </cell>
          <cell r="J661">
            <v>500</v>
          </cell>
          <cell r="K661">
            <v>500</v>
          </cell>
          <cell r="L661">
            <v>500</v>
          </cell>
          <cell r="M661">
            <v>500</v>
          </cell>
          <cell r="N661">
            <v>500</v>
          </cell>
          <cell r="O661">
            <v>6000</v>
          </cell>
          <cell r="P661">
            <v>6300</v>
          </cell>
          <cell r="Q661">
            <v>6615</v>
          </cell>
          <cell r="R661">
            <v>6945.75</v>
          </cell>
          <cell r="S661">
            <v>7293.0375000000004</v>
          </cell>
        </row>
        <row r="662">
          <cell r="A662" t="str">
            <v>PMSoln</v>
          </cell>
          <cell r="B662" t="str">
            <v>GENERAL MAINTENANCE - OTHERS</v>
          </cell>
          <cell r="C662">
            <v>200</v>
          </cell>
          <cell r="D662">
            <v>200</v>
          </cell>
          <cell r="E662">
            <v>200</v>
          </cell>
          <cell r="F662">
            <v>200</v>
          </cell>
          <cell r="G662">
            <v>200</v>
          </cell>
          <cell r="H662">
            <v>200</v>
          </cell>
          <cell r="I662">
            <v>200</v>
          </cell>
          <cell r="J662">
            <v>200</v>
          </cell>
          <cell r="K662">
            <v>200</v>
          </cell>
          <cell r="L662">
            <v>200</v>
          </cell>
          <cell r="M662">
            <v>200</v>
          </cell>
          <cell r="N662">
            <v>200</v>
          </cell>
          <cell r="O662">
            <v>2400</v>
          </cell>
          <cell r="P662">
            <v>2520</v>
          </cell>
          <cell r="Q662">
            <v>2646</v>
          </cell>
          <cell r="R662">
            <v>2778.3</v>
          </cell>
          <cell r="S662">
            <v>2917.2150000000001</v>
          </cell>
        </row>
        <row r="663">
          <cell r="A663" t="str">
            <v>PMSoln</v>
          </cell>
          <cell r="B663" t="str">
            <v>MOTOR VEHICLE - INSURANCE</v>
          </cell>
          <cell r="C663">
            <v>0</v>
          </cell>
          <cell r="D663">
            <v>0</v>
          </cell>
          <cell r="E663">
            <v>0</v>
          </cell>
          <cell r="F663">
            <v>1500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1500</v>
          </cell>
          <cell r="P663">
            <v>1575</v>
          </cell>
          <cell r="Q663">
            <v>1653.75</v>
          </cell>
          <cell r="R663">
            <v>1736.4375</v>
          </cell>
          <cell r="S663">
            <v>1823.2593750000001</v>
          </cell>
        </row>
        <row r="664">
          <cell r="A664" t="str">
            <v>PMSoln</v>
          </cell>
          <cell r="B664" t="str">
            <v>MOTOR VEHICLE - ROAD TAX</v>
          </cell>
          <cell r="C664">
            <v>0</v>
          </cell>
          <cell r="D664">
            <v>0</v>
          </cell>
          <cell r="E664">
            <v>0</v>
          </cell>
          <cell r="F664">
            <v>750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750</v>
          </cell>
          <cell r="P664">
            <v>787.5</v>
          </cell>
          <cell r="Q664">
            <v>826.875</v>
          </cell>
          <cell r="R664">
            <v>868.21875</v>
          </cell>
          <cell r="S664">
            <v>911.62968750000005</v>
          </cell>
        </row>
        <row r="665">
          <cell r="A665" t="str">
            <v>PMSoln</v>
          </cell>
          <cell r="B665" t="str">
            <v>MOTOR VEHICLE - REPAIRS/MAINTENANCE</v>
          </cell>
          <cell r="C665">
            <v>200</v>
          </cell>
          <cell r="D665">
            <v>200</v>
          </cell>
          <cell r="E665">
            <v>200</v>
          </cell>
          <cell r="F665">
            <v>200</v>
          </cell>
          <cell r="G665">
            <v>200</v>
          </cell>
          <cell r="H665">
            <v>200</v>
          </cell>
          <cell r="I665">
            <v>200</v>
          </cell>
          <cell r="J665">
            <v>200</v>
          </cell>
          <cell r="K665">
            <v>200</v>
          </cell>
          <cell r="L665">
            <v>200</v>
          </cell>
          <cell r="M665">
            <v>200</v>
          </cell>
          <cell r="N665">
            <v>200</v>
          </cell>
          <cell r="O665">
            <v>2400</v>
          </cell>
          <cell r="P665">
            <v>2520</v>
          </cell>
          <cell r="Q665">
            <v>2646</v>
          </cell>
          <cell r="R665">
            <v>2778.3</v>
          </cell>
          <cell r="S665">
            <v>2917.2150000000001</v>
          </cell>
        </row>
        <row r="666">
          <cell r="A666" t="str">
            <v>PMSoln</v>
          </cell>
          <cell r="B666" t="str">
            <v>MOTOR VEHICLE - RUNNING COSTS</v>
          </cell>
          <cell r="C666">
            <v>500</v>
          </cell>
          <cell r="D666">
            <v>500</v>
          </cell>
          <cell r="E666">
            <v>500</v>
          </cell>
          <cell r="F666">
            <v>500</v>
          </cell>
          <cell r="G666">
            <v>500</v>
          </cell>
          <cell r="H666">
            <v>500</v>
          </cell>
          <cell r="I666">
            <v>500</v>
          </cell>
          <cell r="J666">
            <v>500</v>
          </cell>
          <cell r="K666">
            <v>500</v>
          </cell>
          <cell r="L666">
            <v>500</v>
          </cell>
          <cell r="M666">
            <v>500</v>
          </cell>
          <cell r="N666">
            <v>500</v>
          </cell>
          <cell r="O666">
            <v>6000</v>
          </cell>
          <cell r="P666">
            <v>6300</v>
          </cell>
          <cell r="Q666">
            <v>6615</v>
          </cell>
          <cell r="R666">
            <v>6945.75</v>
          </cell>
          <cell r="S666">
            <v>7293.0375000000004</v>
          </cell>
        </row>
        <row r="667">
          <cell r="A667" t="str">
            <v>PMSoln</v>
          </cell>
          <cell r="B667" t="str">
            <v>Maintenance</v>
          </cell>
          <cell r="C667">
            <v>1400</v>
          </cell>
          <cell r="D667">
            <v>1400</v>
          </cell>
          <cell r="E667">
            <v>1400</v>
          </cell>
          <cell r="F667">
            <v>3650</v>
          </cell>
          <cell r="G667">
            <v>1400</v>
          </cell>
          <cell r="H667">
            <v>1800</v>
          </cell>
          <cell r="I667">
            <v>1400</v>
          </cell>
          <cell r="J667">
            <v>1400</v>
          </cell>
          <cell r="K667">
            <v>1400</v>
          </cell>
          <cell r="L667">
            <v>1400</v>
          </cell>
          <cell r="M667">
            <v>1400</v>
          </cell>
          <cell r="N667">
            <v>1400</v>
          </cell>
          <cell r="O667">
            <v>19450</v>
          </cell>
          <cell r="P667">
            <v>20422.5</v>
          </cell>
          <cell r="Q667">
            <v>21443.625</v>
          </cell>
          <cell r="R667">
            <v>22515.806250000001</v>
          </cell>
          <cell r="S667">
            <v>23641.596562500003</v>
          </cell>
        </row>
        <row r="668">
          <cell r="A668" t="str">
            <v>PMSoln</v>
          </cell>
          <cell r="B668" t="str">
            <v>DEPRN - LEASEHOLD LAND</v>
          </cell>
          <cell r="C668">
            <v>0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</row>
        <row r="669">
          <cell r="A669" t="str">
            <v>PMSoln</v>
          </cell>
          <cell r="B669" t="str">
            <v xml:space="preserve">DEPRN - BUILDINGS </v>
          </cell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</row>
        <row r="670">
          <cell r="A670" t="str">
            <v>PMSoln</v>
          </cell>
          <cell r="B670" t="str">
            <v>DEPRN - INPLANT TRANSPORT</v>
          </cell>
          <cell r="C670">
            <v>0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</row>
        <row r="671">
          <cell r="A671" t="str">
            <v>PMSoln</v>
          </cell>
          <cell r="B671" t="str">
            <v>DEPRN - MOTOR VEHICLES</v>
          </cell>
          <cell r="C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</row>
        <row r="672">
          <cell r="A672" t="str">
            <v>PMSoln</v>
          </cell>
          <cell r="B672" t="str">
            <v>DEPRN - COMPUTERS</v>
          </cell>
          <cell r="C672">
            <v>0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</row>
        <row r="673">
          <cell r="A673" t="str">
            <v>PMSoln</v>
          </cell>
          <cell r="B673" t="str">
            <v>DEPRN - OFF EQPT,FURN &amp; FIX &amp; FITTING</v>
          </cell>
          <cell r="C673">
            <v>0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</row>
        <row r="674">
          <cell r="A674" t="str">
            <v>PMSoln</v>
          </cell>
          <cell r="B674" t="str">
            <v>DEPRN - TOOLS &amp; APPLIANCES</v>
          </cell>
          <cell r="C674">
            <v>0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</row>
        <row r="675">
          <cell r="A675" t="str">
            <v>PMSoln</v>
          </cell>
          <cell r="B675" t="str">
            <v>DEPRN - MINOR ASSET</v>
          </cell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</row>
        <row r="676">
          <cell r="A676" t="str">
            <v>PMSoln</v>
          </cell>
          <cell r="B676" t="str">
            <v>Depreciation</v>
          </cell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</row>
        <row r="677">
          <cell r="A677" t="str">
            <v>PMSoln</v>
          </cell>
          <cell r="B677" t="str">
            <v>NEWSPAPER &amp; PERIODICALS</v>
          </cell>
          <cell r="C677">
            <v>50</v>
          </cell>
          <cell r="D677">
            <v>50</v>
          </cell>
          <cell r="E677">
            <v>50</v>
          </cell>
          <cell r="F677">
            <v>50</v>
          </cell>
          <cell r="G677">
            <v>50</v>
          </cell>
          <cell r="H677">
            <v>50</v>
          </cell>
          <cell r="I677">
            <v>50</v>
          </cell>
          <cell r="J677">
            <v>50</v>
          </cell>
          <cell r="K677">
            <v>50</v>
          </cell>
          <cell r="L677">
            <v>50</v>
          </cell>
          <cell r="M677">
            <v>50</v>
          </cell>
          <cell r="N677">
            <v>50</v>
          </cell>
          <cell r="O677">
            <v>600</v>
          </cell>
          <cell r="P677">
            <v>630</v>
          </cell>
          <cell r="Q677">
            <v>661.5</v>
          </cell>
          <cell r="R677">
            <v>694.57500000000005</v>
          </cell>
          <cell r="S677">
            <v>729.30375000000004</v>
          </cell>
        </row>
        <row r="678">
          <cell r="A678" t="str">
            <v>PMSoln</v>
          </cell>
          <cell r="B678" t="str">
            <v>PROFESSIONAL SUBSCRIPTION</v>
          </cell>
          <cell r="C678">
            <v>50</v>
          </cell>
          <cell r="D678">
            <v>50</v>
          </cell>
          <cell r="E678">
            <v>50</v>
          </cell>
          <cell r="F678">
            <v>50</v>
          </cell>
          <cell r="G678">
            <v>50</v>
          </cell>
          <cell r="H678">
            <v>50</v>
          </cell>
          <cell r="I678">
            <v>50</v>
          </cell>
          <cell r="J678">
            <v>50</v>
          </cell>
          <cell r="K678">
            <v>50</v>
          </cell>
          <cell r="L678">
            <v>50</v>
          </cell>
          <cell r="M678">
            <v>50</v>
          </cell>
          <cell r="N678">
            <v>50</v>
          </cell>
          <cell r="O678">
            <v>600</v>
          </cell>
          <cell r="P678">
            <v>630</v>
          </cell>
          <cell r="Q678">
            <v>661.5</v>
          </cell>
          <cell r="R678">
            <v>694.57500000000005</v>
          </cell>
          <cell r="S678">
            <v>729.30375000000004</v>
          </cell>
        </row>
        <row r="679">
          <cell r="A679" t="str">
            <v>PMSoln</v>
          </cell>
          <cell r="B679" t="str">
            <v>RECREATIONAL SUBSRIPTION</v>
          </cell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</row>
        <row r="680">
          <cell r="A680" t="str">
            <v>PMSoln</v>
          </cell>
          <cell r="B680" t="str">
            <v>RECRUITMENT EXPENSES</v>
          </cell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</row>
        <row r="681">
          <cell r="A681" t="str">
            <v>PMSoln</v>
          </cell>
          <cell r="B681" t="str">
            <v>DONATION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</row>
        <row r="682">
          <cell r="A682" t="str">
            <v>PMSoln</v>
          </cell>
          <cell r="B682" t="str">
            <v>SECURITY EXPENSES</v>
          </cell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</row>
        <row r="683">
          <cell r="A683" t="str">
            <v>PMSoln</v>
          </cell>
          <cell r="B683" t="str">
            <v>STAMP DUTY</v>
          </cell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</row>
        <row r="684">
          <cell r="A684" t="str">
            <v>PMSoln</v>
          </cell>
          <cell r="B684" t="str">
            <v>MISCELLANEOUS - SUNDRIES</v>
          </cell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</row>
        <row r="685">
          <cell r="A685" t="str">
            <v>PMSoln</v>
          </cell>
          <cell r="B685" t="str">
            <v>ASSESSMENT RATE</v>
          </cell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</row>
        <row r="686">
          <cell r="A686" t="str">
            <v>PMSoln</v>
          </cell>
          <cell r="B686" t="str">
            <v>QUIT RENT</v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</row>
        <row r="687">
          <cell r="A687" t="str">
            <v>PMSoln</v>
          </cell>
          <cell r="B687" t="str">
            <v>QUIT RENT</v>
          </cell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</row>
        <row r="688">
          <cell r="A688" t="str">
            <v>PMSoln</v>
          </cell>
          <cell r="B688" t="str">
            <v>General Expenses</v>
          </cell>
          <cell r="C688">
            <v>100</v>
          </cell>
          <cell r="D688">
            <v>100</v>
          </cell>
          <cell r="E688">
            <v>100</v>
          </cell>
          <cell r="F688">
            <v>100</v>
          </cell>
          <cell r="G688">
            <v>100</v>
          </cell>
          <cell r="H688">
            <v>100</v>
          </cell>
          <cell r="I688">
            <v>100</v>
          </cell>
          <cell r="J688">
            <v>100</v>
          </cell>
          <cell r="K688">
            <v>100</v>
          </cell>
          <cell r="L688">
            <v>100</v>
          </cell>
          <cell r="M688">
            <v>100</v>
          </cell>
          <cell r="N688">
            <v>100</v>
          </cell>
          <cell r="O688">
            <v>1200</v>
          </cell>
          <cell r="P688">
            <v>1260</v>
          </cell>
          <cell r="Q688">
            <v>1323</v>
          </cell>
          <cell r="R688">
            <v>1389.15</v>
          </cell>
          <cell r="S688">
            <v>1458.6075000000001</v>
          </cell>
        </row>
        <row r="689">
          <cell r="A689" t="str">
            <v>PMSoln</v>
          </cell>
          <cell r="B689" t="str">
            <v>CONSUMABLE</v>
          </cell>
          <cell r="C689">
            <v>50000</v>
          </cell>
          <cell r="D689">
            <v>50000</v>
          </cell>
          <cell r="E689">
            <v>50000</v>
          </cell>
          <cell r="F689">
            <v>50000</v>
          </cell>
          <cell r="G689">
            <v>50000</v>
          </cell>
          <cell r="H689">
            <v>50000</v>
          </cell>
          <cell r="I689">
            <v>50000</v>
          </cell>
          <cell r="J689">
            <v>50000</v>
          </cell>
          <cell r="K689">
            <v>50000</v>
          </cell>
          <cell r="L689">
            <v>50000</v>
          </cell>
          <cell r="M689">
            <v>50000</v>
          </cell>
          <cell r="N689">
            <v>50000</v>
          </cell>
          <cell r="O689">
            <v>600000</v>
          </cell>
          <cell r="P689">
            <v>630000</v>
          </cell>
          <cell r="Q689">
            <v>661500</v>
          </cell>
          <cell r="R689">
            <v>694575</v>
          </cell>
          <cell r="S689">
            <v>729303.75</v>
          </cell>
        </row>
        <row r="690">
          <cell r="A690" t="str">
            <v>PMSoln</v>
          </cell>
          <cell r="B690" t="str">
            <v>HARDWARE</v>
          </cell>
          <cell r="C690">
            <v>10000</v>
          </cell>
          <cell r="D690">
            <v>10000</v>
          </cell>
          <cell r="E690">
            <v>10000</v>
          </cell>
          <cell r="F690">
            <v>10000</v>
          </cell>
          <cell r="G690">
            <v>10000</v>
          </cell>
          <cell r="H690">
            <v>10000</v>
          </cell>
          <cell r="I690">
            <v>10000</v>
          </cell>
          <cell r="J690">
            <v>10000</v>
          </cell>
          <cell r="K690">
            <v>10000</v>
          </cell>
          <cell r="L690">
            <v>10000</v>
          </cell>
          <cell r="M690">
            <v>10000</v>
          </cell>
          <cell r="N690">
            <v>10000</v>
          </cell>
          <cell r="O690">
            <v>120000</v>
          </cell>
          <cell r="P690">
            <v>126000</v>
          </cell>
          <cell r="Q690">
            <v>132300</v>
          </cell>
          <cell r="R690">
            <v>138915</v>
          </cell>
          <cell r="S690">
            <v>145860.75</v>
          </cell>
        </row>
        <row r="691">
          <cell r="A691" t="str">
            <v>PMSoln</v>
          </cell>
          <cell r="B691" t="str">
            <v>SPARE PART</v>
          </cell>
          <cell r="C691">
            <v>150000</v>
          </cell>
          <cell r="D691">
            <v>150000</v>
          </cell>
          <cell r="E691">
            <v>150000</v>
          </cell>
          <cell r="F691">
            <v>150000</v>
          </cell>
          <cell r="G691">
            <v>150000</v>
          </cell>
          <cell r="H691">
            <v>150000</v>
          </cell>
          <cell r="I691">
            <v>150000</v>
          </cell>
          <cell r="J691">
            <v>150000</v>
          </cell>
          <cell r="K691">
            <v>150000</v>
          </cell>
          <cell r="L691">
            <v>150000</v>
          </cell>
          <cell r="M691">
            <v>150000</v>
          </cell>
          <cell r="N691">
            <v>150000</v>
          </cell>
          <cell r="O691">
            <v>1800000</v>
          </cell>
          <cell r="P691">
            <v>1890000</v>
          </cell>
          <cell r="Q691">
            <v>1984500</v>
          </cell>
          <cell r="R691">
            <v>2083725</v>
          </cell>
          <cell r="S691">
            <v>2187911.25</v>
          </cell>
        </row>
        <row r="692">
          <cell r="A692" t="str">
            <v>PMSoln</v>
          </cell>
          <cell r="B692" t="str">
            <v>TOTAL</v>
          </cell>
          <cell r="C692">
            <v>251600</v>
          </cell>
          <cell r="D692">
            <v>251600</v>
          </cell>
          <cell r="E692">
            <v>253600</v>
          </cell>
          <cell r="F692">
            <v>253850</v>
          </cell>
          <cell r="G692">
            <v>251600</v>
          </cell>
          <cell r="H692">
            <v>252000</v>
          </cell>
          <cell r="I692">
            <v>251300</v>
          </cell>
          <cell r="J692">
            <v>251300</v>
          </cell>
          <cell r="K692">
            <v>251300</v>
          </cell>
          <cell r="L692">
            <v>251300</v>
          </cell>
          <cell r="M692">
            <v>251300</v>
          </cell>
          <cell r="N692">
            <v>251300</v>
          </cell>
          <cell r="O692">
            <v>3022050</v>
          </cell>
          <cell r="P692">
            <v>3202630.5</v>
          </cell>
          <cell r="Q692">
            <v>3394008.7050000001</v>
          </cell>
          <cell r="R692">
            <v>3596830.6210499997</v>
          </cell>
          <cell r="S692">
            <v>3811780.9217505008</v>
          </cell>
        </row>
        <row r="695">
          <cell r="A695" t="str">
            <v>PfcE</v>
          </cell>
          <cell r="B695" t="str">
            <v>Description</v>
          </cell>
          <cell r="C695">
            <v>37347</v>
          </cell>
          <cell r="D695">
            <v>37377</v>
          </cell>
          <cell r="E695">
            <v>37408</v>
          </cell>
          <cell r="F695">
            <v>37438</v>
          </cell>
          <cell r="G695">
            <v>37469</v>
          </cell>
          <cell r="H695">
            <v>37500</v>
          </cell>
          <cell r="I695">
            <v>37530</v>
          </cell>
          <cell r="J695">
            <v>37561</v>
          </cell>
          <cell r="K695">
            <v>37591</v>
          </cell>
          <cell r="L695">
            <v>37622</v>
          </cell>
          <cell r="M695">
            <v>37653</v>
          </cell>
          <cell r="N695">
            <v>37681</v>
          </cell>
          <cell r="O695" t="str">
            <v>Y/E 2003</v>
          </cell>
          <cell r="P695" t="str">
            <v>2003/2004</v>
          </cell>
          <cell r="Q695" t="str">
            <v>2004/2005</v>
          </cell>
          <cell r="R695" t="str">
            <v>2005/2006</v>
          </cell>
          <cell r="S695" t="str">
            <v>2006/2007</v>
          </cell>
        </row>
        <row r="696">
          <cell r="P696">
            <v>0.06</v>
          </cell>
        </row>
        <row r="697">
          <cell r="A697" t="str">
            <v>PfcE</v>
          </cell>
          <cell r="B697" t="str">
            <v>SALARIES &amp; WAGES</v>
          </cell>
          <cell r="C697">
            <v>50000</v>
          </cell>
          <cell r="D697">
            <v>50000</v>
          </cell>
          <cell r="E697">
            <v>50000</v>
          </cell>
          <cell r="F697">
            <v>50000</v>
          </cell>
          <cell r="G697">
            <v>50000</v>
          </cell>
          <cell r="H697">
            <v>50000</v>
          </cell>
          <cell r="I697">
            <v>50000</v>
          </cell>
          <cell r="J697">
            <v>50000</v>
          </cell>
          <cell r="K697">
            <v>50000</v>
          </cell>
          <cell r="L697">
            <v>50000</v>
          </cell>
          <cell r="M697">
            <v>50000</v>
          </cell>
          <cell r="N697">
            <v>50000</v>
          </cell>
          <cell r="O697">
            <v>600000</v>
          </cell>
          <cell r="P697">
            <v>636000</v>
          </cell>
          <cell r="Q697">
            <v>674160</v>
          </cell>
          <cell r="R697">
            <v>714609.60000000009</v>
          </cell>
          <cell r="S697">
            <v>757486.17600000009</v>
          </cell>
        </row>
        <row r="698">
          <cell r="A698" t="str">
            <v>PfcE</v>
          </cell>
          <cell r="B698" t="str">
            <v>ALLOWANCES</v>
          </cell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</row>
        <row r="699">
          <cell r="A699" t="str">
            <v>PfcE</v>
          </cell>
          <cell r="B699" t="str">
            <v>OVERTIME</v>
          </cell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</row>
        <row r="700">
          <cell r="A700" t="str">
            <v>PfcE</v>
          </cell>
          <cell r="B700" t="str">
            <v>CASUAL LABOUR</v>
          </cell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</row>
        <row r="701">
          <cell r="A701" t="str">
            <v>PfcE</v>
          </cell>
          <cell r="B701" t="str">
            <v>BONUS</v>
          </cell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</row>
        <row r="702">
          <cell r="A702" t="str">
            <v>PfcE</v>
          </cell>
          <cell r="B702" t="str">
            <v>EPF</v>
          </cell>
          <cell r="C702">
            <v>5500</v>
          </cell>
          <cell r="D702">
            <v>5500</v>
          </cell>
          <cell r="E702">
            <v>5500</v>
          </cell>
          <cell r="F702">
            <v>5500</v>
          </cell>
          <cell r="G702">
            <v>5500</v>
          </cell>
          <cell r="H702">
            <v>5500</v>
          </cell>
          <cell r="I702">
            <v>5500</v>
          </cell>
          <cell r="J702">
            <v>5500</v>
          </cell>
          <cell r="K702">
            <v>5500</v>
          </cell>
          <cell r="L702">
            <v>5500</v>
          </cell>
          <cell r="M702">
            <v>5500</v>
          </cell>
          <cell r="N702">
            <v>5500</v>
          </cell>
          <cell r="O702">
            <v>66000</v>
          </cell>
          <cell r="P702">
            <v>69960</v>
          </cell>
          <cell r="Q702">
            <v>74157.600000000006</v>
          </cell>
          <cell r="R702">
            <v>78607.056000000011</v>
          </cell>
          <cell r="S702">
            <v>83323.479360000012</v>
          </cell>
        </row>
        <row r="703">
          <cell r="A703" t="str">
            <v>PfcE</v>
          </cell>
          <cell r="B703" t="str">
            <v>SOCSO</v>
          </cell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</row>
        <row r="704">
          <cell r="A704" t="str">
            <v>PfcE</v>
          </cell>
          <cell r="B704" t="str">
            <v>EXTERNAL MEDICAL EXPENSES</v>
          </cell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</row>
        <row r="705">
          <cell r="A705" t="str">
            <v>PfcE</v>
          </cell>
          <cell r="B705" t="str">
            <v>GENERAL WELFARE</v>
          </cell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</row>
        <row r="706">
          <cell r="A706" t="str">
            <v>PfcE</v>
          </cell>
          <cell r="B706" t="str">
            <v>SPORTS CLUB SUBSIDY</v>
          </cell>
          <cell r="C706">
            <v>300</v>
          </cell>
          <cell r="D706">
            <v>300</v>
          </cell>
          <cell r="E706">
            <v>300</v>
          </cell>
          <cell r="F706">
            <v>300</v>
          </cell>
          <cell r="G706">
            <v>300</v>
          </cell>
          <cell r="H706">
            <v>300</v>
          </cell>
          <cell r="I706">
            <v>300</v>
          </cell>
          <cell r="J706">
            <v>300</v>
          </cell>
          <cell r="K706">
            <v>300</v>
          </cell>
          <cell r="L706">
            <v>300</v>
          </cell>
          <cell r="M706">
            <v>300</v>
          </cell>
          <cell r="N706">
            <v>300</v>
          </cell>
          <cell r="O706">
            <v>3600</v>
          </cell>
          <cell r="P706">
            <v>3816</v>
          </cell>
          <cell r="Q706">
            <v>4044.96</v>
          </cell>
          <cell r="R706">
            <v>4287.6576000000005</v>
          </cell>
          <cell r="S706">
            <v>4544.9170560000011</v>
          </cell>
        </row>
        <row r="707">
          <cell r="A707" t="str">
            <v>PfcE</v>
          </cell>
          <cell r="B707" t="str">
            <v>HRD Fund 1% contribution</v>
          </cell>
          <cell r="C707">
            <v>6295.24</v>
          </cell>
          <cell r="D707">
            <v>6295.24</v>
          </cell>
          <cell r="E707">
            <v>6295.24</v>
          </cell>
          <cell r="F707">
            <v>6295.24</v>
          </cell>
          <cell r="G707">
            <v>6295.24</v>
          </cell>
          <cell r="H707">
            <v>6295.24</v>
          </cell>
          <cell r="I707">
            <v>6295.24</v>
          </cell>
          <cell r="J707">
            <v>6295.24</v>
          </cell>
          <cell r="K707">
            <v>6295.24</v>
          </cell>
          <cell r="L707">
            <v>6295.24</v>
          </cell>
          <cell r="M707">
            <v>6295.24</v>
          </cell>
          <cell r="N707">
            <v>6295.24</v>
          </cell>
          <cell r="O707">
            <v>75542.87999999999</v>
          </cell>
          <cell r="P707">
            <v>80075.452799999999</v>
          </cell>
          <cell r="Q707">
            <v>84879.979968</v>
          </cell>
          <cell r="R707">
            <v>89972.77876608001</v>
          </cell>
          <cell r="S707">
            <v>95371.145492044816</v>
          </cell>
        </row>
        <row r="708">
          <cell r="A708" t="str">
            <v>PfcE</v>
          </cell>
          <cell r="B708" t="str">
            <v>CANTEEN SUBSIDY</v>
          </cell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</row>
        <row r="709">
          <cell r="A709" t="str">
            <v>PfcE</v>
          </cell>
          <cell r="B709" t="str">
            <v>TRANSPORT SUBSIDY</v>
          </cell>
          <cell r="C709">
            <v>2000</v>
          </cell>
          <cell r="D709">
            <v>2000</v>
          </cell>
          <cell r="E709">
            <v>2000</v>
          </cell>
          <cell r="F709">
            <v>2000</v>
          </cell>
          <cell r="G709">
            <v>2000</v>
          </cell>
          <cell r="H709">
            <v>2000</v>
          </cell>
          <cell r="I709">
            <v>2000</v>
          </cell>
          <cell r="J709">
            <v>2000</v>
          </cell>
          <cell r="K709">
            <v>2000</v>
          </cell>
          <cell r="L709">
            <v>2000</v>
          </cell>
          <cell r="M709">
            <v>2000</v>
          </cell>
          <cell r="N709">
            <v>2000</v>
          </cell>
          <cell r="O709">
            <v>24000</v>
          </cell>
          <cell r="P709">
            <v>25440</v>
          </cell>
          <cell r="Q709">
            <v>26966.400000000001</v>
          </cell>
          <cell r="R709">
            <v>28584.384000000002</v>
          </cell>
          <cell r="S709">
            <v>30299.447040000003</v>
          </cell>
        </row>
        <row r="710">
          <cell r="A710" t="str">
            <v>PfcE</v>
          </cell>
          <cell r="B710" t="str">
            <v>UNIFORM</v>
          </cell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</row>
        <row r="711">
          <cell r="A711" t="str">
            <v>PfcE</v>
          </cell>
          <cell r="B711" t="str">
            <v>Staff costs</v>
          </cell>
          <cell r="C711">
            <v>64095.24</v>
          </cell>
          <cell r="D711">
            <v>64095.24</v>
          </cell>
          <cell r="E711">
            <v>64095.24</v>
          </cell>
          <cell r="F711">
            <v>64095.24</v>
          </cell>
          <cell r="G711">
            <v>64095.24</v>
          </cell>
          <cell r="H711">
            <v>64095.24</v>
          </cell>
          <cell r="I711">
            <v>64095.24</v>
          </cell>
          <cell r="J711">
            <v>64095.24</v>
          </cell>
          <cell r="K711">
            <v>64095.24</v>
          </cell>
          <cell r="L711">
            <v>64095.24</v>
          </cell>
          <cell r="M711">
            <v>64095.24</v>
          </cell>
          <cell r="N711">
            <v>64095.24</v>
          </cell>
          <cell r="O711">
            <v>769142.88</v>
          </cell>
          <cell r="P711">
            <v>815291.45279999997</v>
          </cell>
          <cell r="Q711">
            <v>864208.93996799993</v>
          </cell>
          <cell r="R711">
            <v>916061.47636608011</v>
          </cell>
          <cell r="S711">
            <v>971025.16494804493</v>
          </cell>
        </row>
        <row r="712">
          <cell r="A712" t="str">
            <v>PfcE</v>
          </cell>
        </row>
        <row r="713">
          <cell r="A713" t="str">
            <v>PfcE</v>
          </cell>
        </row>
        <row r="714">
          <cell r="A714" t="str">
            <v>PfcE</v>
          </cell>
        </row>
        <row r="715">
          <cell r="A715" t="str">
            <v>PfcE</v>
          </cell>
          <cell r="P715">
            <v>0.05</v>
          </cell>
        </row>
        <row r="716">
          <cell r="A716" t="str">
            <v>PfcE</v>
          </cell>
          <cell r="B716" t="str">
            <v>TRAINING-IN-HOUSE</v>
          </cell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</row>
        <row r="717">
          <cell r="A717" t="str">
            <v>PfcE</v>
          </cell>
          <cell r="B717" t="str">
            <v>TRAINING-LOCAL</v>
          </cell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</row>
        <row r="718">
          <cell r="A718" t="str">
            <v>PfcE</v>
          </cell>
          <cell r="B718" t="str">
            <v>TRAINING OVERSEAS</v>
          </cell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</row>
        <row r="719">
          <cell r="A719" t="str">
            <v>PfcE</v>
          </cell>
          <cell r="B719" t="str">
            <v>Training</v>
          </cell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</row>
        <row r="720">
          <cell r="A720" t="str">
            <v>PfcE</v>
          </cell>
          <cell r="B720" t="str">
            <v>TRAVELLING - LOCAL</v>
          </cell>
          <cell r="C720">
            <v>0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</row>
        <row r="721">
          <cell r="A721" t="str">
            <v>PfcE</v>
          </cell>
          <cell r="B721" t="str">
            <v>TRAVELLING - OVERSEAS</v>
          </cell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100000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100000</v>
          </cell>
          <cell r="P721">
            <v>105000</v>
          </cell>
          <cell r="Q721">
            <v>110250</v>
          </cell>
          <cell r="R721">
            <v>115762.5</v>
          </cell>
          <cell r="S721">
            <v>121550.625</v>
          </cell>
        </row>
        <row r="722">
          <cell r="A722" t="str">
            <v>PfcE</v>
          </cell>
          <cell r="B722" t="str">
            <v>TRAVELLING - VISITORS</v>
          </cell>
          <cell r="C722">
            <v>0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</row>
        <row r="723">
          <cell r="A723" t="str">
            <v>PfcE</v>
          </cell>
          <cell r="B723" t="str">
            <v>Travelling</v>
          </cell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100000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100000</v>
          </cell>
          <cell r="P723">
            <v>105000</v>
          </cell>
          <cell r="Q723">
            <v>110250</v>
          </cell>
          <cell r="R723">
            <v>115762.5</v>
          </cell>
          <cell r="S723">
            <v>121550.625</v>
          </cell>
        </row>
        <row r="724">
          <cell r="A724" t="str">
            <v>PfcE</v>
          </cell>
          <cell r="B724" t="str">
            <v>ENTERTAINMENT - STAFF</v>
          </cell>
          <cell r="C724">
            <v>500</v>
          </cell>
          <cell r="D724">
            <v>500</v>
          </cell>
          <cell r="E724">
            <v>500</v>
          </cell>
          <cell r="F724">
            <v>500</v>
          </cell>
          <cell r="G724">
            <v>500</v>
          </cell>
          <cell r="H724">
            <v>500</v>
          </cell>
          <cell r="I724">
            <v>500</v>
          </cell>
          <cell r="J724">
            <v>500</v>
          </cell>
          <cell r="K724">
            <v>500</v>
          </cell>
          <cell r="L724">
            <v>500</v>
          </cell>
          <cell r="M724">
            <v>500</v>
          </cell>
          <cell r="N724">
            <v>500</v>
          </cell>
          <cell r="O724">
            <v>6000</v>
          </cell>
          <cell r="P724">
            <v>6300</v>
          </cell>
          <cell r="Q724">
            <v>6615</v>
          </cell>
          <cell r="R724">
            <v>6945.75</v>
          </cell>
          <cell r="S724">
            <v>7293.0375000000004</v>
          </cell>
        </row>
        <row r="725">
          <cell r="A725" t="str">
            <v>PfcE</v>
          </cell>
          <cell r="B725" t="str">
            <v>ENTERTAINMENT - SUPPLIER</v>
          </cell>
          <cell r="C725">
            <v>0</v>
          </cell>
          <cell r="D725">
            <v>0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</row>
        <row r="726">
          <cell r="A726" t="str">
            <v>PfcE</v>
          </cell>
          <cell r="B726" t="str">
            <v>ENTERTAINMENT - CUSTOMER</v>
          </cell>
          <cell r="C726">
            <v>1000</v>
          </cell>
          <cell r="D726">
            <v>1000</v>
          </cell>
          <cell r="E726">
            <v>1000</v>
          </cell>
          <cell r="F726">
            <v>1000</v>
          </cell>
          <cell r="G726">
            <v>1000</v>
          </cell>
          <cell r="H726">
            <v>1000</v>
          </cell>
          <cell r="I726">
            <v>1000</v>
          </cell>
          <cell r="J726">
            <v>1000</v>
          </cell>
          <cell r="K726">
            <v>1000</v>
          </cell>
          <cell r="L726">
            <v>1000</v>
          </cell>
          <cell r="M726">
            <v>1000</v>
          </cell>
          <cell r="N726">
            <v>1000</v>
          </cell>
          <cell r="O726">
            <v>12000</v>
          </cell>
          <cell r="P726">
            <v>12600</v>
          </cell>
          <cell r="Q726">
            <v>13230</v>
          </cell>
          <cell r="R726">
            <v>13891.5</v>
          </cell>
          <cell r="S726">
            <v>14586.075000000001</v>
          </cell>
        </row>
        <row r="727">
          <cell r="A727" t="str">
            <v>PfcE</v>
          </cell>
          <cell r="B727" t="str">
            <v>ENTERTAINMENT - PR</v>
          </cell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</row>
        <row r="728">
          <cell r="A728" t="str">
            <v>PfcE</v>
          </cell>
          <cell r="B728" t="str">
            <v>ENTERTAINMENT - GENERAL</v>
          </cell>
          <cell r="C728">
            <v>3500</v>
          </cell>
          <cell r="D728">
            <v>3500</v>
          </cell>
          <cell r="E728">
            <v>3500</v>
          </cell>
          <cell r="F728">
            <v>3500</v>
          </cell>
          <cell r="G728">
            <v>3500</v>
          </cell>
          <cell r="H728">
            <v>3500</v>
          </cell>
          <cell r="I728">
            <v>3500</v>
          </cell>
          <cell r="J728">
            <v>3500</v>
          </cell>
          <cell r="K728">
            <v>3500</v>
          </cell>
          <cell r="L728">
            <v>3500</v>
          </cell>
          <cell r="M728">
            <v>3500</v>
          </cell>
          <cell r="N728">
            <v>3500</v>
          </cell>
          <cell r="O728">
            <v>42000</v>
          </cell>
          <cell r="P728">
            <v>44100</v>
          </cell>
          <cell r="Q728">
            <v>46305</v>
          </cell>
          <cell r="R728">
            <v>48620.25</v>
          </cell>
          <cell r="S728">
            <v>51051.262500000004</v>
          </cell>
        </row>
        <row r="729">
          <cell r="A729" t="str">
            <v>PfcE</v>
          </cell>
          <cell r="B729" t="str">
            <v>Entertainment</v>
          </cell>
          <cell r="C729">
            <v>5000</v>
          </cell>
          <cell r="D729">
            <v>5000</v>
          </cell>
          <cell r="E729">
            <v>5000</v>
          </cell>
          <cell r="F729">
            <v>5000</v>
          </cell>
          <cell r="G729">
            <v>5000</v>
          </cell>
          <cell r="H729">
            <v>5000</v>
          </cell>
          <cell r="I729">
            <v>5000</v>
          </cell>
          <cell r="J729">
            <v>5000</v>
          </cell>
          <cell r="K729">
            <v>5000</v>
          </cell>
          <cell r="L729">
            <v>5000</v>
          </cell>
          <cell r="M729">
            <v>5000</v>
          </cell>
          <cell r="N729">
            <v>5000</v>
          </cell>
          <cell r="O729">
            <v>60000</v>
          </cell>
          <cell r="P729">
            <v>63000</v>
          </cell>
          <cell r="Q729">
            <v>66150</v>
          </cell>
          <cell r="R729">
            <v>69457.5</v>
          </cell>
          <cell r="S729">
            <v>72930.375</v>
          </cell>
        </row>
        <row r="730">
          <cell r="A730" t="str">
            <v>PfcE</v>
          </cell>
          <cell r="B730" t="str">
            <v>TELEPHONE</v>
          </cell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</row>
        <row r="731">
          <cell r="A731" t="str">
            <v>PfcE</v>
          </cell>
          <cell r="B731" t="str">
            <v>MOBILE PHONE</v>
          </cell>
          <cell r="C731">
            <v>500</v>
          </cell>
          <cell r="D731">
            <v>500</v>
          </cell>
          <cell r="E731">
            <v>500</v>
          </cell>
          <cell r="F731">
            <v>500</v>
          </cell>
          <cell r="G731">
            <v>500</v>
          </cell>
          <cell r="H731">
            <v>500</v>
          </cell>
          <cell r="I731">
            <v>500</v>
          </cell>
          <cell r="J731">
            <v>500</v>
          </cell>
          <cell r="K731">
            <v>500</v>
          </cell>
          <cell r="L731">
            <v>500</v>
          </cell>
          <cell r="M731">
            <v>500</v>
          </cell>
          <cell r="N731">
            <v>500</v>
          </cell>
          <cell r="O731">
            <v>6000</v>
          </cell>
          <cell r="P731">
            <v>6300</v>
          </cell>
          <cell r="Q731">
            <v>6615</v>
          </cell>
          <cell r="R731">
            <v>6945.75</v>
          </cell>
          <cell r="S731">
            <v>7293.0375000000004</v>
          </cell>
        </row>
        <row r="732">
          <cell r="A732" t="str">
            <v>PfcE</v>
          </cell>
          <cell r="B732" t="str">
            <v>TELEX</v>
          </cell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</row>
        <row r="733">
          <cell r="A733" t="str">
            <v>PfcE</v>
          </cell>
          <cell r="B733" t="str">
            <v>FACSMILE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</row>
        <row r="734">
          <cell r="A734" t="str">
            <v>PfcE</v>
          </cell>
          <cell r="B734" t="str">
            <v>POSTAGE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</row>
        <row r="735">
          <cell r="A735" t="str">
            <v>PfcE</v>
          </cell>
          <cell r="B735" t="str">
            <v>COURIER</v>
          </cell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</row>
        <row r="736">
          <cell r="A736" t="str">
            <v>PfcE</v>
          </cell>
          <cell r="B736" t="str">
            <v>WALKIE TALKIE</v>
          </cell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</row>
        <row r="737">
          <cell r="A737" t="str">
            <v>PfcE</v>
          </cell>
          <cell r="B737" t="str">
            <v>Telephone/Courier</v>
          </cell>
          <cell r="C737">
            <v>500</v>
          </cell>
          <cell r="D737">
            <v>500</v>
          </cell>
          <cell r="E737">
            <v>500</v>
          </cell>
          <cell r="F737">
            <v>500</v>
          </cell>
          <cell r="G737">
            <v>500</v>
          </cell>
          <cell r="H737">
            <v>500</v>
          </cell>
          <cell r="I737">
            <v>500</v>
          </cell>
          <cell r="J737">
            <v>500</v>
          </cell>
          <cell r="K737">
            <v>500</v>
          </cell>
          <cell r="L737">
            <v>500</v>
          </cell>
          <cell r="M737">
            <v>500</v>
          </cell>
          <cell r="N737">
            <v>500</v>
          </cell>
          <cell r="O737">
            <v>6000</v>
          </cell>
          <cell r="P737">
            <v>6300</v>
          </cell>
          <cell r="Q737">
            <v>6615</v>
          </cell>
          <cell r="R737">
            <v>6945.75</v>
          </cell>
          <cell r="S737">
            <v>7293.0375000000004</v>
          </cell>
        </row>
        <row r="738">
          <cell r="A738" t="str">
            <v>PfcE</v>
          </cell>
          <cell r="B738" t="str">
            <v>ELECTRICITY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</row>
        <row r="739">
          <cell r="A739" t="str">
            <v>PfcE</v>
          </cell>
          <cell r="B739" t="str">
            <v>WATER</v>
          </cell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</row>
        <row r="740">
          <cell r="A740" t="str">
            <v>PfcE</v>
          </cell>
          <cell r="B740" t="str">
            <v>DIRECTORS FEES</v>
          </cell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</row>
        <row r="741">
          <cell r="A741" t="str">
            <v>PfcE</v>
          </cell>
          <cell r="B741" t="str">
            <v>BOARD EXPENSES</v>
          </cell>
          <cell r="C741">
            <v>500</v>
          </cell>
          <cell r="D741">
            <v>500</v>
          </cell>
          <cell r="E741">
            <v>500</v>
          </cell>
          <cell r="F741">
            <v>500</v>
          </cell>
          <cell r="G741">
            <v>500</v>
          </cell>
          <cell r="H741">
            <v>500</v>
          </cell>
          <cell r="I741">
            <v>500</v>
          </cell>
          <cell r="J741">
            <v>500</v>
          </cell>
          <cell r="K741">
            <v>500</v>
          </cell>
          <cell r="L741">
            <v>500</v>
          </cell>
          <cell r="M741">
            <v>500</v>
          </cell>
          <cell r="N741">
            <v>500</v>
          </cell>
          <cell r="O741">
            <v>6000</v>
          </cell>
          <cell r="P741">
            <v>6300</v>
          </cell>
          <cell r="Q741">
            <v>6615</v>
          </cell>
          <cell r="R741">
            <v>6945.75</v>
          </cell>
          <cell r="S741">
            <v>7293.0375000000004</v>
          </cell>
        </row>
        <row r="742">
          <cell r="A742" t="str">
            <v>PfcE</v>
          </cell>
          <cell r="B742" t="str">
            <v>PRINTING &amp; STATIONERY</v>
          </cell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</row>
        <row r="743">
          <cell r="A743" t="str">
            <v>PfcE</v>
          </cell>
          <cell r="B743" t="str">
            <v>IN-HOUSE PUBLICATION</v>
          </cell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</row>
        <row r="744">
          <cell r="A744" t="str">
            <v>PfcE</v>
          </cell>
          <cell r="B744" t="str">
            <v>OTHER OFFICE SUPPLIES</v>
          </cell>
          <cell r="C744">
            <v>0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</row>
        <row r="745">
          <cell r="A745" t="str">
            <v>PfcE</v>
          </cell>
          <cell r="B745" t="str">
            <v>STATIONERY - COMPUTER</v>
          </cell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</row>
        <row r="746">
          <cell r="A746" t="str">
            <v>PfcE</v>
          </cell>
          <cell r="B746" t="str">
            <v>ANNUAL REPORT : INTERACTIVE CO. VIDEO</v>
          </cell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</row>
        <row r="747">
          <cell r="A747" t="str">
            <v>PfcE</v>
          </cell>
          <cell r="B747" t="str">
            <v>COMPANY BROCHURES</v>
          </cell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</row>
        <row r="748">
          <cell r="A748" t="str">
            <v>PfcE</v>
          </cell>
          <cell r="B748" t="str">
            <v>ADVERTISING EXPENSES</v>
          </cell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</row>
        <row r="749">
          <cell r="A749" t="str">
            <v>PfcE</v>
          </cell>
          <cell r="B749" t="str">
            <v>PROMOTION EXPENSES</v>
          </cell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</row>
        <row r="750">
          <cell r="A750" t="str">
            <v>PfcE</v>
          </cell>
          <cell r="B750" t="str">
            <v>EXPORT PROMOTION EXPENSES</v>
          </cell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</row>
        <row r="751">
          <cell r="A751" t="str">
            <v>PfcE</v>
          </cell>
          <cell r="B751" t="str">
            <v>Stationery/printing/promotions</v>
          </cell>
          <cell r="C751">
            <v>500</v>
          </cell>
          <cell r="D751">
            <v>500</v>
          </cell>
          <cell r="E751">
            <v>500</v>
          </cell>
          <cell r="F751">
            <v>500</v>
          </cell>
          <cell r="G751">
            <v>500</v>
          </cell>
          <cell r="H751">
            <v>500</v>
          </cell>
          <cell r="I751">
            <v>500</v>
          </cell>
          <cell r="J751">
            <v>500</v>
          </cell>
          <cell r="K751">
            <v>500</v>
          </cell>
          <cell r="L751">
            <v>500</v>
          </cell>
          <cell r="M751">
            <v>500</v>
          </cell>
          <cell r="N751">
            <v>500</v>
          </cell>
          <cell r="O751">
            <v>6000</v>
          </cell>
          <cell r="P751">
            <v>6300</v>
          </cell>
          <cell r="Q751">
            <v>6615</v>
          </cell>
          <cell r="R751">
            <v>6945.75</v>
          </cell>
          <cell r="S751">
            <v>7293.0375000000004</v>
          </cell>
        </row>
        <row r="752">
          <cell r="A752" t="str">
            <v>PfcE</v>
          </cell>
          <cell r="B752" t="str">
            <v>OFFICE RENTAL</v>
          </cell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</row>
        <row r="753">
          <cell r="A753" t="str">
            <v>PfcE</v>
          </cell>
          <cell r="B753" t="str">
            <v>EQUIPMENT RENTAL</v>
          </cell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</row>
        <row r="754">
          <cell r="A754" t="str">
            <v>PfcE</v>
          </cell>
          <cell r="B754" t="str">
            <v>COMPUTER RENTAL</v>
          </cell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</row>
        <row r="755">
          <cell r="A755" t="str">
            <v>PfcE</v>
          </cell>
          <cell r="B755" t="str">
            <v>LEASE RENTAL</v>
          </cell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</row>
        <row r="756">
          <cell r="A756" t="str">
            <v>PfcE</v>
          </cell>
          <cell r="B756" t="str">
            <v>RENTAL OTHERS</v>
          </cell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</row>
        <row r="757">
          <cell r="A757" t="str">
            <v>PfcE</v>
          </cell>
          <cell r="B757" t="str">
            <v>Rental/lease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</row>
        <row r="758">
          <cell r="A758" t="str">
            <v>PfcE</v>
          </cell>
          <cell r="B758" t="str">
            <v>INSURANCE - IND. ALL RISKS/CONSEQ. LOSS</v>
          </cell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</row>
        <row r="759">
          <cell r="A759" t="str">
            <v>PfcE</v>
          </cell>
          <cell r="B759" t="str">
            <v>INSURANCE - MACH .BRKDOWN/CONSEQ. LOSS</v>
          </cell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</row>
        <row r="760">
          <cell r="A760" t="str">
            <v>PfcE</v>
          </cell>
          <cell r="B760" t="str">
            <v>INSURANCE - CONSEQUENTIAL LOSS</v>
          </cell>
          <cell r="C760">
            <v>0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</row>
        <row r="761">
          <cell r="A761" t="str">
            <v>PfcE</v>
          </cell>
          <cell r="B761" t="str">
            <v>INSURANCE - COMPUTER</v>
          </cell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</row>
        <row r="762">
          <cell r="A762" t="str">
            <v>PfcE</v>
          </cell>
          <cell r="B762" t="str">
            <v>INSURANCE - PUBLIC LIABILITY</v>
          </cell>
          <cell r="C762">
            <v>0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</row>
        <row r="763">
          <cell r="A763" t="str">
            <v>PfcE</v>
          </cell>
          <cell r="B763" t="str">
            <v>INSURANCE - GENERAL</v>
          </cell>
          <cell r="C763">
            <v>0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</row>
        <row r="764">
          <cell r="A764" t="str">
            <v>PfcE</v>
          </cell>
          <cell r="B764" t="str">
            <v>INSURANCE - GPA</v>
          </cell>
          <cell r="C764">
            <v>25000</v>
          </cell>
          <cell r="D764">
            <v>25000</v>
          </cell>
          <cell r="E764">
            <v>25000</v>
          </cell>
          <cell r="F764">
            <v>25000</v>
          </cell>
          <cell r="G764">
            <v>25000</v>
          </cell>
          <cell r="H764">
            <v>25000</v>
          </cell>
          <cell r="I764">
            <v>25000</v>
          </cell>
          <cell r="J764">
            <v>25000</v>
          </cell>
          <cell r="K764">
            <v>25000</v>
          </cell>
          <cell r="L764">
            <v>25000</v>
          </cell>
          <cell r="M764">
            <v>25000</v>
          </cell>
          <cell r="N764">
            <v>25000</v>
          </cell>
          <cell r="O764">
            <v>300000</v>
          </cell>
          <cell r="P764">
            <v>315000</v>
          </cell>
          <cell r="Q764">
            <v>330750</v>
          </cell>
          <cell r="R764">
            <v>347287.5</v>
          </cell>
          <cell r="S764">
            <v>364651.875</v>
          </cell>
        </row>
        <row r="765">
          <cell r="A765" t="str">
            <v>PfcE</v>
          </cell>
          <cell r="B765" t="str">
            <v>INSURANCE - GROUP TERM LIFE</v>
          </cell>
          <cell r="C765">
            <v>0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</row>
        <row r="766">
          <cell r="A766" t="str">
            <v>PfcE</v>
          </cell>
          <cell r="B766" t="str">
            <v>INSURANCE - GROUP HOSPITAL &amp; SURGICAL</v>
          </cell>
          <cell r="C766">
            <v>0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</row>
        <row r="767">
          <cell r="A767" t="str">
            <v>PfcE</v>
          </cell>
          <cell r="B767" t="str">
            <v>Insurance</v>
          </cell>
          <cell r="C767">
            <v>25000</v>
          </cell>
          <cell r="D767">
            <v>25000</v>
          </cell>
          <cell r="E767">
            <v>25000</v>
          </cell>
          <cell r="F767">
            <v>25000</v>
          </cell>
          <cell r="G767">
            <v>25000</v>
          </cell>
          <cell r="H767">
            <v>25000</v>
          </cell>
          <cell r="I767">
            <v>25000</v>
          </cell>
          <cell r="J767">
            <v>25000</v>
          </cell>
          <cell r="K767">
            <v>25000</v>
          </cell>
          <cell r="L767">
            <v>25000</v>
          </cell>
          <cell r="M767">
            <v>25000</v>
          </cell>
          <cell r="N767">
            <v>25000</v>
          </cell>
          <cell r="O767">
            <v>300000</v>
          </cell>
          <cell r="P767">
            <v>315000</v>
          </cell>
          <cell r="Q767">
            <v>330750</v>
          </cell>
          <cell r="R767">
            <v>347287.5</v>
          </cell>
          <cell r="S767">
            <v>364651.875</v>
          </cell>
        </row>
        <row r="768">
          <cell r="A768" t="str">
            <v>PfcE</v>
          </cell>
          <cell r="B768" t="str">
            <v>AUDIT FEE</v>
          </cell>
          <cell r="C768">
            <v>7000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7000</v>
          </cell>
          <cell r="P768">
            <v>7350</v>
          </cell>
          <cell r="Q768">
            <v>7717.5</v>
          </cell>
          <cell r="R768">
            <v>8103.375</v>
          </cell>
          <cell r="S768">
            <v>8508.5437500000007</v>
          </cell>
        </row>
        <row r="769">
          <cell r="A769" t="str">
            <v>PfcE</v>
          </cell>
          <cell r="B769" t="str">
            <v>ACCOUNTING SERVICES</v>
          </cell>
          <cell r="C769">
            <v>0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</row>
        <row r="770">
          <cell r="A770" t="str">
            <v>PfcE</v>
          </cell>
          <cell r="B770" t="str">
            <v>TAXATION SERVICES</v>
          </cell>
          <cell r="C770">
            <v>0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</row>
        <row r="771">
          <cell r="A771" t="str">
            <v>PfcE</v>
          </cell>
          <cell r="B771" t="str">
            <v>LEGAL FEE</v>
          </cell>
          <cell r="C771">
            <v>0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</row>
        <row r="772">
          <cell r="A772" t="str">
            <v>PfcE</v>
          </cell>
          <cell r="B772" t="str">
            <v>CONSULTANCY FEES</v>
          </cell>
          <cell r="C772">
            <v>0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</row>
        <row r="773">
          <cell r="A773" t="str">
            <v>PfcE</v>
          </cell>
          <cell r="B773" t="str">
            <v>OTHER PROFESSIONAL FEES</v>
          </cell>
          <cell r="C773">
            <v>0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</row>
        <row r="774">
          <cell r="A774" t="str">
            <v>PfcE</v>
          </cell>
          <cell r="B774" t="str">
            <v>Consultancy/audit fees</v>
          </cell>
          <cell r="C774">
            <v>7000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7000</v>
          </cell>
          <cell r="P774">
            <v>7350</v>
          </cell>
          <cell r="Q774">
            <v>7717.5</v>
          </cell>
          <cell r="R774">
            <v>8103.375</v>
          </cell>
          <cell r="S774">
            <v>8508.5437500000007</v>
          </cell>
        </row>
        <row r="775">
          <cell r="A775" t="str">
            <v>PfcE</v>
          </cell>
          <cell r="B775" t="str">
            <v>MAINTENANCE - COMPUTER</v>
          </cell>
          <cell r="C775">
            <v>0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</row>
        <row r="776">
          <cell r="A776" t="str">
            <v>PfcE</v>
          </cell>
          <cell r="B776" t="str">
            <v>MAINTENANCE - OFF EQPT,FURN &amp; FF</v>
          </cell>
          <cell r="C776">
            <v>0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</row>
        <row r="777">
          <cell r="A777" t="str">
            <v>PfcE</v>
          </cell>
          <cell r="B777" t="str">
            <v>MAINTENANCE - BUILDING</v>
          </cell>
          <cell r="C777">
            <v>0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</row>
        <row r="778">
          <cell r="A778" t="str">
            <v>PfcE</v>
          </cell>
          <cell r="B778" t="str">
            <v>GENERAL MAINTENANCE - OTHERS</v>
          </cell>
          <cell r="C778">
            <v>0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</row>
        <row r="779">
          <cell r="A779" t="str">
            <v>PfcE</v>
          </cell>
          <cell r="B779" t="str">
            <v>MOTOR VEHICLE - INSURANCE</v>
          </cell>
          <cell r="C779">
            <v>0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</row>
        <row r="780">
          <cell r="A780" t="str">
            <v>PfcE</v>
          </cell>
          <cell r="B780" t="str">
            <v>MOTOR VEHICLE - ROAD TAX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</row>
        <row r="781">
          <cell r="A781" t="str">
            <v>PfcE</v>
          </cell>
          <cell r="B781" t="str">
            <v>MOTOR VEHICLE - REPAIRS/MAINTENANCE</v>
          </cell>
          <cell r="C781">
            <v>0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</row>
        <row r="782">
          <cell r="A782" t="str">
            <v>PfcE</v>
          </cell>
          <cell r="B782" t="str">
            <v>MOTOR VEHICLE - RUNNING COSTS</v>
          </cell>
          <cell r="C782">
            <v>0</v>
          </cell>
          <cell r="D782">
            <v>0</v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</row>
        <row r="783">
          <cell r="A783" t="str">
            <v>PfcE</v>
          </cell>
          <cell r="B783" t="str">
            <v>Maintenance</v>
          </cell>
          <cell r="C783">
            <v>0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</row>
        <row r="784">
          <cell r="A784" t="str">
            <v>PfcE</v>
          </cell>
          <cell r="B784" t="str">
            <v>DEPRN - LEASEHOLD LAND</v>
          </cell>
          <cell r="C784">
            <v>0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</row>
        <row r="785">
          <cell r="A785" t="str">
            <v>PfcE</v>
          </cell>
          <cell r="B785" t="str">
            <v xml:space="preserve">DEPRN - BUILDINGS </v>
          </cell>
          <cell r="C785">
            <v>0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</row>
        <row r="786">
          <cell r="A786" t="str">
            <v>PfcE</v>
          </cell>
          <cell r="B786" t="str">
            <v>DEPRN - INPLANT TRANSPORT</v>
          </cell>
          <cell r="C786">
            <v>0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</row>
        <row r="787">
          <cell r="A787" t="str">
            <v>PfcE</v>
          </cell>
          <cell r="B787" t="str">
            <v>DEPRN - MOTOR VEHICLES</v>
          </cell>
          <cell r="C787">
            <v>0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</row>
        <row r="788">
          <cell r="A788" t="str">
            <v>PfcE</v>
          </cell>
          <cell r="B788" t="str">
            <v>DEPRN - COMPUTERS</v>
          </cell>
          <cell r="C788">
            <v>0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</row>
        <row r="789">
          <cell r="A789" t="str">
            <v>PfcE</v>
          </cell>
          <cell r="B789" t="str">
            <v>DEPRN - OFF EQPT,FURN &amp; FIX &amp; FITTING</v>
          </cell>
          <cell r="C789">
            <v>0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</row>
        <row r="790">
          <cell r="A790" t="str">
            <v>PfcE</v>
          </cell>
          <cell r="B790" t="str">
            <v>DEPRN - TOOLS &amp; APPLIANCES</v>
          </cell>
          <cell r="C790">
            <v>0</v>
          </cell>
          <cell r="D790">
            <v>0</v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</row>
        <row r="791">
          <cell r="A791" t="str">
            <v>PfcE</v>
          </cell>
          <cell r="B791" t="str">
            <v>DEPRN - MINOR ASSET</v>
          </cell>
          <cell r="C791">
            <v>0</v>
          </cell>
          <cell r="D791">
            <v>0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</row>
        <row r="792">
          <cell r="A792" t="str">
            <v>PfcE</v>
          </cell>
          <cell r="B792" t="str">
            <v>Depreciation</v>
          </cell>
          <cell r="C792">
            <v>0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</row>
        <row r="793">
          <cell r="A793" t="str">
            <v>PfcE</v>
          </cell>
          <cell r="B793" t="str">
            <v>NEWSPAPER &amp; PERIODICALS</v>
          </cell>
          <cell r="C793">
            <v>0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</row>
        <row r="794">
          <cell r="A794" t="str">
            <v>PfcE</v>
          </cell>
          <cell r="B794" t="str">
            <v>PROFESSIONAL SUBSCRIPTION</v>
          </cell>
          <cell r="C794">
            <v>0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</row>
        <row r="795">
          <cell r="A795" t="str">
            <v>PfcE</v>
          </cell>
          <cell r="B795" t="str">
            <v>RECREATIONAL SUBSRIPTION</v>
          </cell>
          <cell r="C795">
            <v>0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</row>
        <row r="796">
          <cell r="A796" t="str">
            <v>PfcE</v>
          </cell>
          <cell r="B796" t="str">
            <v>RECRUITMENT EXPENSES</v>
          </cell>
          <cell r="C796">
            <v>0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</row>
        <row r="797">
          <cell r="A797" t="str">
            <v>PfcE</v>
          </cell>
          <cell r="B797" t="str">
            <v>DONATION</v>
          </cell>
          <cell r="C797">
            <v>0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</row>
        <row r="798">
          <cell r="A798" t="str">
            <v>PfcE</v>
          </cell>
          <cell r="B798" t="str">
            <v>SECURITY EXPENSES</v>
          </cell>
          <cell r="C798">
            <v>0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</row>
        <row r="799">
          <cell r="A799" t="str">
            <v>PfcE</v>
          </cell>
          <cell r="B799" t="str">
            <v>STAMP DUTY</v>
          </cell>
          <cell r="C799">
            <v>0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</row>
        <row r="800">
          <cell r="A800" t="str">
            <v>PfcE</v>
          </cell>
          <cell r="B800" t="str">
            <v>MISCELLANEOUS - SUNDRIES</v>
          </cell>
          <cell r="C800">
            <v>0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</row>
        <row r="801">
          <cell r="A801" t="str">
            <v>PfcE</v>
          </cell>
          <cell r="B801" t="str">
            <v>ASSESSMENT RATE</v>
          </cell>
          <cell r="C801">
            <v>0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</row>
        <row r="802">
          <cell r="A802" t="str">
            <v>PfcE</v>
          </cell>
          <cell r="B802" t="str">
            <v>QUIT RENT</v>
          </cell>
          <cell r="C802">
            <v>0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</row>
        <row r="803">
          <cell r="A803" t="str">
            <v>PfcE</v>
          </cell>
          <cell r="B803" t="str">
            <v>QUIT RENT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</row>
        <row r="804">
          <cell r="A804" t="str">
            <v>PfcE</v>
          </cell>
          <cell r="B804" t="str">
            <v>General Expenses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</row>
        <row r="805">
          <cell r="A805" t="str">
            <v>PfcE</v>
          </cell>
          <cell r="B805" t="str">
            <v>CONSUMABLE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</row>
        <row r="806">
          <cell r="A806" t="str">
            <v>PfcE</v>
          </cell>
          <cell r="B806" t="str">
            <v>HARDWARE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</row>
        <row r="807">
          <cell r="A807" t="str">
            <v>PfcE</v>
          </cell>
          <cell r="B807" t="str">
            <v>SPARE PART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</row>
        <row r="808">
          <cell r="A808" t="str">
            <v>PfcE</v>
          </cell>
          <cell r="B808" t="str">
            <v>TOTAL</v>
          </cell>
          <cell r="C808">
            <v>102095.23999999999</v>
          </cell>
          <cell r="D808">
            <v>95095.239999999991</v>
          </cell>
          <cell r="E808">
            <v>95095.239999999991</v>
          </cell>
          <cell r="F808">
            <v>95095.239999999991</v>
          </cell>
          <cell r="G808">
            <v>95095.239999999991</v>
          </cell>
          <cell r="H808">
            <v>195095.24</v>
          </cell>
          <cell r="I808">
            <v>95095.239999999991</v>
          </cell>
          <cell r="J808">
            <v>95095.239999999991</v>
          </cell>
          <cell r="K808">
            <v>95095.239999999991</v>
          </cell>
          <cell r="L808">
            <v>95095.239999999991</v>
          </cell>
          <cell r="M808">
            <v>95095.239999999991</v>
          </cell>
          <cell r="N808">
            <v>95095.239999999991</v>
          </cell>
          <cell r="O808">
            <v>1248142.8799999999</v>
          </cell>
          <cell r="P808">
            <v>1318241.4528000001</v>
          </cell>
          <cell r="Q808">
            <v>1392306.4399679999</v>
          </cell>
          <cell r="R808">
            <v>1470563.8513660801</v>
          </cell>
          <cell r="S808">
            <v>1553252.658698045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STATEMENT"/>
      <sheetName val="Asset &amp; Liability"/>
      <sheetName val="HP"/>
      <sheetName val="B131 "/>
      <sheetName val="FF-3"/>
      <sheetName val="FF_3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Cover"/>
      <sheetName val="Comments"/>
      <sheetName val="Comparison"/>
      <sheetName val="P&amp;L_LC"/>
      <sheetName val="Expenses_LC"/>
      <sheetName val="BalSht"/>
      <sheetName val="Cashflow"/>
      <sheetName val="Cash Sample"/>
      <sheetName val="P_L_LC"/>
    </sheetNames>
    <sheetDataSet>
      <sheetData sheetId="0"/>
      <sheetData sheetId="1"/>
      <sheetData sheetId="2"/>
      <sheetData sheetId="3" refreshError="1">
        <row r="1">
          <cell r="B1" t="str">
            <v>Note</v>
          </cell>
          <cell r="C1" t="str">
            <v>Last Month</v>
          </cell>
          <cell r="D1" t="str">
            <v>Current Month</v>
          </cell>
          <cell r="H1" t="str">
            <v>Current Quarter-to-date</v>
          </cell>
          <cell r="O1" t="str">
            <v>2001 Year-to-date</v>
          </cell>
          <cell r="S1" t="str">
            <v>Next Three Months budget</v>
          </cell>
        </row>
        <row r="2">
          <cell r="C2" t="str">
            <v>Actual</v>
          </cell>
          <cell r="D2" t="str">
            <v>Actual</v>
          </cell>
          <cell r="E2" t="str">
            <v>Budget</v>
          </cell>
          <cell r="F2" t="str">
            <v>Variance</v>
          </cell>
          <cell r="G2" t="str">
            <v>Variance</v>
          </cell>
          <cell r="H2" t="str">
            <v>Actual</v>
          </cell>
          <cell r="I2" t="str">
            <v>Budget</v>
          </cell>
          <cell r="J2" t="str">
            <v>Budget</v>
          </cell>
          <cell r="L2" t="str">
            <v>Budget</v>
          </cell>
          <cell r="M2" t="str">
            <v>Variance</v>
          </cell>
          <cell r="N2" t="str">
            <v>Variance</v>
          </cell>
          <cell r="O2" t="str">
            <v>Actual</v>
          </cell>
          <cell r="P2" t="str">
            <v>Budget</v>
          </cell>
          <cell r="Q2" t="str">
            <v>Variance</v>
          </cell>
          <cell r="R2" t="str">
            <v>Variance</v>
          </cell>
          <cell r="S2">
            <v>36923</v>
          </cell>
          <cell r="T2">
            <v>36951</v>
          </cell>
          <cell r="U2">
            <v>36982</v>
          </cell>
        </row>
        <row r="3">
          <cell r="H3">
            <v>36892</v>
          </cell>
          <cell r="I3">
            <v>36923</v>
          </cell>
          <cell r="J3">
            <v>36951</v>
          </cell>
          <cell r="K3" t="str">
            <v>Q1 2001</v>
          </cell>
          <cell r="L3" t="str">
            <v>Q1 2001</v>
          </cell>
        </row>
        <row r="5">
          <cell r="A5" t="str">
            <v>Income</v>
          </cell>
        </row>
        <row r="6">
          <cell r="A6" t="str">
            <v>Sales Turnover</v>
          </cell>
        </row>
        <row r="7">
          <cell r="A7" t="str">
            <v>Sales Turnover - IC</v>
          </cell>
        </row>
        <row r="8">
          <cell r="A8" t="str">
            <v>Cost of goods sold</v>
          </cell>
        </row>
        <row r="9">
          <cell r="A9" t="str">
            <v>Cost of goods sold - IC</v>
          </cell>
        </row>
        <row r="10">
          <cell r="A10" t="str">
            <v>Gross Profit</v>
          </cell>
        </row>
        <row r="11">
          <cell r="A11" t="str">
            <v>Add: Other 3rd Party Income</v>
          </cell>
        </row>
        <row r="12">
          <cell r="A12" t="str">
            <v>Bank Interest received</v>
          </cell>
        </row>
        <row r="13">
          <cell r="A13" t="str">
            <v>Gain on disposal of fixed assets</v>
          </cell>
        </row>
        <row r="14">
          <cell r="A14" t="str">
            <v>Gain/(loss) on investment</v>
          </cell>
        </row>
        <row r="15">
          <cell r="A15" t="str">
            <v>Marketing fees received</v>
          </cell>
        </row>
        <row r="16">
          <cell r="A16" t="str">
            <v>Management fees received</v>
          </cell>
        </row>
        <row r="17">
          <cell r="A17" t="str">
            <v>Rental income</v>
          </cell>
        </row>
        <row r="18">
          <cell r="A18" t="str">
            <v>Miscellaneous Income</v>
          </cell>
        </row>
        <row r="19">
          <cell r="A19" t="str">
            <v>Dead stock recovered</v>
          </cell>
        </row>
        <row r="20">
          <cell r="A20" t="str">
            <v>Bad debts recovered</v>
          </cell>
        </row>
        <row r="21">
          <cell r="A21" t="str">
            <v>Advertising income</v>
          </cell>
        </row>
        <row r="22">
          <cell r="A22" t="str">
            <v>Commission received</v>
          </cell>
        </row>
        <row r="24">
          <cell r="A24" t="str">
            <v>Total 3rd Party Income</v>
          </cell>
        </row>
        <row r="26">
          <cell r="A26" t="str">
            <v>Add: IC Income</v>
          </cell>
        </row>
        <row r="27">
          <cell r="A27" t="str">
            <v>Interest from inter-company</v>
          </cell>
        </row>
        <row r="28">
          <cell r="A28" t="str">
            <v>Marketing fees received</v>
          </cell>
        </row>
        <row r="29">
          <cell r="A29" t="str">
            <v>Management fees received</v>
          </cell>
        </row>
        <row r="30">
          <cell r="A30" t="str">
            <v>Rental income</v>
          </cell>
        </row>
        <row r="31">
          <cell r="A31" t="str">
            <v>Miscellaneous Income</v>
          </cell>
        </row>
        <row r="32">
          <cell r="A32" t="str">
            <v>Commission received</v>
          </cell>
        </row>
        <row r="34">
          <cell r="A34" t="str">
            <v>Total IC Income</v>
          </cell>
        </row>
        <row r="35">
          <cell r="A35" t="str">
            <v>Total Income</v>
          </cell>
        </row>
        <row r="36">
          <cell r="A36" t="str">
            <v>Operating Expenses</v>
          </cell>
        </row>
        <row r="37">
          <cell r="A37" t="str">
            <v>Personnel expenses</v>
          </cell>
        </row>
        <row r="38">
          <cell r="A38" t="str">
            <v>Facilities expenses</v>
          </cell>
        </row>
        <row r="39">
          <cell r="A39" t="str">
            <v>Selling expenses</v>
          </cell>
        </row>
        <row r="40">
          <cell r="A40" t="str">
            <v>Financial expenses</v>
          </cell>
        </row>
        <row r="41">
          <cell r="A41" t="str">
            <v>Administrative expenses</v>
          </cell>
        </row>
        <row r="42">
          <cell r="A42" t="str">
            <v xml:space="preserve">   Total Operating Expenses - 3rd Party</v>
          </cell>
        </row>
        <row r="43">
          <cell r="A43" t="str">
            <v>Other IC Expenses</v>
          </cell>
        </row>
        <row r="44">
          <cell r="A44" t="str">
            <v>Personnel expenses</v>
          </cell>
        </row>
        <row r="45">
          <cell r="A45" t="str">
            <v>Selling expenses</v>
          </cell>
        </row>
        <row r="46">
          <cell r="A46" t="str">
            <v>Financial expenses</v>
          </cell>
        </row>
        <row r="47">
          <cell r="A47" t="str">
            <v>Administrative expenses</v>
          </cell>
        </row>
        <row r="48">
          <cell r="A48" t="str">
            <v>Total IC Expenses</v>
          </cell>
        </row>
        <row r="49">
          <cell r="A49" t="str">
            <v>Total Operating Expenses</v>
          </cell>
        </row>
        <row r="50">
          <cell r="A50" t="str">
            <v xml:space="preserve">Net Profit/(Losses) Before Exceptional Items </v>
          </cell>
        </row>
        <row r="51">
          <cell r="A51" t="str">
            <v>Exceptional items</v>
          </cell>
        </row>
        <row r="52">
          <cell r="A52" t="str">
            <v xml:space="preserve">Net Profit/(Losses) After Exceptional Items </v>
          </cell>
        </row>
        <row r="53">
          <cell r="A53" t="str">
            <v>Taxes</v>
          </cell>
        </row>
        <row r="54">
          <cell r="A54" t="str">
            <v>Net Profit/(Losses) After Tax</v>
          </cell>
        </row>
        <row r="55">
          <cell r="A55" t="str">
            <v>Minority Interests</v>
          </cell>
        </row>
        <row r="57">
          <cell r="A57" t="str">
            <v xml:space="preserve">Net Profit/(Losses) After Minority Interests </v>
          </cell>
        </row>
        <row r="58">
          <cell r="A58" t="str">
            <v>Analysis</v>
          </cell>
        </row>
        <row r="59">
          <cell r="A59" t="str">
            <v>Gross Margin (%)</v>
          </cell>
        </row>
        <row r="60">
          <cell r="A60" t="str">
            <v>Net margin before tax  (%)</v>
          </cell>
        </row>
        <row r="61">
          <cell r="A61" t="str">
            <v>Operating Expenses-to-Income (%)</v>
          </cell>
        </row>
        <row r="62">
          <cell r="A62" t="str">
            <v>Financial costs-to-Income (%)</v>
          </cell>
        </row>
        <row r="63">
          <cell r="A63" t="str">
            <v>Return on equity (%)</v>
          </cell>
        </row>
        <row r="64">
          <cell r="A64" t="str">
            <v>Return on total liabilities &amp; equity (%)</v>
          </cell>
        </row>
      </sheetData>
      <sheetData sheetId="4" refreshError="1"/>
      <sheetData sheetId="5" refreshError="1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PL"/>
      <sheetName val="B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6-ss"/>
    </sheetNames>
    <sheetDataSet>
      <sheetData sheetId="0">
        <row r="7">
          <cell r="A7" t="str">
            <v>编码</v>
          </cell>
          <cell r="B7" t="str">
            <v>名称</v>
          </cell>
          <cell r="C7" t="str">
            <v>规格</v>
          </cell>
          <cell r="D7" t="str">
            <v>单位</v>
          </cell>
          <cell r="E7" t="str">
            <v>期初数量</v>
          </cell>
          <cell r="F7" t="str">
            <v>收入数量</v>
          </cell>
          <cell r="G7" t="str">
            <v>收入金额</v>
          </cell>
          <cell r="H7" t="str">
            <v>收入差异</v>
          </cell>
          <cell r="I7" t="str">
            <v>收入成本</v>
          </cell>
          <cell r="J7" t="str">
            <v>发出数量</v>
          </cell>
          <cell r="K7" t="str">
            <v>发出金额</v>
          </cell>
          <cell r="L7" t="str">
            <v>发出差异</v>
          </cell>
          <cell r="M7" t="str">
            <v>发出成本</v>
          </cell>
          <cell r="N7" t="str">
            <v>期末数量</v>
          </cell>
          <cell r="O7" t="str">
            <v>期末金额</v>
          </cell>
          <cell r="P7" t="str">
            <v>期末差异</v>
          </cell>
          <cell r="Q7" t="str">
            <v>期末成本</v>
          </cell>
        </row>
        <row r="8">
          <cell r="A8" t="str">
            <v>GC048</v>
          </cell>
          <cell r="B8" t="str">
            <v>无缝管</v>
          </cell>
          <cell r="D8" t="str">
            <v>公斤</v>
          </cell>
          <cell r="E8">
            <v>22289</v>
          </cell>
          <cell r="F8">
            <v>8507</v>
          </cell>
          <cell r="G8">
            <v>35729.4</v>
          </cell>
          <cell r="H8">
            <v>10246.780000000001</v>
          </cell>
          <cell r="I8">
            <v>45976.18</v>
          </cell>
          <cell r="J8">
            <v>5481</v>
          </cell>
          <cell r="K8">
            <v>23020.2</v>
          </cell>
          <cell r="L8">
            <v>47.08</v>
          </cell>
          <cell r="M8">
            <v>23067.279999999999</v>
          </cell>
          <cell r="N8">
            <v>25315</v>
          </cell>
          <cell r="O8">
            <v>106323</v>
          </cell>
          <cell r="P8">
            <v>1850.13</v>
          </cell>
          <cell r="Q8">
            <v>108173.13</v>
          </cell>
        </row>
        <row r="9">
          <cell r="A9" t="str">
            <v>TJ133</v>
          </cell>
          <cell r="B9" t="str">
            <v>床身瓦</v>
          </cell>
          <cell r="C9" t="str">
            <v>63T</v>
          </cell>
          <cell r="D9" t="str">
            <v>只</v>
          </cell>
          <cell r="E9">
            <v>183</v>
          </cell>
          <cell r="N9">
            <v>183</v>
          </cell>
          <cell r="O9">
            <v>55337.37</v>
          </cell>
          <cell r="P9">
            <v>228.27</v>
          </cell>
          <cell r="Q9">
            <v>55565.64</v>
          </cell>
        </row>
        <row r="10">
          <cell r="A10" t="str">
            <v>BP003</v>
          </cell>
          <cell r="B10" t="str">
            <v>变频器</v>
          </cell>
          <cell r="C10" t="str">
            <v>11K</v>
          </cell>
          <cell r="D10" t="str">
            <v>只</v>
          </cell>
          <cell r="F10">
            <v>21</v>
          </cell>
          <cell r="G10">
            <v>124923.12</v>
          </cell>
          <cell r="I10">
            <v>124923.12</v>
          </cell>
          <cell r="J10">
            <v>-6</v>
          </cell>
          <cell r="K10">
            <v>-35692.32</v>
          </cell>
          <cell r="L10">
            <v>-10693.91</v>
          </cell>
          <cell r="M10">
            <v>-46386.23</v>
          </cell>
          <cell r="N10">
            <v>27</v>
          </cell>
          <cell r="O10">
            <v>160615.44</v>
          </cell>
          <cell r="P10">
            <v>10693.91</v>
          </cell>
          <cell r="Q10">
            <v>171309.35</v>
          </cell>
        </row>
        <row r="11">
          <cell r="A11" t="str">
            <v>TJ132</v>
          </cell>
          <cell r="B11" t="str">
            <v>床身瓦(小)</v>
          </cell>
          <cell r="C11" t="str">
            <v>63T轻</v>
          </cell>
          <cell r="D11" t="str">
            <v>只</v>
          </cell>
          <cell r="E11">
            <v>146</v>
          </cell>
          <cell r="J11">
            <v>20</v>
          </cell>
          <cell r="K11">
            <v>4610.2</v>
          </cell>
          <cell r="L11">
            <v>35.42</v>
          </cell>
          <cell r="M11">
            <v>4645.62</v>
          </cell>
          <cell r="N11">
            <v>126</v>
          </cell>
          <cell r="O11">
            <v>29044.26</v>
          </cell>
          <cell r="P11">
            <v>223.16</v>
          </cell>
          <cell r="Q11">
            <v>29267.42</v>
          </cell>
        </row>
        <row r="12">
          <cell r="A12" t="str">
            <v>TJ120</v>
          </cell>
          <cell r="B12" t="str">
            <v>铜蜗轮</v>
          </cell>
          <cell r="C12" t="str">
            <v>200T</v>
          </cell>
          <cell r="D12" t="str">
            <v>只</v>
          </cell>
          <cell r="E12">
            <v>25</v>
          </cell>
          <cell r="J12">
            <v>6</v>
          </cell>
          <cell r="K12">
            <v>8400</v>
          </cell>
          <cell r="L12">
            <v>-71.180000000000007</v>
          </cell>
          <cell r="M12">
            <v>8328.82</v>
          </cell>
          <cell r="N12">
            <v>19</v>
          </cell>
          <cell r="O12">
            <v>26600</v>
          </cell>
          <cell r="P12">
            <v>-225.4</v>
          </cell>
          <cell r="Q12">
            <v>26374.6</v>
          </cell>
        </row>
        <row r="13">
          <cell r="A13" t="str">
            <v>TJ050</v>
          </cell>
          <cell r="B13" t="str">
            <v>连杆瓦</v>
          </cell>
          <cell r="C13" t="str">
            <v>160t</v>
          </cell>
          <cell r="D13" t="str">
            <v>付</v>
          </cell>
          <cell r="E13">
            <v>64</v>
          </cell>
          <cell r="F13">
            <v>23</v>
          </cell>
          <cell r="G13">
            <v>15054.65</v>
          </cell>
          <cell r="H13">
            <v>-2490.9299999999998</v>
          </cell>
          <cell r="I13">
            <v>12563.72</v>
          </cell>
          <cell r="J13">
            <v>24</v>
          </cell>
          <cell r="K13">
            <v>15709.2</v>
          </cell>
          <cell r="L13">
            <v>-1680.99</v>
          </cell>
          <cell r="M13">
            <v>14028.21</v>
          </cell>
          <cell r="N13">
            <v>63</v>
          </cell>
          <cell r="O13">
            <v>41236.65</v>
          </cell>
          <cell r="P13">
            <v>-4527.0200000000004</v>
          </cell>
          <cell r="Q13">
            <v>36709.629999999997</v>
          </cell>
        </row>
        <row r="14">
          <cell r="A14" t="str">
            <v>GD001</v>
          </cell>
          <cell r="B14" t="str">
            <v>光电保护器</v>
          </cell>
          <cell r="C14" t="str">
            <v>国产</v>
          </cell>
          <cell r="D14" t="str">
            <v>只</v>
          </cell>
          <cell r="J14">
            <v>-10</v>
          </cell>
          <cell r="K14">
            <v>-23076.9</v>
          </cell>
          <cell r="L14">
            <v>-4713.83</v>
          </cell>
          <cell r="M14">
            <v>-27790.73</v>
          </cell>
          <cell r="N14">
            <v>10</v>
          </cell>
          <cell r="O14">
            <v>23076.9</v>
          </cell>
          <cell r="P14">
            <v>4713.83</v>
          </cell>
          <cell r="Q14">
            <v>27790.73</v>
          </cell>
        </row>
        <row r="15">
          <cell r="A15" t="str">
            <v>ZJ117</v>
          </cell>
          <cell r="B15" t="str">
            <v>传动套</v>
          </cell>
          <cell r="C15" t="str">
            <v>60T</v>
          </cell>
          <cell r="D15" t="str">
            <v>只</v>
          </cell>
          <cell r="E15">
            <v>16</v>
          </cell>
          <cell r="J15">
            <v>1</v>
          </cell>
          <cell r="K15">
            <v>1435.9</v>
          </cell>
          <cell r="L15">
            <v>-14.93</v>
          </cell>
          <cell r="M15">
            <v>1420.97</v>
          </cell>
          <cell r="N15">
            <v>15</v>
          </cell>
          <cell r="O15">
            <v>21538.5</v>
          </cell>
          <cell r="P15">
            <v>-223.94</v>
          </cell>
          <cell r="Q15">
            <v>21314.560000000001</v>
          </cell>
        </row>
        <row r="16">
          <cell r="A16" t="str">
            <v>ZJ014</v>
          </cell>
          <cell r="B16" t="str">
            <v>石棉带</v>
          </cell>
          <cell r="C16" t="str">
            <v>6*60</v>
          </cell>
          <cell r="D16" t="str">
            <v>公斤</v>
          </cell>
          <cell r="E16">
            <v>1259.0999999999999</v>
          </cell>
          <cell r="F16">
            <v>511.2</v>
          </cell>
          <cell r="G16">
            <v>11358.87</v>
          </cell>
          <cell r="I16">
            <v>11358.87</v>
          </cell>
          <cell r="J16">
            <v>304</v>
          </cell>
          <cell r="K16">
            <v>6754.87</v>
          </cell>
          <cell r="L16">
            <v>52.84</v>
          </cell>
          <cell r="M16">
            <v>6807.71</v>
          </cell>
          <cell r="N16">
            <v>1466.3</v>
          </cell>
          <cell r="O16">
            <v>32581.21</v>
          </cell>
          <cell r="P16">
            <v>200.01</v>
          </cell>
          <cell r="Q16">
            <v>32781.22</v>
          </cell>
        </row>
        <row r="17">
          <cell r="A17" t="str">
            <v>TJ039</v>
          </cell>
          <cell r="B17" t="str">
            <v>床身瓦</v>
          </cell>
          <cell r="C17" t="str">
            <v>80t</v>
          </cell>
          <cell r="D17" t="str">
            <v>只</v>
          </cell>
          <cell r="E17">
            <v>147</v>
          </cell>
          <cell r="F17">
            <v>45</v>
          </cell>
          <cell r="G17">
            <v>27225</v>
          </cell>
          <cell r="I17">
            <v>27225</v>
          </cell>
          <cell r="J17">
            <v>112</v>
          </cell>
          <cell r="K17">
            <v>67760</v>
          </cell>
          <cell r="L17">
            <v>354.59</v>
          </cell>
          <cell r="M17">
            <v>68114.59</v>
          </cell>
          <cell r="N17">
            <v>80</v>
          </cell>
          <cell r="O17">
            <v>48400</v>
          </cell>
          <cell r="P17">
            <v>-629.98</v>
          </cell>
          <cell r="Q17">
            <v>47770.02</v>
          </cell>
        </row>
        <row r="18">
          <cell r="A18" t="str">
            <v>GD003</v>
          </cell>
          <cell r="B18" t="str">
            <v>光电保护器</v>
          </cell>
          <cell r="C18" t="str">
            <v>SE-32</v>
          </cell>
          <cell r="D18" t="str">
            <v>只</v>
          </cell>
          <cell r="F18">
            <v>1</v>
          </cell>
          <cell r="G18">
            <v>8974.36</v>
          </cell>
          <cell r="I18">
            <v>8974.36</v>
          </cell>
          <cell r="J18">
            <v>-2</v>
          </cell>
          <cell r="K18">
            <v>-17948.72</v>
          </cell>
          <cell r="M18">
            <v>-17948.72</v>
          </cell>
          <cell r="N18">
            <v>3</v>
          </cell>
          <cell r="O18">
            <v>26923.08</v>
          </cell>
          <cell r="Q18">
            <v>26923.08</v>
          </cell>
        </row>
        <row r="19">
          <cell r="A19" t="str">
            <v>ZJ011</v>
          </cell>
          <cell r="B19" t="str">
            <v>石棉带</v>
          </cell>
          <cell r="C19" t="str">
            <v>5*28</v>
          </cell>
          <cell r="D19" t="str">
            <v>公斤</v>
          </cell>
          <cell r="E19">
            <v>929.9</v>
          </cell>
          <cell r="J19">
            <v>128.19999999999999</v>
          </cell>
          <cell r="K19">
            <v>2848.6</v>
          </cell>
          <cell r="L19">
            <v>-56.02</v>
          </cell>
          <cell r="M19">
            <v>2792.58</v>
          </cell>
          <cell r="N19">
            <v>801.7</v>
          </cell>
          <cell r="O19">
            <v>17813.77</v>
          </cell>
          <cell r="P19">
            <v>-350.29</v>
          </cell>
          <cell r="Q19">
            <v>17463.48</v>
          </cell>
        </row>
        <row r="20">
          <cell r="A20" t="str">
            <v>DJ055</v>
          </cell>
          <cell r="B20" t="str">
            <v>工作键</v>
          </cell>
          <cell r="C20" t="str">
            <v>63t</v>
          </cell>
          <cell r="D20" t="str">
            <v>件</v>
          </cell>
          <cell r="E20">
            <v>77</v>
          </cell>
          <cell r="N20">
            <v>77</v>
          </cell>
          <cell r="O20">
            <v>17773.14</v>
          </cell>
          <cell r="P20">
            <v>-234.54</v>
          </cell>
          <cell r="Q20">
            <v>17538.599999999999</v>
          </cell>
        </row>
        <row r="21">
          <cell r="A21" t="str">
            <v>BP005</v>
          </cell>
          <cell r="B21" t="str">
            <v>变频器</v>
          </cell>
          <cell r="C21" t="str">
            <v>18.5K</v>
          </cell>
          <cell r="D21" t="str">
            <v>只</v>
          </cell>
          <cell r="F21">
            <v>4</v>
          </cell>
          <cell r="G21">
            <v>34153.839999999997</v>
          </cell>
          <cell r="H21">
            <v>-1282.04</v>
          </cell>
          <cell r="I21">
            <v>32871.800000000003</v>
          </cell>
          <cell r="J21">
            <v>-2</v>
          </cell>
          <cell r="K21">
            <v>-17076.919999999998</v>
          </cell>
          <cell r="L21">
            <v>-153.85</v>
          </cell>
          <cell r="M21">
            <v>-17230.77</v>
          </cell>
          <cell r="N21">
            <v>6</v>
          </cell>
          <cell r="O21">
            <v>51230.76</v>
          </cell>
          <cell r="P21">
            <v>-1128.19</v>
          </cell>
          <cell r="Q21">
            <v>50102.57</v>
          </cell>
        </row>
        <row r="22">
          <cell r="A22" t="str">
            <v>GC098</v>
          </cell>
          <cell r="B22" t="str">
            <v>钢材</v>
          </cell>
          <cell r="C22" t="str">
            <v>Q190</v>
          </cell>
          <cell r="D22" t="str">
            <v>公斤</v>
          </cell>
          <cell r="E22">
            <v>11915</v>
          </cell>
          <cell r="F22">
            <v>9435</v>
          </cell>
          <cell r="G22">
            <v>28305</v>
          </cell>
          <cell r="H22">
            <v>8714.1</v>
          </cell>
          <cell r="I22">
            <v>37019.1</v>
          </cell>
          <cell r="J22">
            <v>7216</v>
          </cell>
          <cell r="K22">
            <v>21648</v>
          </cell>
          <cell r="L22">
            <v>1923.83</v>
          </cell>
          <cell r="M22">
            <v>23571.83</v>
          </cell>
          <cell r="N22">
            <v>14134</v>
          </cell>
          <cell r="O22">
            <v>42402</v>
          </cell>
          <cell r="P22">
            <v>6839.91</v>
          </cell>
          <cell r="Q22">
            <v>49241.91</v>
          </cell>
        </row>
        <row r="23">
          <cell r="A23" t="str">
            <v>ZJ221</v>
          </cell>
          <cell r="B23" t="str">
            <v>油仁</v>
          </cell>
          <cell r="D23" t="str">
            <v>只</v>
          </cell>
          <cell r="E23">
            <v>255</v>
          </cell>
          <cell r="F23">
            <v>244</v>
          </cell>
          <cell r="G23">
            <v>13420</v>
          </cell>
          <cell r="H23">
            <v>1830</v>
          </cell>
          <cell r="I23">
            <v>15250</v>
          </cell>
          <cell r="N23">
            <v>499</v>
          </cell>
          <cell r="O23">
            <v>27445</v>
          </cell>
          <cell r="P23">
            <v>3742.5</v>
          </cell>
          <cell r="Q23">
            <v>31187.5</v>
          </cell>
        </row>
        <row r="24">
          <cell r="A24" t="str">
            <v>DH109</v>
          </cell>
          <cell r="B24" t="str">
            <v>机器铭牌</v>
          </cell>
          <cell r="D24" t="str">
            <v>块</v>
          </cell>
          <cell r="E24">
            <v>3180</v>
          </cell>
          <cell r="F24">
            <v>50</v>
          </cell>
          <cell r="G24">
            <v>211.5</v>
          </cell>
          <cell r="H24">
            <v>63</v>
          </cell>
          <cell r="I24">
            <v>274.5</v>
          </cell>
          <cell r="J24">
            <v>50</v>
          </cell>
          <cell r="K24">
            <v>211.5</v>
          </cell>
          <cell r="L24">
            <v>-11.88</v>
          </cell>
          <cell r="M24">
            <v>199.62</v>
          </cell>
          <cell r="N24">
            <v>3180</v>
          </cell>
          <cell r="O24">
            <v>13451.4</v>
          </cell>
          <cell r="P24">
            <v>-755.72</v>
          </cell>
          <cell r="Q24">
            <v>12695.68</v>
          </cell>
        </row>
        <row r="25">
          <cell r="A25" t="str">
            <v>GC049</v>
          </cell>
          <cell r="B25" t="str">
            <v>扁铁</v>
          </cell>
          <cell r="D25" t="str">
            <v>公斤</v>
          </cell>
          <cell r="E25">
            <v>11416</v>
          </cell>
          <cell r="F25">
            <v>3771</v>
          </cell>
          <cell r="G25">
            <v>8673.2999999999993</v>
          </cell>
          <cell r="H25">
            <v>4928.08</v>
          </cell>
          <cell r="I25">
            <v>13601.38</v>
          </cell>
          <cell r="J25">
            <v>6005</v>
          </cell>
          <cell r="K25">
            <v>13811.5</v>
          </cell>
          <cell r="L25">
            <v>2640.02</v>
          </cell>
          <cell r="M25">
            <v>16451.52</v>
          </cell>
          <cell r="N25">
            <v>9182</v>
          </cell>
          <cell r="O25">
            <v>21118.6</v>
          </cell>
          <cell r="P25">
            <v>4359.24</v>
          </cell>
          <cell r="Q25">
            <v>25477.84</v>
          </cell>
        </row>
        <row r="26">
          <cell r="A26" t="str">
            <v>TJ084</v>
          </cell>
          <cell r="B26" t="str">
            <v>连杆瓦(固)</v>
          </cell>
          <cell r="C26" t="str">
            <v>150T</v>
          </cell>
          <cell r="D26" t="str">
            <v>付</v>
          </cell>
          <cell r="E26">
            <v>30</v>
          </cell>
          <cell r="N26">
            <v>30</v>
          </cell>
          <cell r="O26">
            <v>12420</v>
          </cell>
          <cell r="P26">
            <v>-71.430000000000007</v>
          </cell>
          <cell r="Q26">
            <v>12348.57</v>
          </cell>
        </row>
        <row r="27">
          <cell r="A27" t="str">
            <v>TJ125</v>
          </cell>
          <cell r="B27" t="str">
            <v>铜蜗轮</v>
          </cell>
          <cell r="C27" t="str">
            <v>250T固</v>
          </cell>
          <cell r="D27" t="str">
            <v>只</v>
          </cell>
          <cell r="E27">
            <v>15</v>
          </cell>
          <cell r="J27">
            <v>5</v>
          </cell>
          <cell r="K27">
            <v>6060.3</v>
          </cell>
          <cell r="L27">
            <v>-0.75</v>
          </cell>
          <cell r="M27">
            <v>6059.55</v>
          </cell>
          <cell r="N27">
            <v>10</v>
          </cell>
          <cell r="O27">
            <v>12120.6</v>
          </cell>
          <cell r="P27">
            <v>-1.49</v>
          </cell>
          <cell r="Q27">
            <v>12119.11</v>
          </cell>
        </row>
        <row r="28">
          <cell r="A28" t="str">
            <v>LM048</v>
          </cell>
          <cell r="B28" t="str">
            <v>平垫片</v>
          </cell>
          <cell r="C28" t="str">
            <v>Q20</v>
          </cell>
          <cell r="D28" t="str">
            <v>只</v>
          </cell>
          <cell r="E28">
            <v>51155</v>
          </cell>
          <cell r="F28">
            <v>8900</v>
          </cell>
          <cell r="G28">
            <v>2456.4</v>
          </cell>
          <cell r="H28">
            <v>-1190.6199999999999</v>
          </cell>
          <cell r="I28">
            <v>1265.78</v>
          </cell>
          <cell r="J28">
            <v>7956</v>
          </cell>
          <cell r="K28">
            <v>2195.84</v>
          </cell>
          <cell r="L28">
            <v>-138.94</v>
          </cell>
          <cell r="M28">
            <v>2056.9</v>
          </cell>
          <cell r="N28">
            <v>52099</v>
          </cell>
          <cell r="O28">
            <v>14379.33</v>
          </cell>
          <cell r="P28">
            <v>-1419.33</v>
          </cell>
          <cell r="Q28">
            <v>12960</v>
          </cell>
        </row>
        <row r="29">
          <cell r="A29" t="str">
            <v>TJ105</v>
          </cell>
          <cell r="B29" t="str">
            <v>铜蜗轮</v>
          </cell>
          <cell r="C29" t="str">
            <v>160T4012/52(毛坯)</v>
          </cell>
          <cell r="D29" t="str">
            <v>只</v>
          </cell>
          <cell r="E29">
            <v>8</v>
          </cell>
          <cell r="N29">
            <v>8</v>
          </cell>
          <cell r="O29">
            <v>11600</v>
          </cell>
          <cell r="Q29">
            <v>11600</v>
          </cell>
        </row>
        <row r="30">
          <cell r="A30" t="str">
            <v>XL005</v>
          </cell>
          <cell r="B30" t="str">
            <v>曲线齿轮</v>
          </cell>
          <cell r="C30" t="str">
            <v>B20-100A-200161B</v>
          </cell>
          <cell r="D30" t="str">
            <v>只</v>
          </cell>
          <cell r="E30">
            <v>19</v>
          </cell>
          <cell r="N30">
            <v>19</v>
          </cell>
          <cell r="O30">
            <v>11400</v>
          </cell>
          <cell r="P30">
            <v>-17185.78</v>
          </cell>
          <cell r="Q30">
            <v>-5785.78</v>
          </cell>
        </row>
        <row r="31">
          <cell r="A31" t="str">
            <v>TJ115</v>
          </cell>
          <cell r="B31" t="str">
            <v>铜嵌条</v>
          </cell>
          <cell r="C31" t="str">
            <v>200T</v>
          </cell>
          <cell r="D31" t="str">
            <v>根</v>
          </cell>
          <cell r="E31">
            <v>80</v>
          </cell>
          <cell r="J31">
            <v>28</v>
          </cell>
          <cell r="K31">
            <v>5600</v>
          </cell>
          <cell r="L31">
            <v>313.17</v>
          </cell>
          <cell r="M31">
            <v>5913.17</v>
          </cell>
          <cell r="N31">
            <v>52</v>
          </cell>
          <cell r="O31">
            <v>10400</v>
          </cell>
          <cell r="P31">
            <v>581.59</v>
          </cell>
          <cell r="Q31">
            <v>10981.59</v>
          </cell>
        </row>
        <row r="32">
          <cell r="A32" t="str">
            <v>GC039</v>
          </cell>
          <cell r="B32" t="str">
            <v>40CR钢</v>
          </cell>
          <cell r="C32" t="str">
            <v>Q22</v>
          </cell>
          <cell r="D32" t="str">
            <v>公斤</v>
          </cell>
          <cell r="E32">
            <v>3662</v>
          </cell>
          <cell r="F32">
            <v>1955</v>
          </cell>
          <cell r="G32">
            <v>4907.05</v>
          </cell>
          <cell r="H32">
            <v>3080.04</v>
          </cell>
          <cell r="I32">
            <v>7987.09</v>
          </cell>
          <cell r="J32">
            <v>-334</v>
          </cell>
          <cell r="K32">
            <v>-838.34</v>
          </cell>
          <cell r="L32">
            <v>-64.31</v>
          </cell>
          <cell r="M32">
            <v>-902.65</v>
          </cell>
          <cell r="N32">
            <v>5951</v>
          </cell>
          <cell r="O32">
            <v>14937.01</v>
          </cell>
          <cell r="P32">
            <v>4405.1099999999997</v>
          </cell>
          <cell r="Q32">
            <v>19342.12</v>
          </cell>
        </row>
        <row r="33">
          <cell r="A33" t="str">
            <v>ZC057</v>
          </cell>
          <cell r="B33" t="str">
            <v>轴承</v>
          </cell>
          <cell r="C33" t="str">
            <v>7215</v>
          </cell>
          <cell r="D33" t="str">
            <v>套</v>
          </cell>
          <cell r="E33">
            <v>220</v>
          </cell>
          <cell r="F33">
            <v>34</v>
          </cell>
          <cell r="G33">
            <v>1537.31</v>
          </cell>
          <cell r="H33">
            <v>0.17</v>
          </cell>
          <cell r="I33">
            <v>1537.48</v>
          </cell>
          <cell r="J33">
            <v>3</v>
          </cell>
          <cell r="K33">
            <v>135.65</v>
          </cell>
          <cell r="L33">
            <v>-19.350000000000001</v>
          </cell>
          <cell r="M33">
            <v>116.3</v>
          </cell>
          <cell r="N33">
            <v>251</v>
          </cell>
          <cell r="O33">
            <v>11348.96</v>
          </cell>
          <cell r="P33">
            <v>-1550.18</v>
          </cell>
          <cell r="Q33">
            <v>9798.7800000000007</v>
          </cell>
        </row>
        <row r="34">
          <cell r="A34" t="str">
            <v>TJ113</v>
          </cell>
          <cell r="B34" t="str">
            <v>铜嵌条</v>
          </cell>
          <cell r="C34" t="str">
            <v>150T</v>
          </cell>
          <cell r="D34" t="str">
            <v>根</v>
          </cell>
          <cell r="E34">
            <v>161</v>
          </cell>
          <cell r="J34">
            <v>60</v>
          </cell>
          <cell r="K34">
            <v>5640</v>
          </cell>
          <cell r="L34">
            <v>-0.13</v>
          </cell>
          <cell r="M34">
            <v>5639.87</v>
          </cell>
          <cell r="N34">
            <v>101</v>
          </cell>
          <cell r="O34">
            <v>9494</v>
          </cell>
          <cell r="P34">
            <v>-0.22</v>
          </cell>
          <cell r="Q34">
            <v>9493.7800000000007</v>
          </cell>
        </row>
        <row r="35">
          <cell r="A35" t="str">
            <v>TJ085</v>
          </cell>
          <cell r="B35" t="str">
            <v>连杆瓦</v>
          </cell>
          <cell r="C35" t="str">
            <v>110T</v>
          </cell>
          <cell r="D35" t="str">
            <v>付</v>
          </cell>
          <cell r="E35">
            <v>44</v>
          </cell>
          <cell r="F35">
            <v>12</v>
          </cell>
          <cell r="G35">
            <v>3926.76</v>
          </cell>
          <cell r="H35">
            <v>374.15</v>
          </cell>
          <cell r="I35">
            <v>4300.91</v>
          </cell>
          <cell r="J35">
            <v>15</v>
          </cell>
          <cell r="K35">
            <v>4908.45</v>
          </cell>
          <cell r="L35">
            <v>35.880000000000003</v>
          </cell>
          <cell r="M35">
            <v>4944.33</v>
          </cell>
          <cell r="N35">
            <v>41</v>
          </cell>
          <cell r="O35">
            <v>13416.43</v>
          </cell>
          <cell r="P35">
            <v>139.41</v>
          </cell>
          <cell r="Q35">
            <v>13555.84</v>
          </cell>
        </row>
        <row r="36">
          <cell r="A36" t="str">
            <v>DQ022</v>
          </cell>
          <cell r="B36" t="str">
            <v>电阻器</v>
          </cell>
          <cell r="D36" t="str">
            <v>只</v>
          </cell>
          <cell r="E36">
            <v>21</v>
          </cell>
          <cell r="J36">
            <v>4</v>
          </cell>
          <cell r="K36">
            <v>2166.1</v>
          </cell>
          <cell r="L36">
            <v>18.100000000000001</v>
          </cell>
          <cell r="M36">
            <v>2184.1999999999998</v>
          </cell>
          <cell r="N36">
            <v>17</v>
          </cell>
          <cell r="O36">
            <v>9205.93</v>
          </cell>
          <cell r="P36">
            <v>76.95</v>
          </cell>
          <cell r="Q36">
            <v>9282.8799999999992</v>
          </cell>
        </row>
        <row r="37">
          <cell r="A37" t="str">
            <v>XL046</v>
          </cell>
          <cell r="B37" t="str">
            <v>齿轮</v>
          </cell>
          <cell r="C37" t="str">
            <v>C512A/532217A</v>
          </cell>
          <cell r="D37" t="str">
            <v>只</v>
          </cell>
          <cell r="E37">
            <v>35</v>
          </cell>
          <cell r="F37">
            <v>1</v>
          </cell>
          <cell r="G37">
            <v>269.23</v>
          </cell>
          <cell r="I37">
            <v>269.23</v>
          </cell>
          <cell r="J37">
            <v>1</v>
          </cell>
          <cell r="K37">
            <v>269.23</v>
          </cell>
          <cell r="L37">
            <v>-4.6399999999999997</v>
          </cell>
          <cell r="M37">
            <v>264.58999999999997</v>
          </cell>
          <cell r="N37">
            <v>35</v>
          </cell>
          <cell r="O37">
            <v>9423.0499999999993</v>
          </cell>
          <cell r="P37">
            <v>-105.11</v>
          </cell>
          <cell r="Q37">
            <v>9317.94</v>
          </cell>
        </row>
        <row r="38">
          <cell r="A38" t="str">
            <v>ZJ046</v>
          </cell>
          <cell r="B38" t="str">
            <v>安全换向阀</v>
          </cell>
          <cell r="D38" t="str">
            <v>只</v>
          </cell>
          <cell r="E38">
            <v>6</v>
          </cell>
          <cell r="N38">
            <v>6</v>
          </cell>
          <cell r="O38">
            <v>8220</v>
          </cell>
          <cell r="P38">
            <v>845.05</v>
          </cell>
          <cell r="Q38">
            <v>9065.0499999999993</v>
          </cell>
        </row>
        <row r="39">
          <cell r="A39" t="str">
            <v>DX032</v>
          </cell>
          <cell r="B39" t="str">
            <v>软线</v>
          </cell>
          <cell r="C39" t="str">
            <v>RV4*0.75#</v>
          </cell>
          <cell r="D39" t="str">
            <v>卷</v>
          </cell>
          <cell r="E39">
            <v>60</v>
          </cell>
          <cell r="N39">
            <v>60</v>
          </cell>
          <cell r="O39">
            <v>8205</v>
          </cell>
          <cell r="P39">
            <v>-54.01</v>
          </cell>
          <cell r="Q39">
            <v>8150.99</v>
          </cell>
        </row>
        <row r="40">
          <cell r="A40" t="str">
            <v>TJ071</v>
          </cell>
          <cell r="B40" t="str">
            <v>床身瓦</v>
          </cell>
          <cell r="C40" t="str">
            <v>40t小毛坯</v>
          </cell>
          <cell r="D40" t="str">
            <v>只</v>
          </cell>
          <cell r="E40">
            <v>28</v>
          </cell>
          <cell r="J40">
            <v>1</v>
          </cell>
          <cell r="K40">
            <v>300</v>
          </cell>
          <cell r="L40">
            <v>-4.21</v>
          </cell>
          <cell r="M40">
            <v>295.79000000000002</v>
          </cell>
          <cell r="N40">
            <v>27</v>
          </cell>
          <cell r="O40">
            <v>8100</v>
          </cell>
          <cell r="P40">
            <v>-113.57</v>
          </cell>
          <cell r="Q40">
            <v>7986.43</v>
          </cell>
        </row>
        <row r="41">
          <cell r="A41" t="str">
            <v>DQ004</v>
          </cell>
          <cell r="B41" t="str">
            <v>电磁铁</v>
          </cell>
          <cell r="C41" t="str">
            <v>25KG</v>
          </cell>
          <cell r="D41" t="str">
            <v>只</v>
          </cell>
          <cell r="E41">
            <v>24</v>
          </cell>
          <cell r="N41">
            <v>24</v>
          </cell>
          <cell r="O41">
            <v>7794.87</v>
          </cell>
          <cell r="P41">
            <v>410.05</v>
          </cell>
          <cell r="Q41">
            <v>8204.92</v>
          </cell>
        </row>
        <row r="42">
          <cell r="A42" t="str">
            <v>ZJ196</v>
          </cell>
          <cell r="B42" t="str">
            <v>干式离合器</v>
          </cell>
          <cell r="C42" t="str">
            <v>LE-500(80T)</v>
          </cell>
          <cell r="D42" t="str">
            <v>台</v>
          </cell>
          <cell r="E42">
            <v>5</v>
          </cell>
          <cell r="F42">
            <v>7</v>
          </cell>
          <cell r="G42">
            <v>17948.7</v>
          </cell>
          <cell r="H42">
            <v>367.54</v>
          </cell>
          <cell r="I42">
            <v>18316.240000000002</v>
          </cell>
          <cell r="J42">
            <v>2</v>
          </cell>
          <cell r="K42">
            <v>5128.2</v>
          </cell>
          <cell r="L42">
            <v>61.26</v>
          </cell>
          <cell r="M42">
            <v>5189.46</v>
          </cell>
          <cell r="N42">
            <v>10</v>
          </cell>
          <cell r="O42">
            <v>25641</v>
          </cell>
          <cell r="P42">
            <v>306.27999999999997</v>
          </cell>
          <cell r="Q42">
            <v>25947.279999999999</v>
          </cell>
        </row>
        <row r="43">
          <cell r="A43" t="str">
            <v>ZJ013</v>
          </cell>
          <cell r="B43" t="str">
            <v>石棉带</v>
          </cell>
          <cell r="C43" t="str">
            <v>5*45</v>
          </cell>
          <cell r="D43" t="str">
            <v>公斤</v>
          </cell>
          <cell r="E43">
            <v>744.2</v>
          </cell>
          <cell r="F43">
            <v>533.03</v>
          </cell>
          <cell r="G43">
            <v>11843.93</v>
          </cell>
          <cell r="I43">
            <v>11843.93</v>
          </cell>
          <cell r="J43">
            <v>398.5</v>
          </cell>
          <cell r="K43">
            <v>8854.68</v>
          </cell>
          <cell r="L43">
            <v>-1415.2</v>
          </cell>
          <cell r="M43">
            <v>7439.48</v>
          </cell>
          <cell r="N43">
            <v>878.73</v>
          </cell>
          <cell r="O43">
            <v>19525.400000000001</v>
          </cell>
          <cell r="P43">
            <v>-1794.69</v>
          </cell>
          <cell r="Q43">
            <v>17730.71</v>
          </cell>
        </row>
        <row r="44">
          <cell r="A44" t="str">
            <v>TJ124</v>
          </cell>
          <cell r="B44" t="str">
            <v>铜蜗轮</v>
          </cell>
          <cell r="C44" t="str">
            <v>45T固</v>
          </cell>
          <cell r="D44" t="str">
            <v>只</v>
          </cell>
          <cell r="E44">
            <v>16</v>
          </cell>
          <cell r="N44">
            <v>16</v>
          </cell>
          <cell r="O44">
            <v>7376.48</v>
          </cell>
          <cell r="P44">
            <v>163.63999999999999</v>
          </cell>
          <cell r="Q44">
            <v>7540.12</v>
          </cell>
        </row>
        <row r="45">
          <cell r="A45" t="str">
            <v>YH122</v>
          </cell>
          <cell r="B45" t="str">
            <v>生铁电焊条(次)</v>
          </cell>
          <cell r="D45" t="str">
            <v>公斤</v>
          </cell>
          <cell r="E45">
            <v>479</v>
          </cell>
          <cell r="N45">
            <v>479</v>
          </cell>
          <cell r="O45">
            <v>7367.02</v>
          </cell>
          <cell r="P45">
            <v>2.2200000000000002</v>
          </cell>
          <cell r="Q45">
            <v>7369.24</v>
          </cell>
        </row>
        <row r="46">
          <cell r="A46" t="str">
            <v>ZJ015</v>
          </cell>
          <cell r="B46" t="str">
            <v>石棉带</v>
          </cell>
          <cell r="C46" t="str">
            <v>6*75</v>
          </cell>
          <cell r="D46" t="str">
            <v>公斤</v>
          </cell>
          <cell r="E46">
            <v>766.6</v>
          </cell>
          <cell r="F46">
            <v>582.20000000000005</v>
          </cell>
          <cell r="G46">
            <v>12936.48</v>
          </cell>
          <cell r="I46">
            <v>12936.48</v>
          </cell>
          <cell r="J46">
            <v>436</v>
          </cell>
          <cell r="K46">
            <v>9687.92</v>
          </cell>
          <cell r="L46">
            <v>-1652.46</v>
          </cell>
          <cell r="M46">
            <v>8035.46</v>
          </cell>
          <cell r="N46">
            <v>912.8</v>
          </cell>
          <cell r="O46">
            <v>20282.400000000001</v>
          </cell>
          <cell r="P46">
            <v>-2143.79</v>
          </cell>
          <cell r="Q46">
            <v>18138.61</v>
          </cell>
        </row>
        <row r="47">
          <cell r="A47" t="str">
            <v>TJ059</v>
          </cell>
          <cell r="B47" t="str">
            <v>加大铜衬</v>
          </cell>
          <cell r="C47" t="str">
            <v>40-63t毛坯</v>
          </cell>
          <cell r="D47" t="str">
            <v>只</v>
          </cell>
          <cell r="E47">
            <v>8</v>
          </cell>
          <cell r="N47">
            <v>8</v>
          </cell>
          <cell r="O47">
            <v>7200</v>
          </cell>
          <cell r="P47">
            <v>-95.01</v>
          </cell>
          <cell r="Q47">
            <v>7104.99</v>
          </cell>
        </row>
        <row r="48">
          <cell r="A48" t="str">
            <v>TJ102</v>
          </cell>
          <cell r="B48" t="str">
            <v>铜蜗轮</v>
          </cell>
          <cell r="C48" t="str">
            <v>110T(毛坯)</v>
          </cell>
          <cell r="D48" t="str">
            <v>只</v>
          </cell>
          <cell r="E48">
            <v>5</v>
          </cell>
          <cell r="N48">
            <v>5</v>
          </cell>
          <cell r="O48">
            <v>7000</v>
          </cell>
          <cell r="Q48">
            <v>7000</v>
          </cell>
        </row>
        <row r="49">
          <cell r="A49" t="str">
            <v>KG036</v>
          </cell>
          <cell r="B49" t="str">
            <v>断路器</v>
          </cell>
          <cell r="C49" t="str">
            <v>6A</v>
          </cell>
          <cell r="D49" t="str">
            <v>只</v>
          </cell>
          <cell r="E49">
            <v>39</v>
          </cell>
          <cell r="J49">
            <v>1</v>
          </cell>
          <cell r="K49">
            <v>179.5</v>
          </cell>
          <cell r="M49">
            <v>179.5</v>
          </cell>
          <cell r="N49">
            <v>38</v>
          </cell>
          <cell r="O49">
            <v>6821</v>
          </cell>
          <cell r="Q49">
            <v>6821</v>
          </cell>
        </row>
        <row r="50">
          <cell r="A50" t="str">
            <v>ZJ110</v>
          </cell>
          <cell r="B50" t="str">
            <v>气动油泵</v>
          </cell>
          <cell r="D50" t="str">
            <v>只</v>
          </cell>
          <cell r="E50">
            <v>9</v>
          </cell>
          <cell r="N50">
            <v>9</v>
          </cell>
          <cell r="O50">
            <v>6769.26</v>
          </cell>
          <cell r="P50">
            <v>-1656.46</v>
          </cell>
          <cell r="Q50">
            <v>5112.8</v>
          </cell>
        </row>
        <row r="51">
          <cell r="A51" t="str">
            <v>GC022</v>
          </cell>
          <cell r="B51" t="str">
            <v>45钢</v>
          </cell>
          <cell r="C51" t="str">
            <v>Q90</v>
          </cell>
          <cell r="D51" t="str">
            <v>公斤</v>
          </cell>
          <cell r="E51">
            <v>5725</v>
          </cell>
          <cell r="F51">
            <v>9806</v>
          </cell>
          <cell r="G51">
            <v>22455.74</v>
          </cell>
          <cell r="H51">
            <v>5355.5</v>
          </cell>
          <cell r="I51">
            <v>27811.24</v>
          </cell>
          <cell r="J51">
            <v>2840</v>
          </cell>
          <cell r="K51">
            <v>6503.6</v>
          </cell>
          <cell r="L51">
            <v>2478.77</v>
          </cell>
          <cell r="M51">
            <v>8982.3700000000008</v>
          </cell>
          <cell r="N51">
            <v>12691</v>
          </cell>
          <cell r="O51">
            <v>29062.39</v>
          </cell>
          <cell r="P51">
            <v>6122.22</v>
          </cell>
          <cell r="Q51">
            <v>35184.61</v>
          </cell>
        </row>
        <row r="52">
          <cell r="A52" t="str">
            <v>DH095</v>
          </cell>
          <cell r="B52" t="str">
            <v>不干胶标牌</v>
          </cell>
          <cell r="D52" t="str">
            <v>套</v>
          </cell>
          <cell r="E52">
            <v>4362</v>
          </cell>
          <cell r="N52">
            <v>4362</v>
          </cell>
          <cell r="O52">
            <v>6543</v>
          </cell>
          <cell r="P52">
            <v>-5784.52</v>
          </cell>
          <cell r="Q52">
            <v>758.48</v>
          </cell>
        </row>
        <row r="53">
          <cell r="A53" t="str">
            <v>GJ225</v>
          </cell>
          <cell r="B53" t="str">
            <v>铰刀</v>
          </cell>
          <cell r="C53" t="str">
            <v>Q35</v>
          </cell>
          <cell r="D53" t="str">
            <v>支</v>
          </cell>
          <cell r="E53">
            <v>146</v>
          </cell>
          <cell r="F53">
            <v>169</v>
          </cell>
          <cell r="G53">
            <v>14196</v>
          </cell>
          <cell r="H53">
            <v>-40.01</v>
          </cell>
          <cell r="I53">
            <v>14155.99</v>
          </cell>
          <cell r="J53">
            <v>69</v>
          </cell>
          <cell r="K53">
            <v>5796</v>
          </cell>
          <cell r="L53">
            <v>-26.85</v>
          </cell>
          <cell r="M53">
            <v>5769.15</v>
          </cell>
          <cell r="N53">
            <v>246</v>
          </cell>
          <cell r="O53">
            <v>20664</v>
          </cell>
          <cell r="P53">
            <v>-81.78</v>
          </cell>
          <cell r="Q53">
            <v>20582.22</v>
          </cell>
        </row>
        <row r="54">
          <cell r="A54" t="str">
            <v>GJ301</v>
          </cell>
          <cell r="B54" t="str">
            <v>合金刀头</v>
          </cell>
          <cell r="C54" t="str">
            <v>YG8C303</v>
          </cell>
          <cell r="D54" t="str">
            <v>块</v>
          </cell>
          <cell r="E54">
            <v>1618</v>
          </cell>
          <cell r="N54">
            <v>1618</v>
          </cell>
          <cell r="O54">
            <v>6261.66</v>
          </cell>
          <cell r="P54">
            <v>-82.63</v>
          </cell>
          <cell r="Q54">
            <v>6179.03</v>
          </cell>
        </row>
        <row r="55">
          <cell r="A55" t="str">
            <v>XL007</v>
          </cell>
          <cell r="B55" t="str">
            <v>设备</v>
          </cell>
          <cell r="C55" t="str">
            <v>杂</v>
          </cell>
          <cell r="D55" t="str">
            <v>只</v>
          </cell>
          <cell r="E55">
            <v>733</v>
          </cell>
          <cell r="F55">
            <v>37</v>
          </cell>
          <cell r="G55">
            <v>370</v>
          </cell>
          <cell r="I55">
            <v>370</v>
          </cell>
          <cell r="J55">
            <v>112</v>
          </cell>
          <cell r="K55">
            <v>1120</v>
          </cell>
          <cell r="L55">
            <v>3904.62</v>
          </cell>
          <cell r="M55">
            <v>5024.62</v>
          </cell>
          <cell r="N55">
            <v>658</v>
          </cell>
          <cell r="O55">
            <v>6580</v>
          </cell>
          <cell r="P55">
            <v>22927.32</v>
          </cell>
          <cell r="Q55">
            <v>29507.32</v>
          </cell>
        </row>
        <row r="56">
          <cell r="A56" t="str">
            <v>ZZ014</v>
          </cell>
          <cell r="B56" t="str">
            <v>飞轮</v>
          </cell>
          <cell r="C56" t="str">
            <v>110T</v>
          </cell>
          <cell r="D56" t="str">
            <v>只</v>
          </cell>
          <cell r="E56">
            <v>4</v>
          </cell>
          <cell r="N56">
            <v>4</v>
          </cell>
          <cell r="O56">
            <v>6000</v>
          </cell>
          <cell r="P56">
            <v>-384.62</v>
          </cell>
          <cell r="Q56">
            <v>5615.38</v>
          </cell>
        </row>
        <row r="57">
          <cell r="A57" t="str">
            <v>JC080</v>
          </cell>
          <cell r="B57" t="str">
            <v>交流接触器</v>
          </cell>
          <cell r="C57" t="str">
            <v>4322/380V</v>
          </cell>
          <cell r="D57" t="str">
            <v>只</v>
          </cell>
          <cell r="E57">
            <v>100</v>
          </cell>
          <cell r="N57">
            <v>100</v>
          </cell>
          <cell r="O57">
            <v>5692</v>
          </cell>
          <cell r="P57">
            <v>0.3</v>
          </cell>
          <cell r="Q57">
            <v>5692.3</v>
          </cell>
        </row>
        <row r="58">
          <cell r="A58" t="str">
            <v>XL070</v>
          </cell>
          <cell r="B58" t="str">
            <v>液压推动器</v>
          </cell>
          <cell r="C58" t="str">
            <v>25KG</v>
          </cell>
          <cell r="D58" t="str">
            <v>只</v>
          </cell>
          <cell r="E58">
            <v>11</v>
          </cell>
          <cell r="J58">
            <v>4</v>
          </cell>
          <cell r="K58">
            <v>3145.28</v>
          </cell>
          <cell r="L58">
            <v>3.12</v>
          </cell>
          <cell r="M58">
            <v>3148.4</v>
          </cell>
          <cell r="N58">
            <v>7</v>
          </cell>
          <cell r="O58">
            <v>5504.24</v>
          </cell>
          <cell r="P58">
            <v>5.43</v>
          </cell>
          <cell r="Q58">
            <v>5509.67</v>
          </cell>
        </row>
        <row r="59">
          <cell r="A59" t="str">
            <v>XL337</v>
          </cell>
          <cell r="B59" t="str">
            <v>铜罗母</v>
          </cell>
          <cell r="C59" t="str">
            <v>B2010/30001</v>
          </cell>
          <cell r="D59" t="str">
            <v>只</v>
          </cell>
          <cell r="E59">
            <v>8</v>
          </cell>
          <cell r="J59">
            <v>1</v>
          </cell>
          <cell r="K59">
            <v>786.32</v>
          </cell>
          <cell r="M59">
            <v>786.32</v>
          </cell>
          <cell r="N59">
            <v>7</v>
          </cell>
          <cell r="O59">
            <v>5504.24</v>
          </cell>
          <cell r="Q59">
            <v>5504.24</v>
          </cell>
        </row>
        <row r="60">
          <cell r="A60" t="str">
            <v>DJ050</v>
          </cell>
          <cell r="B60" t="str">
            <v>缸体</v>
          </cell>
          <cell r="C60" t="str">
            <v>60t</v>
          </cell>
          <cell r="D60" t="str">
            <v>只</v>
          </cell>
          <cell r="E60">
            <v>43</v>
          </cell>
          <cell r="F60">
            <v>10</v>
          </cell>
          <cell r="G60">
            <v>1630</v>
          </cell>
          <cell r="H60">
            <v>3554.43</v>
          </cell>
          <cell r="I60">
            <v>5184.43</v>
          </cell>
          <cell r="J60">
            <v>10</v>
          </cell>
          <cell r="K60">
            <v>1630</v>
          </cell>
          <cell r="L60">
            <v>767.94</v>
          </cell>
          <cell r="M60">
            <v>2397.94</v>
          </cell>
          <cell r="N60">
            <v>43</v>
          </cell>
          <cell r="O60">
            <v>7009</v>
          </cell>
          <cell r="P60">
            <v>3302.14</v>
          </cell>
          <cell r="Q60">
            <v>10311.14</v>
          </cell>
        </row>
        <row r="61">
          <cell r="A61" t="str">
            <v>ZJ012</v>
          </cell>
          <cell r="B61" t="str">
            <v>石棉带</v>
          </cell>
          <cell r="C61" t="str">
            <v>35*5</v>
          </cell>
          <cell r="D61" t="str">
            <v>公斤</v>
          </cell>
          <cell r="E61">
            <v>237.1</v>
          </cell>
          <cell r="N61">
            <v>237.1</v>
          </cell>
          <cell r="O61">
            <v>5268.36</v>
          </cell>
          <cell r="P61">
            <v>-69.52</v>
          </cell>
          <cell r="Q61">
            <v>5198.84</v>
          </cell>
        </row>
        <row r="62">
          <cell r="A62" t="str">
            <v>LM046</v>
          </cell>
          <cell r="B62" t="str">
            <v>平垫片</v>
          </cell>
          <cell r="C62" t="str">
            <v>Q16</v>
          </cell>
          <cell r="D62" t="str">
            <v>只</v>
          </cell>
          <cell r="E62">
            <v>55432</v>
          </cell>
          <cell r="F62">
            <v>8660</v>
          </cell>
          <cell r="G62">
            <v>1039.2</v>
          </cell>
          <cell r="I62">
            <v>1039.2</v>
          </cell>
          <cell r="J62">
            <v>12444</v>
          </cell>
          <cell r="K62">
            <v>1493.28</v>
          </cell>
          <cell r="L62">
            <v>-59.32</v>
          </cell>
          <cell r="M62">
            <v>1433.96</v>
          </cell>
          <cell r="N62">
            <v>51648</v>
          </cell>
          <cell r="O62">
            <v>6197.76</v>
          </cell>
          <cell r="P62">
            <v>-168.05</v>
          </cell>
          <cell r="Q62">
            <v>6029.71</v>
          </cell>
        </row>
        <row r="63">
          <cell r="A63" t="str">
            <v>QG011</v>
          </cell>
          <cell r="B63" t="str">
            <v>平衡缸</v>
          </cell>
          <cell r="C63" t="str">
            <v>125T高250*200</v>
          </cell>
          <cell r="D63" t="str">
            <v>只</v>
          </cell>
          <cell r="E63">
            <v>4</v>
          </cell>
          <cell r="J63">
            <v>1</v>
          </cell>
          <cell r="K63">
            <v>1709.4</v>
          </cell>
          <cell r="M63">
            <v>1709.4</v>
          </cell>
          <cell r="N63">
            <v>3</v>
          </cell>
          <cell r="O63">
            <v>5128.2</v>
          </cell>
          <cell r="Q63">
            <v>5128.2</v>
          </cell>
        </row>
        <row r="64">
          <cell r="A64" t="str">
            <v>GD002</v>
          </cell>
          <cell r="B64" t="str">
            <v>光电保护器</v>
          </cell>
          <cell r="C64" t="str">
            <v>SE-24</v>
          </cell>
          <cell r="D64" t="str">
            <v>只</v>
          </cell>
          <cell r="F64">
            <v>3</v>
          </cell>
          <cell r="G64">
            <v>15076.92</v>
          </cell>
          <cell r="I64">
            <v>15076.92</v>
          </cell>
          <cell r="J64">
            <v>-1</v>
          </cell>
          <cell r="K64">
            <v>-5025.6400000000003</v>
          </cell>
          <cell r="L64">
            <v>-6095.25</v>
          </cell>
          <cell r="M64">
            <v>-11120.89</v>
          </cell>
          <cell r="N64">
            <v>4</v>
          </cell>
          <cell r="O64">
            <v>20102.560000000001</v>
          </cell>
          <cell r="P64">
            <v>6095.25</v>
          </cell>
          <cell r="Q64">
            <v>26197.81</v>
          </cell>
        </row>
        <row r="65">
          <cell r="A65" t="str">
            <v>ZC131</v>
          </cell>
          <cell r="B65" t="str">
            <v>轴承</v>
          </cell>
          <cell r="C65" t="str">
            <v>130</v>
          </cell>
          <cell r="D65" t="str">
            <v>套</v>
          </cell>
          <cell r="E65">
            <v>21</v>
          </cell>
          <cell r="N65">
            <v>21</v>
          </cell>
          <cell r="O65">
            <v>5000.1000000000004</v>
          </cell>
          <cell r="P65">
            <v>-65.98</v>
          </cell>
          <cell r="Q65">
            <v>4934.12</v>
          </cell>
        </row>
        <row r="66">
          <cell r="A66" t="str">
            <v>DD030</v>
          </cell>
          <cell r="B66" t="str">
            <v>行车电机</v>
          </cell>
          <cell r="C66" t="str">
            <v>7.5KW</v>
          </cell>
          <cell r="D66" t="str">
            <v>台</v>
          </cell>
          <cell r="E66">
            <v>2</v>
          </cell>
          <cell r="N66">
            <v>2</v>
          </cell>
          <cell r="O66">
            <v>4786.32</v>
          </cell>
          <cell r="P66">
            <v>-213.67</v>
          </cell>
          <cell r="Q66">
            <v>4572.6499999999996</v>
          </cell>
        </row>
        <row r="67">
          <cell r="A67" t="str">
            <v>TJ111</v>
          </cell>
          <cell r="B67" t="str">
            <v>铜嵌条</v>
          </cell>
          <cell r="C67" t="str">
            <v>80T</v>
          </cell>
          <cell r="D67" t="str">
            <v>根</v>
          </cell>
          <cell r="E67">
            <v>266</v>
          </cell>
          <cell r="F67">
            <v>60</v>
          </cell>
          <cell r="G67">
            <v>4348.8</v>
          </cell>
          <cell r="H67">
            <v>765.8</v>
          </cell>
          <cell r="I67">
            <v>5114.6000000000004</v>
          </cell>
          <cell r="J67">
            <v>200</v>
          </cell>
          <cell r="K67">
            <v>14496</v>
          </cell>
          <cell r="L67">
            <v>823.3</v>
          </cell>
          <cell r="M67">
            <v>15319.3</v>
          </cell>
          <cell r="N67">
            <v>126</v>
          </cell>
          <cell r="O67">
            <v>9132.48</v>
          </cell>
          <cell r="P67">
            <v>606.21</v>
          </cell>
          <cell r="Q67">
            <v>9738.69</v>
          </cell>
        </row>
        <row r="68">
          <cell r="A68" t="str">
            <v>XL008</v>
          </cell>
          <cell r="B68" t="str">
            <v>杠杆</v>
          </cell>
          <cell r="D68" t="str">
            <v>根</v>
          </cell>
          <cell r="E68">
            <v>68</v>
          </cell>
          <cell r="N68">
            <v>68</v>
          </cell>
          <cell r="O68">
            <v>4760</v>
          </cell>
          <cell r="P68">
            <v>-62.81</v>
          </cell>
          <cell r="Q68">
            <v>4697.1899999999996</v>
          </cell>
        </row>
        <row r="69">
          <cell r="A69" t="str">
            <v>NG013</v>
          </cell>
          <cell r="B69" t="str">
            <v>软油管</v>
          </cell>
          <cell r="C69" t="str">
            <v>JH23-40T</v>
          </cell>
          <cell r="D69" t="str">
            <v>套</v>
          </cell>
          <cell r="J69">
            <v>-10</v>
          </cell>
          <cell r="K69">
            <v>-4725</v>
          </cell>
          <cell r="M69">
            <v>-4725</v>
          </cell>
          <cell r="N69">
            <v>10</v>
          </cell>
          <cell r="O69">
            <v>4725</v>
          </cell>
          <cell r="Q69">
            <v>4725</v>
          </cell>
        </row>
        <row r="70">
          <cell r="A70" t="str">
            <v>XL343</v>
          </cell>
          <cell r="B70" t="str">
            <v>刀架螺旋齿轮</v>
          </cell>
          <cell r="C70" t="str">
            <v>Y320</v>
          </cell>
          <cell r="D70" t="str">
            <v>套</v>
          </cell>
          <cell r="E70">
            <v>1</v>
          </cell>
          <cell r="N70">
            <v>1</v>
          </cell>
          <cell r="O70">
            <v>4700.8500000000004</v>
          </cell>
          <cell r="Q70">
            <v>4700.8500000000004</v>
          </cell>
        </row>
        <row r="71">
          <cell r="A71" t="str">
            <v>XL394</v>
          </cell>
          <cell r="B71" t="str">
            <v>蜗轮.蜗杆</v>
          </cell>
          <cell r="D71" t="str">
            <v>套</v>
          </cell>
          <cell r="E71">
            <v>1</v>
          </cell>
          <cell r="N71">
            <v>1</v>
          </cell>
          <cell r="O71">
            <v>4700.8500000000004</v>
          </cell>
          <cell r="Q71">
            <v>4700.8500000000004</v>
          </cell>
        </row>
        <row r="72">
          <cell r="A72" t="str">
            <v>XL356</v>
          </cell>
          <cell r="B72" t="str">
            <v>刀架罗旋齿轮</v>
          </cell>
          <cell r="C72" t="str">
            <v>Y320</v>
          </cell>
          <cell r="D72" t="str">
            <v>套</v>
          </cell>
          <cell r="E72">
            <v>1</v>
          </cell>
          <cell r="N72">
            <v>1</v>
          </cell>
          <cell r="O72">
            <v>4700</v>
          </cell>
          <cell r="Q72">
            <v>4700</v>
          </cell>
        </row>
        <row r="73">
          <cell r="A73" t="str">
            <v>ZZ082</v>
          </cell>
          <cell r="B73" t="str">
            <v>大齿轮</v>
          </cell>
          <cell r="C73" t="str">
            <v>125T</v>
          </cell>
          <cell r="D73" t="str">
            <v>只</v>
          </cell>
          <cell r="E73">
            <v>5</v>
          </cell>
          <cell r="J73">
            <v>1</v>
          </cell>
          <cell r="K73">
            <v>1148.7</v>
          </cell>
          <cell r="L73">
            <v>0.02</v>
          </cell>
          <cell r="M73">
            <v>1148.72</v>
          </cell>
          <cell r="N73">
            <v>4</v>
          </cell>
          <cell r="O73">
            <v>4594.8</v>
          </cell>
          <cell r="P73">
            <v>7.0000000000000007E-2</v>
          </cell>
          <cell r="Q73">
            <v>4594.87</v>
          </cell>
        </row>
        <row r="74">
          <cell r="A74" t="str">
            <v>GC099</v>
          </cell>
          <cell r="B74" t="str">
            <v>40CR钢</v>
          </cell>
          <cell r="C74" t="str">
            <v>Q50</v>
          </cell>
          <cell r="D74" t="str">
            <v>公斤</v>
          </cell>
          <cell r="E74">
            <v>1796</v>
          </cell>
          <cell r="F74">
            <v>5135</v>
          </cell>
          <cell r="G74">
            <v>15353.65</v>
          </cell>
          <cell r="H74">
            <v>5625.24</v>
          </cell>
          <cell r="I74">
            <v>20978.89</v>
          </cell>
          <cell r="J74">
            <v>301</v>
          </cell>
          <cell r="K74">
            <v>899.99</v>
          </cell>
          <cell r="L74">
            <v>219.49</v>
          </cell>
          <cell r="M74">
            <v>1119.48</v>
          </cell>
          <cell r="N74">
            <v>6630</v>
          </cell>
          <cell r="O74">
            <v>19823.7</v>
          </cell>
          <cell r="P74">
            <v>5408.36</v>
          </cell>
          <cell r="Q74">
            <v>25232.06</v>
          </cell>
        </row>
        <row r="75">
          <cell r="A75" t="str">
            <v>ZJ168</v>
          </cell>
          <cell r="B75" t="str">
            <v>钢板网</v>
          </cell>
          <cell r="D75" t="str">
            <v>平方</v>
          </cell>
          <cell r="E75">
            <v>320</v>
          </cell>
          <cell r="N75">
            <v>320</v>
          </cell>
          <cell r="O75">
            <v>4377.6000000000004</v>
          </cell>
          <cell r="P75">
            <v>-275.04000000000002</v>
          </cell>
          <cell r="Q75">
            <v>4102.5600000000004</v>
          </cell>
        </row>
        <row r="76">
          <cell r="A76" t="str">
            <v>DJ092</v>
          </cell>
          <cell r="B76" t="str">
            <v>套</v>
          </cell>
          <cell r="C76" t="str">
            <v>110t</v>
          </cell>
          <cell r="D76" t="str">
            <v>只</v>
          </cell>
          <cell r="E76">
            <v>15</v>
          </cell>
          <cell r="N76">
            <v>15</v>
          </cell>
          <cell r="O76">
            <v>4360.5</v>
          </cell>
          <cell r="P76">
            <v>-2067.2399999999998</v>
          </cell>
          <cell r="Q76">
            <v>2293.2600000000002</v>
          </cell>
        </row>
        <row r="77">
          <cell r="A77" t="str">
            <v>XL391</v>
          </cell>
          <cell r="B77" t="str">
            <v>单极叶片泵</v>
          </cell>
          <cell r="C77" t="str">
            <v>YB-B48-BF2</v>
          </cell>
          <cell r="D77" t="str">
            <v>台</v>
          </cell>
          <cell r="E77">
            <v>2</v>
          </cell>
          <cell r="N77">
            <v>2</v>
          </cell>
          <cell r="O77">
            <v>4307.7</v>
          </cell>
          <cell r="P77">
            <v>-0.01</v>
          </cell>
          <cell r="Q77">
            <v>4307.6899999999996</v>
          </cell>
        </row>
        <row r="78">
          <cell r="A78" t="str">
            <v>GC083</v>
          </cell>
          <cell r="B78" t="str">
            <v>40CR钢</v>
          </cell>
          <cell r="C78" t="str">
            <v>Q42</v>
          </cell>
          <cell r="D78" t="str">
            <v>公斤</v>
          </cell>
          <cell r="E78">
            <v>1959</v>
          </cell>
          <cell r="J78">
            <v>386</v>
          </cell>
          <cell r="K78">
            <v>1038.3399999999999</v>
          </cell>
          <cell r="L78">
            <v>-0.47</v>
          </cell>
          <cell r="M78">
            <v>1037.8699999999999</v>
          </cell>
          <cell r="N78">
            <v>1573</v>
          </cell>
          <cell r="O78">
            <v>4231.37</v>
          </cell>
          <cell r="P78">
            <v>-1.92</v>
          </cell>
          <cell r="Q78">
            <v>4229.45</v>
          </cell>
        </row>
        <row r="79">
          <cell r="A79" t="str">
            <v>DH075</v>
          </cell>
          <cell r="B79" t="str">
            <v>开式可倾标牌</v>
          </cell>
          <cell r="D79" t="str">
            <v>块</v>
          </cell>
          <cell r="E79">
            <v>1351</v>
          </cell>
          <cell r="F79">
            <v>1978</v>
          </cell>
          <cell r="G79">
            <v>6171.36</v>
          </cell>
          <cell r="H79">
            <v>277.5</v>
          </cell>
          <cell r="I79">
            <v>6448.86</v>
          </cell>
          <cell r="N79">
            <v>3329</v>
          </cell>
          <cell r="O79">
            <v>10386.48</v>
          </cell>
          <cell r="P79">
            <v>78</v>
          </cell>
          <cell r="Q79">
            <v>10464.48</v>
          </cell>
        </row>
        <row r="80">
          <cell r="A80" t="str">
            <v>GC006</v>
          </cell>
          <cell r="B80" t="str">
            <v>45钢</v>
          </cell>
          <cell r="C80" t="str">
            <v>Q28</v>
          </cell>
          <cell r="D80" t="str">
            <v>公斤</v>
          </cell>
          <cell r="E80">
            <v>5718</v>
          </cell>
          <cell r="J80">
            <v>3814</v>
          </cell>
          <cell r="K80">
            <v>8390.7999999999993</v>
          </cell>
          <cell r="L80">
            <v>361.14</v>
          </cell>
          <cell r="M80">
            <v>8751.94</v>
          </cell>
          <cell r="N80">
            <v>1904</v>
          </cell>
          <cell r="O80">
            <v>4188.8</v>
          </cell>
          <cell r="P80">
            <v>180.29</v>
          </cell>
          <cell r="Q80">
            <v>4369.09</v>
          </cell>
        </row>
        <row r="81">
          <cell r="A81" t="str">
            <v>DJ015</v>
          </cell>
          <cell r="B81" t="str">
            <v>加强圈</v>
          </cell>
          <cell r="C81" t="str">
            <v>15t</v>
          </cell>
          <cell r="D81" t="str">
            <v>件</v>
          </cell>
          <cell r="E81">
            <v>209</v>
          </cell>
          <cell r="N81">
            <v>209</v>
          </cell>
          <cell r="O81">
            <v>4180</v>
          </cell>
          <cell r="P81">
            <v>-55.16</v>
          </cell>
          <cell r="Q81">
            <v>4124.84</v>
          </cell>
        </row>
        <row r="82">
          <cell r="A82" t="str">
            <v>XL315</v>
          </cell>
          <cell r="B82" t="str">
            <v>6063主轴</v>
          </cell>
          <cell r="D82" t="str">
            <v>根</v>
          </cell>
          <cell r="E82">
            <v>1</v>
          </cell>
          <cell r="N82">
            <v>1</v>
          </cell>
          <cell r="O82">
            <v>4102.5600000000004</v>
          </cell>
          <cell r="Q82">
            <v>4102.5600000000004</v>
          </cell>
        </row>
        <row r="83">
          <cell r="A83" t="str">
            <v>GC027</v>
          </cell>
          <cell r="B83" t="str">
            <v>45钢</v>
          </cell>
          <cell r="C83" t="str">
            <v>Q140</v>
          </cell>
          <cell r="D83" t="str">
            <v>公斤</v>
          </cell>
          <cell r="E83">
            <v>23176</v>
          </cell>
          <cell r="F83">
            <v>6907</v>
          </cell>
          <cell r="G83">
            <v>16991.22</v>
          </cell>
          <cell r="H83">
            <v>8592.8799999999992</v>
          </cell>
          <cell r="I83">
            <v>25584.1</v>
          </cell>
          <cell r="J83">
            <v>21537</v>
          </cell>
          <cell r="K83">
            <v>52981.02</v>
          </cell>
          <cell r="L83">
            <v>3777</v>
          </cell>
          <cell r="M83">
            <v>56758.02</v>
          </cell>
          <cell r="N83">
            <v>8546</v>
          </cell>
          <cell r="O83">
            <v>21023.16</v>
          </cell>
          <cell r="P83">
            <v>6992.55</v>
          </cell>
          <cell r="Q83">
            <v>28015.71</v>
          </cell>
        </row>
        <row r="84">
          <cell r="A84" t="str">
            <v>XL041</v>
          </cell>
          <cell r="B84" t="str">
            <v>螺旋齿轮</v>
          </cell>
          <cell r="C84" t="str">
            <v>CA512</v>
          </cell>
          <cell r="D84" t="str">
            <v>只</v>
          </cell>
          <cell r="E84">
            <v>3</v>
          </cell>
          <cell r="J84">
            <v>1</v>
          </cell>
          <cell r="K84">
            <v>2008.55</v>
          </cell>
          <cell r="L84">
            <v>-649.58000000000004</v>
          </cell>
          <cell r="M84">
            <v>1358.97</v>
          </cell>
          <cell r="N84">
            <v>2</v>
          </cell>
          <cell r="O84">
            <v>4017.1</v>
          </cell>
          <cell r="P84">
            <v>-1299.1600000000001</v>
          </cell>
          <cell r="Q84">
            <v>2717.94</v>
          </cell>
        </row>
        <row r="85">
          <cell r="A85" t="str">
            <v>TJ048</v>
          </cell>
          <cell r="B85" t="str">
            <v>床身瓦</v>
          </cell>
          <cell r="C85" t="str">
            <v>60t</v>
          </cell>
          <cell r="D85" t="str">
            <v>只</v>
          </cell>
          <cell r="E85">
            <v>74</v>
          </cell>
          <cell r="N85">
            <v>74</v>
          </cell>
          <cell r="O85">
            <v>3975.28</v>
          </cell>
          <cell r="P85">
            <v>-197.25</v>
          </cell>
          <cell r="Q85">
            <v>3778.03</v>
          </cell>
        </row>
        <row r="86">
          <cell r="A86" t="str">
            <v>XL401</v>
          </cell>
          <cell r="B86" t="str">
            <v>螺母</v>
          </cell>
          <cell r="C86" t="str">
            <v>B2010-30027/31038</v>
          </cell>
          <cell r="D86" t="str">
            <v>套</v>
          </cell>
          <cell r="E86">
            <v>6</v>
          </cell>
          <cell r="J86">
            <v>2</v>
          </cell>
          <cell r="K86">
            <v>1948.72</v>
          </cell>
          <cell r="M86">
            <v>1948.72</v>
          </cell>
          <cell r="N86">
            <v>4</v>
          </cell>
          <cell r="O86">
            <v>3897.44</v>
          </cell>
          <cell r="P86">
            <v>-0.01</v>
          </cell>
          <cell r="Q86">
            <v>3897.43</v>
          </cell>
        </row>
        <row r="87">
          <cell r="A87" t="str">
            <v>TJ137</v>
          </cell>
          <cell r="B87" t="str">
            <v>连杆瓦(固)</v>
          </cell>
          <cell r="C87" t="str">
            <v>80T</v>
          </cell>
          <cell r="D87" t="str">
            <v>付</v>
          </cell>
          <cell r="E87">
            <v>25</v>
          </cell>
          <cell r="N87">
            <v>25</v>
          </cell>
          <cell r="O87">
            <v>3842</v>
          </cell>
          <cell r="Q87">
            <v>3842</v>
          </cell>
        </row>
        <row r="88">
          <cell r="A88" t="str">
            <v>CL165</v>
          </cell>
          <cell r="B88" t="str">
            <v>交流接触器</v>
          </cell>
          <cell r="C88" t="str">
            <v>10A/380V</v>
          </cell>
          <cell r="D88" t="str">
            <v>只</v>
          </cell>
          <cell r="E88">
            <v>129</v>
          </cell>
          <cell r="J88">
            <v>9</v>
          </cell>
          <cell r="K88">
            <v>286.35000000000002</v>
          </cell>
          <cell r="M88">
            <v>286.35000000000002</v>
          </cell>
          <cell r="N88">
            <v>120</v>
          </cell>
          <cell r="O88">
            <v>3817.97</v>
          </cell>
          <cell r="Q88">
            <v>3817.97</v>
          </cell>
        </row>
        <row r="89">
          <cell r="A89" t="str">
            <v>TJ051</v>
          </cell>
          <cell r="B89" t="str">
            <v>球盖瓦</v>
          </cell>
          <cell r="C89" t="str">
            <v>160t</v>
          </cell>
          <cell r="D89" t="str">
            <v>只</v>
          </cell>
          <cell r="E89">
            <v>23</v>
          </cell>
          <cell r="F89">
            <v>26</v>
          </cell>
          <cell r="G89">
            <v>6533.28</v>
          </cell>
          <cell r="H89">
            <v>167.55</v>
          </cell>
          <cell r="I89">
            <v>6700.83</v>
          </cell>
          <cell r="J89">
            <v>8</v>
          </cell>
          <cell r="K89">
            <v>2010.24</v>
          </cell>
          <cell r="L89">
            <v>-45.67</v>
          </cell>
          <cell r="M89">
            <v>1964.57</v>
          </cell>
          <cell r="N89">
            <v>41</v>
          </cell>
          <cell r="O89">
            <v>10302.48</v>
          </cell>
          <cell r="P89">
            <v>81.92</v>
          </cell>
          <cell r="Q89">
            <v>10384.4</v>
          </cell>
        </row>
        <row r="90">
          <cell r="A90" t="str">
            <v>DX031</v>
          </cell>
          <cell r="B90" t="str">
            <v>软线</v>
          </cell>
          <cell r="C90" t="str">
            <v>RV2*0.75#</v>
          </cell>
          <cell r="D90" t="str">
            <v>卷</v>
          </cell>
          <cell r="E90">
            <v>46</v>
          </cell>
          <cell r="N90">
            <v>46</v>
          </cell>
          <cell r="O90">
            <v>3735.2</v>
          </cell>
          <cell r="P90">
            <v>3.24</v>
          </cell>
          <cell r="Q90">
            <v>3738.44</v>
          </cell>
        </row>
        <row r="91">
          <cell r="A91" t="str">
            <v>GC034</v>
          </cell>
          <cell r="B91" t="str">
            <v>45钢</v>
          </cell>
          <cell r="C91" t="str">
            <v>Q220</v>
          </cell>
          <cell r="D91" t="str">
            <v>公斤</v>
          </cell>
          <cell r="E91">
            <v>2531</v>
          </cell>
          <cell r="F91">
            <v>3555</v>
          </cell>
          <cell r="G91">
            <v>9349.65</v>
          </cell>
          <cell r="H91">
            <v>3411.89</v>
          </cell>
          <cell r="I91">
            <v>12761.54</v>
          </cell>
          <cell r="J91">
            <v>1113</v>
          </cell>
          <cell r="K91">
            <v>2927.19</v>
          </cell>
          <cell r="L91">
            <v>605.16999999999996</v>
          </cell>
          <cell r="M91">
            <v>3532.36</v>
          </cell>
          <cell r="N91">
            <v>4973</v>
          </cell>
          <cell r="O91">
            <v>13078.99</v>
          </cell>
          <cell r="P91">
            <v>2704.02</v>
          </cell>
          <cell r="Q91">
            <v>15783.01</v>
          </cell>
        </row>
        <row r="92">
          <cell r="A92" t="str">
            <v>NG016</v>
          </cell>
          <cell r="B92" t="str">
            <v>软油管</v>
          </cell>
          <cell r="C92" t="str">
            <v>J23-80T</v>
          </cell>
          <cell r="D92" t="str">
            <v>套</v>
          </cell>
          <cell r="J92">
            <v>-10</v>
          </cell>
          <cell r="K92">
            <v>-3725</v>
          </cell>
          <cell r="M92">
            <v>-3725</v>
          </cell>
          <cell r="N92">
            <v>10</v>
          </cell>
          <cell r="O92">
            <v>3725</v>
          </cell>
          <cell r="Q92">
            <v>3725</v>
          </cell>
        </row>
        <row r="93">
          <cell r="A93" t="str">
            <v>GC042</v>
          </cell>
          <cell r="B93" t="str">
            <v>40CR钢</v>
          </cell>
          <cell r="C93" t="str">
            <v>Q180</v>
          </cell>
          <cell r="D93" t="str">
            <v>公斤</v>
          </cell>
          <cell r="E93">
            <v>2636</v>
          </cell>
          <cell r="J93">
            <v>1319</v>
          </cell>
          <cell r="K93">
            <v>3693.2</v>
          </cell>
          <cell r="L93">
            <v>402.23</v>
          </cell>
          <cell r="M93">
            <v>4095.43</v>
          </cell>
          <cell r="N93">
            <v>1317</v>
          </cell>
          <cell r="O93">
            <v>3687.6</v>
          </cell>
          <cell r="P93">
            <v>401.62</v>
          </cell>
          <cell r="Q93">
            <v>4089.22</v>
          </cell>
        </row>
        <row r="94">
          <cell r="A94" t="str">
            <v>DQ045</v>
          </cell>
          <cell r="B94" t="str">
            <v>电磁铁线圈</v>
          </cell>
          <cell r="D94" t="str">
            <v>只</v>
          </cell>
          <cell r="E94">
            <v>77</v>
          </cell>
          <cell r="J94">
            <v>18</v>
          </cell>
          <cell r="K94">
            <v>1107</v>
          </cell>
          <cell r="L94">
            <v>114.15</v>
          </cell>
          <cell r="M94">
            <v>1221.1500000000001</v>
          </cell>
          <cell r="N94">
            <v>59</v>
          </cell>
          <cell r="O94">
            <v>3628.5</v>
          </cell>
          <cell r="P94">
            <v>374.19</v>
          </cell>
          <cell r="Q94">
            <v>4002.69</v>
          </cell>
        </row>
        <row r="95">
          <cell r="A95" t="str">
            <v>DJ090</v>
          </cell>
          <cell r="B95" t="str">
            <v>缸体</v>
          </cell>
          <cell r="C95" t="str">
            <v>80t</v>
          </cell>
          <cell r="D95" t="str">
            <v>只</v>
          </cell>
          <cell r="E95">
            <v>35</v>
          </cell>
          <cell r="F95">
            <v>29</v>
          </cell>
          <cell r="G95">
            <v>5800</v>
          </cell>
          <cell r="H95">
            <v>9032.58</v>
          </cell>
          <cell r="I95">
            <v>14832.58</v>
          </cell>
          <cell r="J95">
            <v>17</v>
          </cell>
          <cell r="K95">
            <v>3400</v>
          </cell>
          <cell r="L95">
            <v>1576.97</v>
          </cell>
          <cell r="M95">
            <v>4976.97</v>
          </cell>
          <cell r="N95">
            <v>47</v>
          </cell>
          <cell r="O95">
            <v>9400</v>
          </cell>
          <cell r="P95">
            <v>9135.75</v>
          </cell>
          <cell r="Q95">
            <v>18535.75</v>
          </cell>
        </row>
        <row r="96">
          <cell r="A96" t="str">
            <v>DJ105</v>
          </cell>
          <cell r="B96" t="str">
            <v>缸体</v>
          </cell>
          <cell r="C96" t="str">
            <v>150t</v>
          </cell>
          <cell r="D96" t="str">
            <v>只</v>
          </cell>
          <cell r="E96">
            <v>7</v>
          </cell>
          <cell r="N96">
            <v>7</v>
          </cell>
          <cell r="O96">
            <v>3589.6</v>
          </cell>
          <cell r="P96">
            <v>-504.48</v>
          </cell>
          <cell r="Q96">
            <v>3085.12</v>
          </cell>
        </row>
        <row r="97">
          <cell r="A97" t="str">
            <v>TJ045</v>
          </cell>
          <cell r="B97" t="str">
            <v>连杆瓦</v>
          </cell>
          <cell r="C97" t="str">
            <v>45t</v>
          </cell>
          <cell r="D97" t="str">
            <v>付</v>
          </cell>
          <cell r="E97">
            <v>65</v>
          </cell>
          <cell r="F97">
            <v>20</v>
          </cell>
          <cell r="G97">
            <v>2488</v>
          </cell>
          <cell r="I97">
            <v>2488</v>
          </cell>
          <cell r="J97">
            <v>37</v>
          </cell>
          <cell r="K97">
            <v>4602.8</v>
          </cell>
          <cell r="L97">
            <v>-6.15</v>
          </cell>
          <cell r="M97">
            <v>4596.6499999999996</v>
          </cell>
          <cell r="N97">
            <v>48</v>
          </cell>
          <cell r="O97">
            <v>5971.2</v>
          </cell>
          <cell r="P97">
            <v>-40.25</v>
          </cell>
          <cell r="Q97">
            <v>5930.95</v>
          </cell>
        </row>
        <row r="98">
          <cell r="A98" t="str">
            <v>CL002</v>
          </cell>
          <cell r="B98" t="str">
            <v>外六角螺丝</v>
          </cell>
          <cell r="C98" t="str">
            <v>5*8</v>
          </cell>
          <cell r="D98" t="str">
            <v>只</v>
          </cell>
          <cell r="E98">
            <v>61600</v>
          </cell>
          <cell r="N98">
            <v>61600</v>
          </cell>
          <cell r="O98">
            <v>3351.04</v>
          </cell>
          <cell r="Q98">
            <v>3351.04</v>
          </cell>
        </row>
        <row r="99">
          <cell r="A99" t="str">
            <v>KG027</v>
          </cell>
          <cell r="B99" t="str">
            <v>限位开关</v>
          </cell>
          <cell r="D99" t="str">
            <v>只</v>
          </cell>
          <cell r="E99">
            <v>30</v>
          </cell>
          <cell r="N99">
            <v>30</v>
          </cell>
          <cell r="O99">
            <v>3282</v>
          </cell>
          <cell r="P99">
            <v>-4.67</v>
          </cell>
          <cell r="Q99">
            <v>3277.33</v>
          </cell>
        </row>
        <row r="100">
          <cell r="A100" t="str">
            <v>GC088</v>
          </cell>
          <cell r="B100" t="str">
            <v>40CR钢</v>
          </cell>
          <cell r="C100" t="str">
            <v>Q200</v>
          </cell>
          <cell r="D100" t="str">
            <v>公斤</v>
          </cell>
          <cell r="E100">
            <v>4011</v>
          </cell>
          <cell r="F100">
            <v>6260</v>
          </cell>
          <cell r="G100">
            <v>19218.2</v>
          </cell>
          <cell r="H100">
            <v>10425.209999999999</v>
          </cell>
          <cell r="I100">
            <v>29643.41</v>
          </cell>
          <cell r="J100">
            <v>2956</v>
          </cell>
          <cell r="K100">
            <v>9074.92</v>
          </cell>
          <cell r="L100">
            <v>2565.94</v>
          </cell>
          <cell r="M100">
            <v>11640.86</v>
          </cell>
          <cell r="N100">
            <v>7315</v>
          </cell>
          <cell r="O100">
            <v>22457.05</v>
          </cell>
          <cell r="P100">
            <v>8041.76</v>
          </cell>
          <cell r="Q100">
            <v>30498.81</v>
          </cell>
        </row>
        <row r="101">
          <cell r="A101" t="str">
            <v>ZC215</v>
          </cell>
          <cell r="B101" t="str">
            <v>轴承</v>
          </cell>
          <cell r="C101" t="str">
            <v>46224H</v>
          </cell>
          <cell r="D101" t="str">
            <v>套</v>
          </cell>
          <cell r="E101">
            <v>14</v>
          </cell>
          <cell r="N101">
            <v>14</v>
          </cell>
          <cell r="O101">
            <v>3091.2</v>
          </cell>
          <cell r="Q101">
            <v>3091.2</v>
          </cell>
        </row>
        <row r="102">
          <cell r="A102" t="str">
            <v>XL121</v>
          </cell>
          <cell r="B102" t="str">
            <v>弹性接头(减速机)</v>
          </cell>
          <cell r="C102" t="str">
            <v>DN350</v>
          </cell>
          <cell r="D102" t="str">
            <v>只</v>
          </cell>
          <cell r="E102">
            <v>2</v>
          </cell>
          <cell r="N102">
            <v>2</v>
          </cell>
          <cell r="O102">
            <v>3076.92</v>
          </cell>
          <cell r="Q102">
            <v>3076.92</v>
          </cell>
        </row>
        <row r="103">
          <cell r="A103" t="str">
            <v>GC036</v>
          </cell>
          <cell r="B103" t="str">
            <v>45钢</v>
          </cell>
          <cell r="C103" t="str">
            <v>Q240</v>
          </cell>
          <cell r="D103" t="str">
            <v>公斤</v>
          </cell>
          <cell r="E103">
            <v>5594</v>
          </cell>
          <cell r="F103">
            <v>6280</v>
          </cell>
          <cell r="G103">
            <v>16579.2</v>
          </cell>
          <cell r="H103">
            <v>9806.49</v>
          </cell>
          <cell r="I103">
            <v>26385.69</v>
          </cell>
          <cell r="J103">
            <v>4433</v>
          </cell>
          <cell r="K103">
            <v>11703.12</v>
          </cell>
          <cell r="L103">
            <v>4765.05</v>
          </cell>
          <cell r="M103">
            <v>16468.169999999998</v>
          </cell>
          <cell r="N103">
            <v>7441</v>
          </cell>
          <cell r="O103">
            <v>19644.240000000002</v>
          </cell>
          <cell r="P103">
            <v>5945.05</v>
          </cell>
          <cell r="Q103">
            <v>25589.29</v>
          </cell>
        </row>
        <row r="104">
          <cell r="A104" t="str">
            <v>XL018</v>
          </cell>
          <cell r="B104" t="str">
            <v>磨擦片</v>
          </cell>
          <cell r="D104" t="str">
            <v>片</v>
          </cell>
          <cell r="E104">
            <v>726</v>
          </cell>
          <cell r="F104">
            <v>267</v>
          </cell>
          <cell r="G104">
            <v>1228.2</v>
          </cell>
          <cell r="H104">
            <v>2141.12</v>
          </cell>
          <cell r="I104">
            <v>3369.32</v>
          </cell>
          <cell r="J104">
            <v>63</v>
          </cell>
          <cell r="K104">
            <v>289.8</v>
          </cell>
          <cell r="L104">
            <v>266.39999999999998</v>
          </cell>
          <cell r="M104">
            <v>556.20000000000005</v>
          </cell>
          <cell r="N104">
            <v>930</v>
          </cell>
          <cell r="O104">
            <v>4278</v>
          </cell>
          <cell r="P104">
            <v>3932.57</v>
          </cell>
          <cell r="Q104">
            <v>8210.57</v>
          </cell>
        </row>
        <row r="105">
          <cell r="A105" t="str">
            <v>GC095</v>
          </cell>
          <cell r="B105" t="str">
            <v>40CR钢</v>
          </cell>
          <cell r="C105" t="str">
            <v>Q170</v>
          </cell>
          <cell r="D105" t="str">
            <v>公斤</v>
          </cell>
          <cell r="E105">
            <v>930</v>
          </cell>
          <cell r="J105">
            <v>-84</v>
          </cell>
          <cell r="K105">
            <v>-251.16</v>
          </cell>
          <cell r="L105">
            <v>-0.12</v>
          </cell>
          <cell r="M105">
            <v>-251.28</v>
          </cell>
          <cell r="N105">
            <v>1014</v>
          </cell>
          <cell r="O105">
            <v>3031.86</v>
          </cell>
          <cell r="P105">
            <v>1.47</v>
          </cell>
          <cell r="Q105">
            <v>3033.33</v>
          </cell>
        </row>
        <row r="106">
          <cell r="A106" t="str">
            <v>XL332</v>
          </cell>
          <cell r="B106" t="str">
            <v>滚针排</v>
          </cell>
          <cell r="C106" t="str">
            <v>25-304</v>
          </cell>
          <cell r="D106" t="str">
            <v>件</v>
          </cell>
          <cell r="E106">
            <v>56</v>
          </cell>
          <cell r="N106">
            <v>56</v>
          </cell>
          <cell r="O106">
            <v>2967.44</v>
          </cell>
          <cell r="Q106">
            <v>2967.44</v>
          </cell>
        </row>
        <row r="107">
          <cell r="A107" t="str">
            <v>ZC220</v>
          </cell>
          <cell r="B107" t="str">
            <v>轴承</v>
          </cell>
          <cell r="C107" t="str">
            <v>7210C</v>
          </cell>
          <cell r="D107" t="str">
            <v>套</v>
          </cell>
          <cell r="E107">
            <v>4</v>
          </cell>
          <cell r="N107">
            <v>4</v>
          </cell>
          <cell r="O107">
            <v>2909.4</v>
          </cell>
          <cell r="Q107">
            <v>2909.4</v>
          </cell>
        </row>
        <row r="108">
          <cell r="A108" t="str">
            <v>YX104</v>
          </cell>
          <cell r="B108" t="str">
            <v>平键</v>
          </cell>
          <cell r="C108" t="str">
            <v>28*220</v>
          </cell>
          <cell r="D108" t="str">
            <v>只</v>
          </cell>
          <cell r="E108">
            <v>219</v>
          </cell>
          <cell r="J108">
            <v>3</v>
          </cell>
          <cell r="K108">
            <v>40.26</v>
          </cell>
          <cell r="L108">
            <v>-0.53</v>
          </cell>
          <cell r="M108">
            <v>39.729999999999997</v>
          </cell>
          <cell r="N108">
            <v>216</v>
          </cell>
          <cell r="O108">
            <v>2898.72</v>
          </cell>
          <cell r="P108">
            <v>-38.25</v>
          </cell>
          <cell r="Q108">
            <v>2860.47</v>
          </cell>
        </row>
        <row r="109">
          <cell r="A109" t="str">
            <v>dj219</v>
          </cell>
          <cell r="B109" t="str">
            <v>深喉口套</v>
          </cell>
          <cell r="C109" t="str">
            <v>63T/421*285*225</v>
          </cell>
          <cell r="D109" t="str">
            <v>件</v>
          </cell>
          <cell r="E109">
            <v>5</v>
          </cell>
          <cell r="N109">
            <v>5</v>
          </cell>
          <cell r="O109">
            <v>2846.15</v>
          </cell>
          <cell r="Q109">
            <v>2846.15</v>
          </cell>
        </row>
        <row r="110">
          <cell r="A110" t="str">
            <v>GC003</v>
          </cell>
          <cell r="B110" t="str">
            <v>45钢</v>
          </cell>
          <cell r="C110" t="str">
            <v>Q16</v>
          </cell>
          <cell r="D110" t="str">
            <v>公斤</v>
          </cell>
          <cell r="E110">
            <v>2339</v>
          </cell>
          <cell r="J110">
            <v>1028</v>
          </cell>
          <cell r="K110">
            <v>2224.5300000000002</v>
          </cell>
          <cell r="L110">
            <v>25.57</v>
          </cell>
          <cell r="M110">
            <v>2250.1</v>
          </cell>
          <cell r="N110">
            <v>1311</v>
          </cell>
          <cell r="O110">
            <v>2826.3</v>
          </cell>
          <cell r="P110">
            <v>32.47</v>
          </cell>
          <cell r="Q110">
            <v>2858.77</v>
          </cell>
        </row>
        <row r="111">
          <cell r="A111" t="str">
            <v>NG020</v>
          </cell>
          <cell r="B111" t="str">
            <v>软油管</v>
          </cell>
          <cell r="C111" t="str">
            <v>160T高</v>
          </cell>
          <cell r="D111" t="str">
            <v>套</v>
          </cell>
          <cell r="J111">
            <v>-7</v>
          </cell>
          <cell r="K111">
            <v>-2800</v>
          </cell>
          <cell r="M111">
            <v>-2800</v>
          </cell>
          <cell r="N111">
            <v>7</v>
          </cell>
          <cell r="O111">
            <v>2800</v>
          </cell>
          <cell r="Q111">
            <v>2800</v>
          </cell>
        </row>
        <row r="112">
          <cell r="A112" t="str">
            <v>TJ062</v>
          </cell>
          <cell r="B112" t="str">
            <v>传动轴瓦</v>
          </cell>
          <cell r="C112" t="str">
            <v>25t次品</v>
          </cell>
          <cell r="D112" t="str">
            <v>只</v>
          </cell>
          <cell r="E112">
            <v>70</v>
          </cell>
          <cell r="N112">
            <v>70</v>
          </cell>
          <cell r="O112">
            <v>2800</v>
          </cell>
          <cell r="P112">
            <v>-36.94</v>
          </cell>
          <cell r="Q112">
            <v>2763.06</v>
          </cell>
        </row>
        <row r="113">
          <cell r="A113" t="str">
            <v>TJ107</v>
          </cell>
          <cell r="B113" t="str">
            <v>连杆瓦</v>
          </cell>
          <cell r="C113" t="str">
            <v>315T(毛坯)</v>
          </cell>
          <cell r="D113" t="str">
            <v>只</v>
          </cell>
          <cell r="E113">
            <v>2</v>
          </cell>
          <cell r="N113">
            <v>2</v>
          </cell>
          <cell r="O113">
            <v>2800</v>
          </cell>
          <cell r="Q113">
            <v>2800</v>
          </cell>
        </row>
        <row r="114">
          <cell r="A114" t="str">
            <v>DJ172</v>
          </cell>
          <cell r="B114" t="str">
            <v>钢套</v>
          </cell>
          <cell r="C114" t="str">
            <v>160T</v>
          </cell>
          <cell r="D114" t="str">
            <v>只</v>
          </cell>
          <cell r="E114">
            <v>6</v>
          </cell>
          <cell r="F114">
            <v>15</v>
          </cell>
          <cell r="G114">
            <v>13999.8</v>
          </cell>
          <cell r="I114">
            <v>13999.8</v>
          </cell>
          <cell r="J114">
            <v>3</v>
          </cell>
          <cell r="K114">
            <v>2799.96</v>
          </cell>
          <cell r="L114">
            <v>-523.30999999999995</v>
          </cell>
          <cell r="M114">
            <v>2276.65</v>
          </cell>
          <cell r="N114">
            <v>18</v>
          </cell>
          <cell r="O114">
            <v>16799.759999999998</v>
          </cell>
          <cell r="P114">
            <v>-600.51</v>
          </cell>
          <cell r="Q114">
            <v>16199.25</v>
          </cell>
        </row>
        <row r="115">
          <cell r="A115" t="str">
            <v>DJ209</v>
          </cell>
          <cell r="B115" t="str">
            <v>定制套</v>
          </cell>
          <cell r="C115" t="str">
            <v>40TQ270*185*145</v>
          </cell>
          <cell r="D115" t="str">
            <v>只</v>
          </cell>
          <cell r="E115">
            <v>15</v>
          </cell>
          <cell r="N115">
            <v>15</v>
          </cell>
          <cell r="O115">
            <v>2767.5</v>
          </cell>
          <cell r="P115">
            <v>403.79</v>
          </cell>
          <cell r="Q115">
            <v>3171.29</v>
          </cell>
        </row>
        <row r="116">
          <cell r="A116" t="str">
            <v>ZJ116</v>
          </cell>
          <cell r="B116" t="str">
            <v>传动套</v>
          </cell>
          <cell r="C116" t="str">
            <v>45T</v>
          </cell>
          <cell r="D116" t="str">
            <v>只</v>
          </cell>
          <cell r="E116">
            <v>3</v>
          </cell>
          <cell r="J116">
            <v>1</v>
          </cell>
          <cell r="K116">
            <v>1350.43</v>
          </cell>
          <cell r="L116">
            <v>-34.19</v>
          </cell>
          <cell r="M116">
            <v>1316.24</v>
          </cell>
          <cell r="N116">
            <v>2</v>
          </cell>
          <cell r="O116">
            <v>2700.86</v>
          </cell>
          <cell r="P116">
            <v>-68.37</v>
          </cell>
          <cell r="Q116">
            <v>2632.49</v>
          </cell>
        </row>
        <row r="117">
          <cell r="A117" t="str">
            <v>TJ101</v>
          </cell>
          <cell r="B117" t="str">
            <v>铜蜗轮</v>
          </cell>
          <cell r="C117" t="str">
            <v>80T(毛坯)</v>
          </cell>
          <cell r="D117" t="str">
            <v>只</v>
          </cell>
          <cell r="E117">
            <v>23</v>
          </cell>
          <cell r="J117">
            <v>20</v>
          </cell>
          <cell r="K117">
            <v>18000</v>
          </cell>
          <cell r="M117">
            <v>18000</v>
          </cell>
          <cell r="N117">
            <v>3</v>
          </cell>
          <cell r="O117">
            <v>2700</v>
          </cell>
          <cell r="Q117">
            <v>2700</v>
          </cell>
        </row>
        <row r="118">
          <cell r="A118" t="str">
            <v>DJ016</v>
          </cell>
          <cell r="B118" t="str">
            <v>闸刀圈</v>
          </cell>
          <cell r="C118" t="str">
            <v>15t</v>
          </cell>
          <cell r="D118" t="str">
            <v>件</v>
          </cell>
          <cell r="E118">
            <v>77</v>
          </cell>
          <cell r="N118">
            <v>77</v>
          </cell>
          <cell r="O118">
            <v>2695</v>
          </cell>
          <cell r="P118">
            <v>-35.56</v>
          </cell>
          <cell r="Q118">
            <v>2659.44</v>
          </cell>
        </row>
        <row r="119">
          <cell r="A119" t="str">
            <v>GJ622</v>
          </cell>
          <cell r="B119" t="str">
            <v>三爪卡盘</v>
          </cell>
          <cell r="C119" t="str">
            <v>Q630</v>
          </cell>
          <cell r="D119" t="str">
            <v>台</v>
          </cell>
          <cell r="E119">
            <v>1</v>
          </cell>
          <cell r="N119">
            <v>1</v>
          </cell>
          <cell r="O119">
            <v>2692.31</v>
          </cell>
          <cell r="Q119">
            <v>2692.31</v>
          </cell>
        </row>
        <row r="120">
          <cell r="A120" t="str">
            <v>XL002</v>
          </cell>
          <cell r="B120" t="str">
            <v>行车轴</v>
          </cell>
          <cell r="C120" t="str">
            <v>皮带轮座</v>
          </cell>
          <cell r="D120" t="str">
            <v>根</v>
          </cell>
          <cell r="E120">
            <v>13</v>
          </cell>
          <cell r="N120">
            <v>13</v>
          </cell>
          <cell r="O120">
            <v>2691.39</v>
          </cell>
          <cell r="P120">
            <v>2945.1</v>
          </cell>
          <cell r="Q120">
            <v>5636.49</v>
          </cell>
        </row>
        <row r="121">
          <cell r="A121" t="str">
            <v>LM051</v>
          </cell>
          <cell r="B121" t="str">
            <v>平垫片</v>
          </cell>
          <cell r="C121" t="str">
            <v>Q24加大</v>
          </cell>
          <cell r="D121" t="str">
            <v>只</v>
          </cell>
          <cell r="E121">
            <v>8350</v>
          </cell>
          <cell r="J121">
            <v>3925</v>
          </cell>
          <cell r="K121">
            <v>2347.0700000000002</v>
          </cell>
          <cell r="L121">
            <v>-36.39</v>
          </cell>
          <cell r="M121">
            <v>2310.6799999999998</v>
          </cell>
          <cell r="N121">
            <v>4425</v>
          </cell>
          <cell r="O121">
            <v>2646.24</v>
          </cell>
          <cell r="P121">
            <v>-41.02</v>
          </cell>
          <cell r="Q121">
            <v>2605.2199999999998</v>
          </cell>
        </row>
        <row r="122">
          <cell r="A122" t="str">
            <v>XJ177</v>
          </cell>
          <cell r="B122" t="str">
            <v>橡皮垫圈</v>
          </cell>
          <cell r="C122" t="str">
            <v>160*110*3</v>
          </cell>
          <cell r="D122" t="str">
            <v>只</v>
          </cell>
          <cell r="E122">
            <v>872</v>
          </cell>
          <cell r="N122">
            <v>872</v>
          </cell>
          <cell r="O122">
            <v>2616</v>
          </cell>
          <cell r="P122">
            <v>-25.29</v>
          </cell>
          <cell r="Q122">
            <v>2590.71</v>
          </cell>
        </row>
        <row r="123">
          <cell r="A123" t="str">
            <v>DJ026</v>
          </cell>
          <cell r="B123" t="str">
            <v>固定套</v>
          </cell>
          <cell r="C123" t="str">
            <v>25t</v>
          </cell>
          <cell r="D123" t="str">
            <v>只</v>
          </cell>
          <cell r="E123">
            <v>162</v>
          </cell>
          <cell r="F123">
            <v>112</v>
          </cell>
          <cell r="G123">
            <v>11200</v>
          </cell>
          <cell r="H123">
            <v>6840.31</v>
          </cell>
          <cell r="I123">
            <v>18040.310000000001</v>
          </cell>
          <cell r="J123">
            <v>136</v>
          </cell>
          <cell r="K123">
            <v>13600</v>
          </cell>
          <cell r="L123">
            <v>5745.47</v>
          </cell>
          <cell r="M123">
            <v>19345.47</v>
          </cell>
          <cell r="N123">
            <v>138</v>
          </cell>
          <cell r="O123">
            <v>13800</v>
          </cell>
          <cell r="P123">
            <v>6368.81</v>
          </cell>
          <cell r="Q123">
            <v>20168.810000000001</v>
          </cell>
        </row>
        <row r="124">
          <cell r="A124" t="str">
            <v>DJ099</v>
          </cell>
          <cell r="B124" t="str">
            <v>套</v>
          </cell>
          <cell r="C124" t="str">
            <v>150t</v>
          </cell>
          <cell r="D124" t="str">
            <v>只</v>
          </cell>
          <cell r="E124">
            <v>10</v>
          </cell>
          <cell r="F124">
            <v>15</v>
          </cell>
          <cell r="G124">
            <v>5550</v>
          </cell>
          <cell r="I124">
            <v>5550</v>
          </cell>
          <cell r="J124">
            <v>3</v>
          </cell>
          <cell r="K124">
            <v>1110</v>
          </cell>
          <cell r="L124">
            <v>-5.86</v>
          </cell>
          <cell r="M124">
            <v>1104.1400000000001</v>
          </cell>
          <cell r="N124">
            <v>22</v>
          </cell>
          <cell r="O124">
            <v>8140</v>
          </cell>
          <cell r="P124">
            <v>-42.97</v>
          </cell>
          <cell r="Q124">
            <v>8097.03</v>
          </cell>
        </row>
        <row r="125">
          <cell r="A125" t="str">
            <v>NG002</v>
          </cell>
          <cell r="B125" t="str">
            <v>软油管</v>
          </cell>
          <cell r="C125" t="str">
            <v>JH21-45T(湿式OO型)</v>
          </cell>
          <cell r="D125" t="str">
            <v>套</v>
          </cell>
          <cell r="J125">
            <v>-4</v>
          </cell>
          <cell r="K125">
            <v>-2550</v>
          </cell>
          <cell r="M125">
            <v>-2550</v>
          </cell>
          <cell r="N125">
            <v>4</v>
          </cell>
          <cell r="O125">
            <v>2550</v>
          </cell>
          <cell r="Q125">
            <v>2550</v>
          </cell>
        </row>
        <row r="126">
          <cell r="A126" t="str">
            <v>DJ166</v>
          </cell>
          <cell r="B126" t="str">
            <v>套</v>
          </cell>
          <cell r="C126" t="str">
            <v>200T</v>
          </cell>
          <cell r="D126" t="str">
            <v>只</v>
          </cell>
          <cell r="E126">
            <v>25</v>
          </cell>
          <cell r="F126">
            <v>17</v>
          </cell>
          <cell r="G126">
            <v>8636</v>
          </cell>
          <cell r="H126">
            <v>2235.25</v>
          </cell>
          <cell r="I126">
            <v>10871.25</v>
          </cell>
          <cell r="J126">
            <v>20</v>
          </cell>
          <cell r="K126">
            <v>10160</v>
          </cell>
          <cell r="L126">
            <v>-1862.64</v>
          </cell>
          <cell r="M126">
            <v>8297.36</v>
          </cell>
          <cell r="N126">
            <v>22</v>
          </cell>
          <cell r="O126">
            <v>11176</v>
          </cell>
          <cell r="P126">
            <v>321.10000000000002</v>
          </cell>
          <cell r="Q126">
            <v>11497.1</v>
          </cell>
        </row>
        <row r="127">
          <cell r="A127" t="str">
            <v>NG003</v>
          </cell>
          <cell r="B127" t="str">
            <v>软油管</v>
          </cell>
          <cell r="C127" t="str">
            <v>JH21-60T(湿式OO型)</v>
          </cell>
          <cell r="D127" t="str">
            <v>套</v>
          </cell>
          <cell r="J127">
            <v>-4</v>
          </cell>
          <cell r="K127">
            <v>-2500</v>
          </cell>
          <cell r="M127">
            <v>-2500</v>
          </cell>
          <cell r="N127">
            <v>4</v>
          </cell>
          <cell r="O127">
            <v>2500</v>
          </cell>
          <cell r="Q127">
            <v>2500</v>
          </cell>
        </row>
        <row r="128">
          <cell r="A128" t="str">
            <v>NG019</v>
          </cell>
          <cell r="B128" t="str">
            <v>软油管</v>
          </cell>
          <cell r="C128" t="str">
            <v>125T高</v>
          </cell>
          <cell r="D128" t="str">
            <v>套</v>
          </cell>
          <cell r="J128">
            <v>-10</v>
          </cell>
          <cell r="K128">
            <v>-2500</v>
          </cell>
          <cell r="M128">
            <v>-2500</v>
          </cell>
          <cell r="N128">
            <v>10</v>
          </cell>
          <cell r="O128">
            <v>2500</v>
          </cell>
          <cell r="Q128">
            <v>2500</v>
          </cell>
        </row>
        <row r="129">
          <cell r="A129" t="str">
            <v>DJ151</v>
          </cell>
          <cell r="B129" t="str">
            <v>附加板</v>
          </cell>
          <cell r="D129" t="str">
            <v>只</v>
          </cell>
          <cell r="E129">
            <v>7</v>
          </cell>
          <cell r="J129">
            <v>1</v>
          </cell>
          <cell r="K129">
            <v>404.1</v>
          </cell>
          <cell r="L129">
            <v>39.06</v>
          </cell>
          <cell r="M129">
            <v>443.16</v>
          </cell>
          <cell r="N129">
            <v>6</v>
          </cell>
          <cell r="O129">
            <v>2424.6</v>
          </cell>
          <cell r="P129">
            <v>234.33</v>
          </cell>
          <cell r="Q129">
            <v>2658.93</v>
          </cell>
        </row>
        <row r="130">
          <cell r="A130" t="str">
            <v>DJ011</v>
          </cell>
          <cell r="B130" t="str">
            <v>杂刀圈</v>
          </cell>
          <cell r="C130" t="str">
            <v>8t</v>
          </cell>
          <cell r="D130" t="str">
            <v>件</v>
          </cell>
          <cell r="E130">
            <v>32</v>
          </cell>
          <cell r="N130">
            <v>32</v>
          </cell>
          <cell r="O130">
            <v>2400</v>
          </cell>
          <cell r="P130">
            <v>-31.67</v>
          </cell>
          <cell r="Q130">
            <v>2368.33</v>
          </cell>
        </row>
        <row r="131">
          <cell r="A131" t="str">
            <v>DQ048</v>
          </cell>
          <cell r="B131" t="str">
            <v>按钮盒体</v>
          </cell>
          <cell r="D131" t="str">
            <v>只</v>
          </cell>
          <cell r="E131">
            <v>529</v>
          </cell>
          <cell r="F131">
            <v>100</v>
          </cell>
          <cell r="G131">
            <v>2200</v>
          </cell>
          <cell r="I131">
            <v>2200</v>
          </cell>
          <cell r="J131">
            <v>420</v>
          </cell>
          <cell r="K131">
            <v>9240</v>
          </cell>
          <cell r="L131">
            <v>247.63</v>
          </cell>
          <cell r="M131">
            <v>9487.6299999999992</v>
          </cell>
          <cell r="N131">
            <v>209</v>
          </cell>
          <cell r="O131">
            <v>4598</v>
          </cell>
          <cell r="P131">
            <v>-96.28</v>
          </cell>
          <cell r="Q131">
            <v>4501.72</v>
          </cell>
        </row>
        <row r="132">
          <cell r="A132" t="str">
            <v>XL275</v>
          </cell>
          <cell r="B132" t="str">
            <v>操纵阀</v>
          </cell>
          <cell r="D132" t="str">
            <v>套</v>
          </cell>
          <cell r="E132">
            <v>1</v>
          </cell>
          <cell r="N132">
            <v>1</v>
          </cell>
          <cell r="O132">
            <v>2393.16</v>
          </cell>
          <cell r="Q132">
            <v>2393.16</v>
          </cell>
        </row>
        <row r="133">
          <cell r="A133" t="str">
            <v>DQ073</v>
          </cell>
          <cell r="B133" t="str">
            <v>双联电磁阀线圈</v>
          </cell>
          <cell r="D133" t="str">
            <v>只</v>
          </cell>
          <cell r="E133">
            <v>6</v>
          </cell>
          <cell r="N133">
            <v>6</v>
          </cell>
          <cell r="O133">
            <v>2364.12</v>
          </cell>
          <cell r="P133">
            <v>-0.02</v>
          </cell>
          <cell r="Q133">
            <v>2364.1</v>
          </cell>
        </row>
        <row r="134">
          <cell r="A134" t="str">
            <v>NG014</v>
          </cell>
          <cell r="B134" t="str">
            <v>软油管</v>
          </cell>
          <cell r="C134" t="str">
            <v>JH23-63T</v>
          </cell>
          <cell r="D134" t="str">
            <v>套</v>
          </cell>
          <cell r="J134">
            <v>-7</v>
          </cell>
          <cell r="K134">
            <v>-2362.5</v>
          </cell>
          <cell r="M134">
            <v>-2362.5</v>
          </cell>
          <cell r="N134">
            <v>7</v>
          </cell>
          <cell r="O134">
            <v>2362.5</v>
          </cell>
          <cell r="Q134">
            <v>2362.5</v>
          </cell>
        </row>
        <row r="135">
          <cell r="A135" t="str">
            <v>TJ063</v>
          </cell>
          <cell r="B135" t="str">
            <v>床身瓦</v>
          </cell>
          <cell r="C135" t="str">
            <v>25t次品</v>
          </cell>
          <cell r="D135" t="str">
            <v>只</v>
          </cell>
          <cell r="E135">
            <v>23</v>
          </cell>
          <cell r="N135">
            <v>23</v>
          </cell>
          <cell r="O135">
            <v>2346</v>
          </cell>
          <cell r="P135">
            <v>-30.96</v>
          </cell>
          <cell r="Q135">
            <v>2315.04</v>
          </cell>
        </row>
        <row r="136">
          <cell r="A136" t="str">
            <v>QG021</v>
          </cell>
          <cell r="B136" t="str">
            <v>储气包</v>
          </cell>
          <cell r="C136" t="str">
            <v>16T高</v>
          </cell>
          <cell r="D136" t="str">
            <v>只</v>
          </cell>
          <cell r="E136">
            <v>7</v>
          </cell>
          <cell r="N136">
            <v>7</v>
          </cell>
          <cell r="O136">
            <v>2273.46</v>
          </cell>
          <cell r="Q136">
            <v>2273.46</v>
          </cell>
        </row>
        <row r="137">
          <cell r="A137" t="str">
            <v>XL182</v>
          </cell>
          <cell r="B137" t="str">
            <v>CE61100齿轮</v>
          </cell>
          <cell r="C137" t="str">
            <v>20315。20316</v>
          </cell>
          <cell r="D137" t="str">
            <v>只</v>
          </cell>
          <cell r="E137">
            <v>4</v>
          </cell>
          <cell r="F137">
            <v>2</v>
          </cell>
          <cell r="G137">
            <v>1504.28</v>
          </cell>
          <cell r="I137">
            <v>1504.28</v>
          </cell>
          <cell r="J137">
            <v>1</v>
          </cell>
          <cell r="K137">
            <v>752.14</v>
          </cell>
          <cell r="L137">
            <v>-37.32</v>
          </cell>
          <cell r="M137">
            <v>714.82</v>
          </cell>
          <cell r="N137">
            <v>5</v>
          </cell>
          <cell r="O137">
            <v>3760.7</v>
          </cell>
          <cell r="P137">
            <v>-186.62</v>
          </cell>
          <cell r="Q137">
            <v>3574.08</v>
          </cell>
        </row>
        <row r="138">
          <cell r="A138" t="str">
            <v>GJ481</v>
          </cell>
          <cell r="B138" t="str">
            <v>三爪卡盘</v>
          </cell>
          <cell r="C138" t="str">
            <v>Q325</v>
          </cell>
          <cell r="D138" t="str">
            <v>只</v>
          </cell>
          <cell r="E138">
            <v>8</v>
          </cell>
          <cell r="J138">
            <v>5</v>
          </cell>
          <cell r="K138">
            <v>3717.95</v>
          </cell>
          <cell r="M138">
            <v>3717.95</v>
          </cell>
          <cell r="N138">
            <v>3</v>
          </cell>
          <cell r="O138">
            <v>2230.77</v>
          </cell>
          <cell r="Q138">
            <v>2230.77</v>
          </cell>
        </row>
        <row r="139">
          <cell r="A139" t="str">
            <v>DX042</v>
          </cell>
          <cell r="B139" t="str">
            <v>控制电缆</v>
          </cell>
          <cell r="C139" t="str">
            <v>KW30*1</v>
          </cell>
          <cell r="D139" t="str">
            <v>卷</v>
          </cell>
          <cell r="E139">
            <v>2</v>
          </cell>
          <cell r="N139">
            <v>2</v>
          </cell>
          <cell r="O139">
            <v>2226.3200000000002</v>
          </cell>
          <cell r="Q139">
            <v>2226.3200000000002</v>
          </cell>
        </row>
        <row r="140">
          <cell r="A140" t="str">
            <v>ZC118</v>
          </cell>
          <cell r="B140" t="str">
            <v>轴承</v>
          </cell>
          <cell r="C140" t="str">
            <v>46214</v>
          </cell>
          <cell r="D140" t="str">
            <v>套</v>
          </cell>
          <cell r="E140">
            <v>20</v>
          </cell>
          <cell r="N140">
            <v>20</v>
          </cell>
          <cell r="O140">
            <v>2171</v>
          </cell>
          <cell r="P140">
            <v>1232.67</v>
          </cell>
          <cell r="Q140">
            <v>3403.67</v>
          </cell>
        </row>
        <row r="141">
          <cell r="A141" t="str">
            <v>TJ112</v>
          </cell>
          <cell r="B141" t="str">
            <v>铜嵌条</v>
          </cell>
          <cell r="C141" t="str">
            <v>110T</v>
          </cell>
          <cell r="D141" t="str">
            <v>根</v>
          </cell>
          <cell r="E141">
            <v>113</v>
          </cell>
          <cell r="J141">
            <v>95</v>
          </cell>
          <cell r="K141">
            <v>11400</v>
          </cell>
          <cell r="L141">
            <v>-402.68</v>
          </cell>
          <cell r="M141">
            <v>10997.32</v>
          </cell>
          <cell r="N141">
            <v>18</v>
          </cell>
          <cell r="O141">
            <v>2160</v>
          </cell>
          <cell r="P141">
            <v>-76.3</v>
          </cell>
          <cell r="Q141">
            <v>2083.6999999999998</v>
          </cell>
        </row>
        <row r="142">
          <cell r="A142" t="str">
            <v>ZJ171</v>
          </cell>
          <cell r="B142" t="str">
            <v>定制气缸</v>
          </cell>
          <cell r="C142" t="str">
            <v>QGS160*170</v>
          </cell>
          <cell r="D142" t="str">
            <v>只</v>
          </cell>
          <cell r="E142">
            <v>2</v>
          </cell>
          <cell r="N142">
            <v>2</v>
          </cell>
          <cell r="O142">
            <v>2136.7600000000002</v>
          </cell>
          <cell r="Q142">
            <v>2136.7600000000002</v>
          </cell>
        </row>
        <row r="143">
          <cell r="A143" t="str">
            <v>ZC119</v>
          </cell>
          <cell r="B143" t="str">
            <v>轴承</v>
          </cell>
          <cell r="C143" t="str">
            <v>3182116</v>
          </cell>
          <cell r="D143" t="str">
            <v>套</v>
          </cell>
          <cell r="E143">
            <v>6</v>
          </cell>
          <cell r="N143">
            <v>6</v>
          </cell>
          <cell r="O143">
            <v>2058.9699999999998</v>
          </cell>
          <cell r="P143">
            <v>-223.09</v>
          </cell>
          <cell r="Q143">
            <v>1835.88</v>
          </cell>
        </row>
        <row r="144">
          <cell r="A144" t="str">
            <v>DJ158</v>
          </cell>
          <cell r="B144" t="str">
            <v>沙箱吊环</v>
          </cell>
          <cell r="C144" t="str">
            <v>63T</v>
          </cell>
          <cell r="D144" t="str">
            <v>只</v>
          </cell>
          <cell r="E144">
            <v>30</v>
          </cell>
          <cell r="F144">
            <v>4</v>
          </cell>
          <cell r="G144">
            <v>312</v>
          </cell>
          <cell r="H144">
            <v>-108.92</v>
          </cell>
          <cell r="I144">
            <v>203.08</v>
          </cell>
          <cell r="J144">
            <v>4</v>
          </cell>
          <cell r="K144">
            <v>312</v>
          </cell>
          <cell r="L144">
            <v>25.76</v>
          </cell>
          <cell r="M144">
            <v>337.76</v>
          </cell>
          <cell r="N144">
            <v>30</v>
          </cell>
          <cell r="O144">
            <v>2340</v>
          </cell>
          <cell r="P144">
            <v>193.24</v>
          </cell>
          <cell r="Q144">
            <v>2533.2399999999998</v>
          </cell>
        </row>
        <row r="145">
          <cell r="A145" t="str">
            <v>ZJ083</v>
          </cell>
          <cell r="B145" t="str">
            <v>自来水50内</v>
          </cell>
          <cell r="D145" t="str">
            <v>米</v>
          </cell>
          <cell r="E145">
            <v>170</v>
          </cell>
          <cell r="N145">
            <v>170</v>
          </cell>
          <cell r="O145">
            <v>2012.8</v>
          </cell>
          <cell r="P145">
            <v>-26.56</v>
          </cell>
          <cell r="Q145">
            <v>1986.24</v>
          </cell>
        </row>
        <row r="146">
          <cell r="A146" t="str">
            <v>TJ054</v>
          </cell>
          <cell r="B146" t="str">
            <v>工装瓦</v>
          </cell>
          <cell r="D146" t="str">
            <v>只</v>
          </cell>
          <cell r="E146">
            <v>5</v>
          </cell>
          <cell r="N146">
            <v>5</v>
          </cell>
          <cell r="O146">
            <v>2000</v>
          </cell>
          <cell r="P146">
            <v>-1249.19</v>
          </cell>
          <cell r="Q146">
            <v>750.81</v>
          </cell>
        </row>
        <row r="147">
          <cell r="A147" t="str">
            <v>XL020</v>
          </cell>
          <cell r="B147" t="str">
            <v>修理电机</v>
          </cell>
          <cell r="C147" t="str">
            <v>22KW</v>
          </cell>
          <cell r="D147" t="str">
            <v>台</v>
          </cell>
          <cell r="E147">
            <v>2</v>
          </cell>
          <cell r="N147">
            <v>2</v>
          </cell>
          <cell r="O147">
            <v>2000</v>
          </cell>
          <cell r="P147">
            <v>25.39</v>
          </cell>
          <cell r="Q147">
            <v>2025.39</v>
          </cell>
        </row>
        <row r="148">
          <cell r="A148" t="str">
            <v>DJ133</v>
          </cell>
          <cell r="B148" t="str">
            <v>推料器</v>
          </cell>
          <cell r="C148" t="str">
            <v>125T</v>
          </cell>
          <cell r="D148" t="str">
            <v>只</v>
          </cell>
          <cell r="E148">
            <v>14</v>
          </cell>
          <cell r="N148">
            <v>14</v>
          </cell>
          <cell r="O148">
            <v>1952.86</v>
          </cell>
          <cell r="P148">
            <v>-252.76</v>
          </cell>
          <cell r="Q148">
            <v>1700.1</v>
          </cell>
        </row>
        <row r="149">
          <cell r="A149" t="str">
            <v>ZJ098</v>
          </cell>
          <cell r="B149" t="str">
            <v>保护器</v>
          </cell>
          <cell r="D149" t="str">
            <v>只</v>
          </cell>
          <cell r="E149">
            <v>3</v>
          </cell>
          <cell r="N149">
            <v>3</v>
          </cell>
          <cell r="O149">
            <v>1950</v>
          </cell>
          <cell r="P149">
            <v>-25.73</v>
          </cell>
          <cell r="Q149">
            <v>1924.27</v>
          </cell>
        </row>
        <row r="150">
          <cell r="A150" t="str">
            <v>CL103</v>
          </cell>
          <cell r="B150" t="str">
            <v>信号灯</v>
          </cell>
          <cell r="D150" t="str">
            <v>只</v>
          </cell>
          <cell r="E150">
            <v>492</v>
          </cell>
          <cell r="N150">
            <v>492</v>
          </cell>
          <cell r="O150">
            <v>1938.48</v>
          </cell>
          <cell r="Q150">
            <v>1938.48</v>
          </cell>
        </row>
        <row r="151">
          <cell r="A151" t="str">
            <v>XL006</v>
          </cell>
          <cell r="B151" t="str">
            <v>中拖板丝杆.螺母</v>
          </cell>
          <cell r="C151" t="str">
            <v>机床丝杆</v>
          </cell>
          <cell r="D151" t="str">
            <v>只</v>
          </cell>
          <cell r="E151">
            <v>14</v>
          </cell>
          <cell r="F151">
            <v>6</v>
          </cell>
          <cell r="G151">
            <v>810</v>
          </cell>
          <cell r="H151">
            <v>-76.84</v>
          </cell>
          <cell r="I151">
            <v>733.16</v>
          </cell>
          <cell r="N151">
            <v>20</v>
          </cell>
          <cell r="O151">
            <v>2700</v>
          </cell>
          <cell r="P151">
            <v>30.79</v>
          </cell>
          <cell r="Q151">
            <v>2730.79</v>
          </cell>
        </row>
        <row r="152">
          <cell r="A152" t="str">
            <v>ST037</v>
          </cell>
          <cell r="B152" t="str">
            <v>方头螺丝</v>
          </cell>
          <cell r="C152" t="str">
            <v>10*45</v>
          </cell>
          <cell r="D152" t="str">
            <v>只</v>
          </cell>
          <cell r="E152">
            <v>4441</v>
          </cell>
          <cell r="J152">
            <v>431</v>
          </cell>
          <cell r="K152">
            <v>202.57</v>
          </cell>
          <cell r="L152">
            <v>-49.02</v>
          </cell>
          <cell r="M152">
            <v>153.55000000000001</v>
          </cell>
          <cell r="N152">
            <v>4010</v>
          </cell>
          <cell r="O152">
            <v>1884.7</v>
          </cell>
          <cell r="P152">
            <v>-456.02</v>
          </cell>
          <cell r="Q152">
            <v>1428.68</v>
          </cell>
        </row>
        <row r="153">
          <cell r="A153" t="str">
            <v>JD014</v>
          </cell>
          <cell r="B153" t="str">
            <v>紧定螺丝</v>
          </cell>
          <cell r="C153" t="str">
            <v>20*35</v>
          </cell>
          <cell r="D153" t="str">
            <v>只</v>
          </cell>
          <cell r="E153">
            <v>1174</v>
          </cell>
          <cell r="J153">
            <v>160</v>
          </cell>
          <cell r="K153">
            <v>292.16000000000003</v>
          </cell>
          <cell r="L153">
            <v>-3.96</v>
          </cell>
          <cell r="M153">
            <v>288.2</v>
          </cell>
          <cell r="N153">
            <v>1014</v>
          </cell>
          <cell r="O153">
            <v>1851.56</v>
          </cell>
          <cell r="P153">
            <v>-25.05</v>
          </cell>
          <cell r="Q153">
            <v>1826.51</v>
          </cell>
        </row>
        <row r="154">
          <cell r="A154" t="str">
            <v>ZJ021</v>
          </cell>
          <cell r="B154" t="str">
            <v>分油器</v>
          </cell>
          <cell r="C154" t="str">
            <v>160T</v>
          </cell>
          <cell r="D154" t="str">
            <v>只</v>
          </cell>
          <cell r="E154">
            <v>27</v>
          </cell>
          <cell r="F154">
            <v>10</v>
          </cell>
          <cell r="G154">
            <v>837.6</v>
          </cell>
          <cell r="I154">
            <v>837.6</v>
          </cell>
          <cell r="J154">
            <v>5</v>
          </cell>
          <cell r="K154">
            <v>418.8</v>
          </cell>
          <cell r="M154">
            <v>418.8</v>
          </cell>
          <cell r="N154">
            <v>32</v>
          </cell>
          <cell r="O154">
            <v>2680.32</v>
          </cell>
          <cell r="Q154">
            <v>2680.32</v>
          </cell>
        </row>
        <row r="155">
          <cell r="A155" t="str">
            <v>DH073</v>
          </cell>
          <cell r="B155" t="str">
            <v>行程标牌</v>
          </cell>
          <cell r="C155" t="str">
            <v>0-100</v>
          </cell>
          <cell r="D155" t="str">
            <v>只</v>
          </cell>
          <cell r="E155">
            <v>1157</v>
          </cell>
          <cell r="F155">
            <v>2</v>
          </cell>
          <cell r="G155">
            <v>3.24</v>
          </cell>
          <cell r="H155">
            <v>-0.7</v>
          </cell>
          <cell r="I155">
            <v>2.54</v>
          </cell>
          <cell r="J155">
            <v>20</v>
          </cell>
          <cell r="K155">
            <v>32.4</v>
          </cell>
          <cell r="L155">
            <v>-0.44</v>
          </cell>
          <cell r="M155">
            <v>31.96</v>
          </cell>
          <cell r="N155">
            <v>1139</v>
          </cell>
          <cell r="O155">
            <v>1845.18</v>
          </cell>
          <cell r="P155">
            <v>-25.5</v>
          </cell>
          <cell r="Q155">
            <v>1819.68</v>
          </cell>
        </row>
        <row r="156">
          <cell r="A156" t="str">
            <v>XL383</v>
          </cell>
          <cell r="B156" t="str">
            <v>超越离合器</v>
          </cell>
          <cell r="C156" t="str">
            <v>CW61100</v>
          </cell>
          <cell r="D156" t="str">
            <v>套</v>
          </cell>
          <cell r="E156">
            <v>1</v>
          </cell>
          <cell r="N156">
            <v>1</v>
          </cell>
          <cell r="O156">
            <v>1837.6</v>
          </cell>
          <cell r="P156">
            <v>0.01</v>
          </cell>
          <cell r="Q156">
            <v>1837.61</v>
          </cell>
        </row>
        <row r="157">
          <cell r="A157" t="str">
            <v>XL313</v>
          </cell>
          <cell r="B157" t="str">
            <v>C630齿轮</v>
          </cell>
          <cell r="C157" t="str">
            <v>6096/2362/2352</v>
          </cell>
          <cell r="D157" t="str">
            <v>只</v>
          </cell>
          <cell r="E157">
            <v>25</v>
          </cell>
          <cell r="F157">
            <v>6</v>
          </cell>
          <cell r="G157">
            <v>579.48</v>
          </cell>
          <cell r="I157">
            <v>579.48</v>
          </cell>
          <cell r="J157">
            <v>6</v>
          </cell>
          <cell r="K157">
            <v>579.48</v>
          </cell>
          <cell r="L157">
            <v>-11.17</v>
          </cell>
          <cell r="M157">
            <v>568.30999999999995</v>
          </cell>
          <cell r="N157">
            <v>25</v>
          </cell>
          <cell r="O157">
            <v>2414.5</v>
          </cell>
          <cell r="P157">
            <v>-14.95</v>
          </cell>
          <cell r="Q157">
            <v>2399.5500000000002</v>
          </cell>
        </row>
        <row r="158">
          <cell r="A158" t="str">
            <v>DX017</v>
          </cell>
          <cell r="B158" t="str">
            <v>铜心线</v>
          </cell>
          <cell r="C158" t="str">
            <v>19*0.41(2.5#)</v>
          </cell>
          <cell r="D158" t="str">
            <v>米</v>
          </cell>
          <cell r="E158">
            <v>1900</v>
          </cell>
          <cell r="N158">
            <v>1900</v>
          </cell>
          <cell r="O158">
            <v>1833.5</v>
          </cell>
          <cell r="Q158">
            <v>1833.5</v>
          </cell>
        </row>
        <row r="159">
          <cell r="A159" t="str">
            <v>XL221</v>
          </cell>
          <cell r="B159" t="str">
            <v>胶木齿轮</v>
          </cell>
          <cell r="C159" t="str">
            <v>8019</v>
          </cell>
          <cell r="D159" t="str">
            <v>只</v>
          </cell>
          <cell r="E159">
            <v>25</v>
          </cell>
          <cell r="F159">
            <v>2</v>
          </cell>
          <cell r="G159">
            <v>333.34</v>
          </cell>
          <cell r="I159">
            <v>333.34</v>
          </cell>
          <cell r="J159">
            <v>14</v>
          </cell>
          <cell r="K159">
            <v>2333.38</v>
          </cell>
          <cell r="L159">
            <v>28.14</v>
          </cell>
          <cell r="M159">
            <v>2361.52</v>
          </cell>
          <cell r="N159">
            <v>13</v>
          </cell>
          <cell r="O159">
            <v>2166.71</v>
          </cell>
          <cell r="P159">
            <v>29.05</v>
          </cell>
          <cell r="Q159">
            <v>2195.7600000000002</v>
          </cell>
        </row>
        <row r="160">
          <cell r="A160" t="str">
            <v>GJ421</v>
          </cell>
          <cell r="B160" t="str">
            <v>塞规</v>
          </cell>
          <cell r="C160" t="str">
            <v>M105</v>
          </cell>
          <cell r="D160" t="str">
            <v>件</v>
          </cell>
          <cell r="E160">
            <v>5</v>
          </cell>
          <cell r="N160">
            <v>5</v>
          </cell>
          <cell r="O160">
            <v>1828</v>
          </cell>
          <cell r="P160">
            <v>899.99</v>
          </cell>
          <cell r="Q160">
            <v>2727.99</v>
          </cell>
        </row>
        <row r="161">
          <cell r="A161" t="str">
            <v>JC012</v>
          </cell>
          <cell r="B161" t="str">
            <v>交流接触器</v>
          </cell>
          <cell r="C161" t="str">
            <v>CJ10-150A/380V</v>
          </cell>
          <cell r="D161" t="str">
            <v>只</v>
          </cell>
          <cell r="E161">
            <v>5</v>
          </cell>
          <cell r="N161">
            <v>5</v>
          </cell>
          <cell r="O161">
            <v>1800</v>
          </cell>
          <cell r="P161">
            <v>-9.5</v>
          </cell>
          <cell r="Q161">
            <v>1790.5</v>
          </cell>
        </row>
        <row r="162">
          <cell r="A162" t="str">
            <v>ZJ143</v>
          </cell>
          <cell r="B162" t="str">
            <v>传动套</v>
          </cell>
          <cell r="C162" t="str">
            <v>110T</v>
          </cell>
          <cell r="D162" t="str">
            <v>套</v>
          </cell>
          <cell r="E162">
            <v>5</v>
          </cell>
          <cell r="J162">
            <v>4</v>
          </cell>
          <cell r="K162">
            <v>7200</v>
          </cell>
          <cell r="L162">
            <v>-251.38</v>
          </cell>
          <cell r="M162">
            <v>6948.62</v>
          </cell>
          <cell r="N162">
            <v>1</v>
          </cell>
          <cell r="O162">
            <v>1800</v>
          </cell>
          <cell r="P162">
            <v>-62.84</v>
          </cell>
          <cell r="Q162">
            <v>1737.16</v>
          </cell>
        </row>
        <row r="163">
          <cell r="A163" t="str">
            <v>BJ018</v>
          </cell>
          <cell r="B163" t="str">
            <v>元钉</v>
          </cell>
          <cell r="C163" t="str">
            <v>5"</v>
          </cell>
          <cell r="D163" t="str">
            <v>公斤</v>
          </cell>
          <cell r="E163">
            <v>750</v>
          </cell>
          <cell r="J163">
            <v>200</v>
          </cell>
          <cell r="K163">
            <v>649.44000000000005</v>
          </cell>
          <cell r="L163">
            <v>-4.55</v>
          </cell>
          <cell r="M163">
            <v>644.89</v>
          </cell>
          <cell r="N163">
            <v>550</v>
          </cell>
          <cell r="O163">
            <v>1785.62</v>
          </cell>
          <cell r="P163">
            <v>-12.44</v>
          </cell>
          <cell r="Q163">
            <v>1773.18</v>
          </cell>
        </row>
        <row r="164">
          <cell r="A164" t="str">
            <v>DJ208</v>
          </cell>
          <cell r="B164" t="str">
            <v>定制套</v>
          </cell>
          <cell r="C164" t="str">
            <v>40TQ345*230*195</v>
          </cell>
          <cell r="D164" t="str">
            <v>只</v>
          </cell>
          <cell r="E164">
            <v>5</v>
          </cell>
          <cell r="N164">
            <v>5</v>
          </cell>
          <cell r="O164">
            <v>1783.5</v>
          </cell>
          <cell r="P164">
            <v>1.1200000000000001</v>
          </cell>
          <cell r="Q164">
            <v>1784.62</v>
          </cell>
        </row>
        <row r="165">
          <cell r="A165" t="str">
            <v>ZJ069</v>
          </cell>
          <cell r="B165" t="str">
            <v>气缸</v>
          </cell>
          <cell r="D165" t="str">
            <v>只</v>
          </cell>
          <cell r="E165">
            <v>4</v>
          </cell>
          <cell r="N165">
            <v>4</v>
          </cell>
          <cell r="O165">
            <v>1773.4</v>
          </cell>
          <cell r="P165">
            <v>-23.4</v>
          </cell>
          <cell r="Q165">
            <v>1750</v>
          </cell>
        </row>
        <row r="166">
          <cell r="A166" t="str">
            <v>YD017</v>
          </cell>
          <cell r="B166" t="str">
            <v>熔芯</v>
          </cell>
          <cell r="C166" t="str">
            <v>16A</v>
          </cell>
          <cell r="D166" t="str">
            <v>只</v>
          </cell>
          <cell r="E166">
            <v>841</v>
          </cell>
          <cell r="J166">
            <v>26</v>
          </cell>
          <cell r="K166">
            <v>55.64</v>
          </cell>
          <cell r="L166">
            <v>-1.7</v>
          </cell>
          <cell r="M166">
            <v>53.94</v>
          </cell>
          <cell r="N166">
            <v>815</v>
          </cell>
          <cell r="O166">
            <v>1744.1</v>
          </cell>
          <cell r="P166">
            <v>-53.17</v>
          </cell>
          <cell r="Q166">
            <v>1690.93</v>
          </cell>
        </row>
        <row r="167">
          <cell r="A167" t="str">
            <v>DP004</v>
          </cell>
          <cell r="B167" t="str">
            <v>信号灯</v>
          </cell>
          <cell r="D167" t="str">
            <v>只</v>
          </cell>
          <cell r="E167">
            <v>2516</v>
          </cell>
          <cell r="F167">
            <v>1949</v>
          </cell>
          <cell r="G167">
            <v>17151.2</v>
          </cell>
          <cell r="H167">
            <v>-6383.82</v>
          </cell>
          <cell r="I167">
            <v>10767.38</v>
          </cell>
          <cell r="J167">
            <v>2322</v>
          </cell>
          <cell r="K167">
            <v>20433.599999999999</v>
          </cell>
          <cell r="L167">
            <v>-2474.48</v>
          </cell>
          <cell r="M167">
            <v>17959.12</v>
          </cell>
          <cell r="N167">
            <v>2143</v>
          </cell>
          <cell r="O167">
            <v>18858.400000000001</v>
          </cell>
          <cell r="P167">
            <v>-4528.71</v>
          </cell>
          <cell r="Q167">
            <v>14329.69</v>
          </cell>
        </row>
        <row r="168">
          <cell r="A168" t="str">
            <v>XL285</v>
          </cell>
          <cell r="B168" t="str">
            <v>立车齿轮（轴）</v>
          </cell>
          <cell r="C168" t="str">
            <v>C5112A</v>
          </cell>
          <cell r="D168" t="str">
            <v>只</v>
          </cell>
          <cell r="E168">
            <v>13</v>
          </cell>
          <cell r="F168">
            <v>3</v>
          </cell>
          <cell r="G168">
            <v>1269</v>
          </cell>
          <cell r="I168">
            <v>1269</v>
          </cell>
          <cell r="J168">
            <v>9</v>
          </cell>
          <cell r="K168">
            <v>3807</v>
          </cell>
          <cell r="L168">
            <v>142.44999999999999</v>
          </cell>
          <cell r="M168">
            <v>3949.45</v>
          </cell>
          <cell r="N168">
            <v>7</v>
          </cell>
          <cell r="O168">
            <v>2961</v>
          </cell>
          <cell r="P168">
            <v>96.51</v>
          </cell>
          <cell r="Q168">
            <v>3057.51</v>
          </cell>
        </row>
        <row r="169">
          <cell r="A169" t="str">
            <v>XJ175</v>
          </cell>
          <cell r="B169" t="str">
            <v>橡皮垫圈</v>
          </cell>
          <cell r="C169" t="str">
            <v>118*79*2</v>
          </cell>
          <cell r="D169" t="str">
            <v>只</v>
          </cell>
          <cell r="E169">
            <v>1097</v>
          </cell>
          <cell r="N169">
            <v>1097</v>
          </cell>
          <cell r="O169">
            <v>1689.38</v>
          </cell>
          <cell r="P169">
            <v>-22.29</v>
          </cell>
          <cell r="Q169">
            <v>1667.09</v>
          </cell>
        </row>
        <row r="170">
          <cell r="A170" t="str">
            <v>XL136</v>
          </cell>
          <cell r="B170" t="str">
            <v>液压推动器</v>
          </cell>
          <cell r="C170" t="str">
            <v>YVF1-25E/4</v>
          </cell>
          <cell r="D170" t="str">
            <v>套</v>
          </cell>
          <cell r="E170">
            <v>5</v>
          </cell>
          <cell r="J170">
            <v>3</v>
          </cell>
          <cell r="K170">
            <v>2510.2800000000002</v>
          </cell>
          <cell r="L170">
            <v>-13.65</v>
          </cell>
          <cell r="M170">
            <v>2496.63</v>
          </cell>
          <cell r="N170">
            <v>2</v>
          </cell>
          <cell r="O170">
            <v>1673.52</v>
          </cell>
          <cell r="P170">
            <v>-9.11</v>
          </cell>
          <cell r="Q170">
            <v>1664.41</v>
          </cell>
        </row>
        <row r="171">
          <cell r="A171" t="str">
            <v>GJ435</v>
          </cell>
          <cell r="B171" t="str">
            <v>蜗轮滚刀</v>
          </cell>
          <cell r="C171" t="str">
            <v>M6*20#</v>
          </cell>
          <cell r="D171" t="str">
            <v>把</v>
          </cell>
          <cell r="E171">
            <v>1</v>
          </cell>
          <cell r="N171">
            <v>1</v>
          </cell>
          <cell r="O171">
            <v>1666.92</v>
          </cell>
          <cell r="Q171">
            <v>1666.92</v>
          </cell>
        </row>
        <row r="172">
          <cell r="A172" t="str">
            <v>GJ305</v>
          </cell>
          <cell r="B172" t="str">
            <v>合金刀头</v>
          </cell>
          <cell r="C172" t="str">
            <v>YG8D216</v>
          </cell>
          <cell r="D172" t="str">
            <v>块</v>
          </cell>
          <cell r="E172">
            <v>484</v>
          </cell>
          <cell r="J172">
            <v>76</v>
          </cell>
          <cell r="K172">
            <v>307.8</v>
          </cell>
          <cell r="L172">
            <v>-175.65</v>
          </cell>
          <cell r="M172">
            <v>132.15</v>
          </cell>
          <cell r="N172">
            <v>408</v>
          </cell>
          <cell r="O172">
            <v>1652.4</v>
          </cell>
          <cell r="P172">
            <v>-942.93</v>
          </cell>
          <cell r="Q172">
            <v>709.47</v>
          </cell>
        </row>
        <row r="173">
          <cell r="A173" t="str">
            <v>QG041</v>
          </cell>
          <cell r="B173" t="str">
            <v>储气缸</v>
          </cell>
          <cell r="C173" t="str">
            <v>100T高.9-18</v>
          </cell>
          <cell r="D173" t="str">
            <v>只</v>
          </cell>
          <cell r="E173">
            <v>5</v>
          </cell>
          <cell r="J173">
            <v>1</v>
          </cell>
          <cell r="K173">
            <v>410.26</v>
          </cell>
          <cell r="M173">
            <v>410.26</v>
          </cell>
          <cell r="N173">
            <v>4</v>
          </cell>
          <cell r="O173">
            <v>1641.04</v>
          </cell>
          <cell r="P173">
            <v>-0.02</v>
          </cell>
          <cell r="Q173">
            <v>1641.02</v>
          </cell>
        </row>
        <row r="174">
          <cell r="A174" t="str">
            <v>DJ086</v>
          </cell>
          <cell r="B174" t="str">
            <v>錾子</v>
          </cell>
          <cell r="D174" t="str">
            <v>件</v>
          </cell>
          <cell r="E174">
            <v>164</v>
          </cell>
          <cell r="F174">
            <v>30</v>
          </cell>
          <cell r="G174">
            <v>300</v>
          </cell>
          <cell r="I174">
            <v>300</v>
          </cell>
          <cell r="N174">
            <v>194</v>
          </cell>
          <cell r="O174">
            <v>1940</v>
          </cell>
          <cell r="P174">
            <v>-1337</v>
          </cell>
          <cell r="Q174">
            <v>603</v>
          </cell>
        </row>
        <row r="175">
          <cell r="A175" t="str">
            <v>GJ275</v>
          </cell>
          <cell r="B175" t="str">
            <v>合金刀头</v>
          </cell>
          <cell r="C175" t="str">
            <v>YG6A420</v>
          </cell>
          <cell r="D175" t="str">
            <v>块</v>
          </cell>
          <cell r="E175">
            <v>250</v>
          </cell>
          <cell r="J175">
            <v>5</v>
          </cell>
          <cell r="K175">
            <v>33.35</v>
          </cell>
          <cell r="L175">
            <v>-13.93</v>
          </cell>
          <cell r="M175">
            <v>19.420000000000002</v>
          </cell>
          <cell r="N175">
            <v>245</v>
          </cell>
          <cell r="O175">
            <v>1634.15</v>
          </cell>
          <cell r="P175">
            <v>-682.46</v>
          </cell>
          <cell r="Q175">
            <v>951.69</v>
          </cell>
        </row>
        <row r="176">
          <cell r="A176" t="str">
            <v>XL256</v>
          </cell>
          <cell r="B176" t="str">
            <v>铜蜗轮</v>
          </cell>
          <cell r="C176" t="str">
            <v>Y3180HH</v>
          </cell>
          <cell r="D176" t="str">
            <v>套</v>
          </cell>
          <cell r="E176">
            <v>3</v>
          </cell>
          <cell r="F176">
            <v>1</v>
          </cell>
          <cell r="G176">
            <v>812</v>
          </cell>
          <cell r="I176">
            <v>812</v>
          </cell>
          <cell r="J176">
            <v>1</v>
          </cell>
          <cell r="K176">
            <v>812</v>
          </cell>
          <cell r="M176">
            <v>812</v>
          </cell>
          <cell r="N176">
            <v>3</v>
          </cell>
          <cell r="O176">
            <v>2436</v>
          </cell>
          <cell r="Q176">
            <v>2436</v>
          </cell>
        </row>
        <row r="177">
          <cell r="A177" t="str">
            <v>TJ143</v>
          </cell>
          <cell r="B177" t="str">
            <v>蜗轮</v>
          </cell>
          <cell r="C177" t="str">
            <v>160T</v>
          </cell>
          <cell r="D177" t="str">
            <v>只</v>
          </cell>
          <cell r="E177">
            <v>3</v>
          </cell>
          <cell r="F177">
            <v>4</v>
          </cell>
          <cell r="G177">
            <v>2165</v>
          </cell>
          <cell r="H177">
            <v>148.16</v>
          </cell>
          <cell r="I177">
            <v>2313.16</v>
          </cell>
          <cell r="N177">
            <v>7</v>
          </cell>
          <cell r="O177">
            <v>3788.75</v>
          </cell>
          <cell r="P177">
            <v>148.16</v>
          </cell>
          <cell r="Q177">
            <v>3936.91</v>
          </cell>
        </row>
        <row r="178">
          <cell r="A178" t="str">
            <v>BJ013</v>
          </cell>
          <cell r="B178" t="str">
            <v>元钉</v>
          </cell>
          <cell r="C178" t="str">
            <v>1.5"</v>
          </cell>
          <cell r="D178" t="str">
            <v>公斤</v>
          </cell>
          <cell r="E178">
            <v>825</v>
          </cell>
          <cell r="J178">
            <v>325</v>
          </cell>
          <cell r="K178">
            <v>1055.32</v>
          </cell>
          <cell r="L178">
            <v>-9.49</v>
          </cell>
          <cell r="M178">
            <v>1045.83</v>
          </cell>
          <cell r="N178">
            <v>500</v>
          </cell>
          <cell r="O178">
            <v>1623.18</v>
          </cell>
          <cell r="P178">
            <v>-14.63</v>
          </cell>
          <cell r="Q178">
            <v>1608.55</v>
          </cell>
        </row>
        <row r="179">
          <cell r="A179" t="str">
            <v>YH106</v>
          </cell>
          <cell r="B179" t="str">
            <v>铜丝网</v>
          </cell>
          <cell r="D179" t="str">
            <v>米</v>
          </cell>
          <cell r="E179">
            <v>96</v>
          </cell>
          <cell r="N179">
            <v>96</v>
          </cell>
          <cell r="O179">
            <v>1600.32</v>
          </cell>
          <cell r="P179">
            <v>150.97</v>
          </cell>
          <cell r="Q179">
            <v>1751.29</v>
          </cell>
        </row>
        <row r="180">
          <cell r="A180" t="str">
            <v>TJ083</v>
          </cell>
          <cell r="B180" t="str">
            <v>床身瓦</v>
          </cell>
          <cell r="C180" t="str">
            <v>30t</v>
          </cell>
          <cell r="D180" t="str">
            <v>只</v>
          </cell>
          <cell r="E180">
            <v>10</v>
          </cell>
          <cell r="N180">
            <v>10</v>
          </cell>
          <cell r="O180">
            <v>1600</v>
          </cell>
          <cell r="Q180">
            <v>1600</v>
          </cell>
        </row>
        <row r="181">
          <cell r="A181" t="str">
            <v>NL032</v>
          </cell>
          <cell r="B181" t="str">
            <v>内六角</v>
          </cell>
          <cell r="C181" t="str">
            <v>12*45</v>
          </cell>
          <cell r="D181" t="str">
            <v>只</v>
          </cell>
          <cell r="E181">
            <v>1921</v>
          </cell>
          <cell r="F181">
            <v>600</v>
          </cell>
          <cell r="G181">
            <v>540</v>
          </cell>
          <cell r="I181">
            <v>540</v>
          </cell>
          <cell r="J181">
            <v>148</v>
          </cell>
          <cell r="K181">
            <v>133.19999999999999</v>
          </cell>
          <cell r="L181">
            <v>-21.45</v>
          </cell>
          <cell r="M181">
            <v>111.75</v>
          </cell>
          <cell r="N181">
            <v>2373</v>
          </cell>
          <cell r="O181">
            <v>2135.6999999999998</v>
          </cell>
          <cell r="P181">
            <v>-275.8</v>
          </cell>
          <cell r="Q181">
            <v>1859.9</v>
          </cell>
        </row>
        <row r="182">
          <cell r="A182" t="str">
            <v>DJ034</v>
          </cell>
          <cell r="B182" t="str">
            <v>平键</v>
          </cell>
          <cell r="C182" t="str">
            <v>40t</v>
          </cell>
          <cell r="D182" t="str">
            <v>件</v>
          </cell>
          <cell r="E182">
            <v>95</v>
          </cell>
          <cell r="J182">
            <v>10</v>
          </cell>
          <cell r="K182">
            <v>187</v>
          </cell>
          <cell r="L182">
            <v>-3.2</v>
          </cell>
          <cell r="M182">
            <v>183.8</v>
          </cell>
          <cell r="N182">
            <v>85</v>
          </cell>
          <cell r="O182">
            <v>1589.5</v>
          </cell>
          <cell r="P182">
            <v>-27.19</v>
          </cell>
          <cell r="Q182">
            <v>1562.31</v>
          </cell>
        </row>
        <row r="183">
          <cell r="A183" t="str">
            <v>DH006</v>
          </cell>
          <cell r="B183" t="str">
            <v>拉王</v>
          </cell>
          <cell r="C183" t="str">
            <v>2*16*32</v>
          </cell>
          <cell r="D183" t="str">
            <v>只</v>
          </cell>
          <cell r="E183">
            <v>783</v>
          </cell>
          <cell r="N183">
            <v>783</v>
          </cell>
          <cell r="O183">
            <v>1566</v>
          </cell>
          <cell r="P183">
            <v>-20.67</v>
          </cell>
          <cell r="Q183">
            <v>1545.33</v>
          </cell>
        </row>
        <row r="184">
          <cell r="A184" t="str">
            <v>CL160</v>
          </cell>
          <cell r="B184" t="str">
            <v>软管接头</v>
          </cell>
          <cell r="C184" t="str">
            <v>Q19</v>
          </cell>
          <cell r="D184" t="str">
            <v>只</v>
          </cell>
          <cell r="E184">
            <v>520</v>
          </cell>
          <cell r="N184">
            <v>520</v>
          </cell>
          <cell r="O184">
            <v>1560</v>
          </cell>
          <cell r="Q184">
            <v>1560</v>
          </cell>
        </row>
        <row r="185">
          <cell r="A185" t="str">
            <v>TJ003</v>
          </cell>
          <cell r="B185" t="str">
            <v>床身瓦</v>
          </cell>
          <cell r="C185" t="str">
            <v>3.15T</v>
          </cell>
          <cell r="D185" t="str">
            <v>只</v>
          </cell>
          <cell r="E185">
            <v>162</v>
          </cell>
          <cell r="N185">
            <v>162</v>
          </cell>
          <cell r="O185">
            <v>1543.86</v>
          </cell>
          <cell r="P185">
            <v>-20.37</v>
          </cell>
          <cell r="Q185">
            <v>1523.49</v>
          </cell>
        </row>
        <row r="186">
          <cell r="A186" t="str">
            <v>DH092</v>
          </cell>
          <cell r="B186" t="str">
            <v>标志牌</v>
          </cell>
          <cell r="D186" t="str">
            <v>块</v>
          </cell>
          <cell r="E186">
            <v>7489</v>
          </cell>
          <cell r="F186">
            <v>11164</v>
          </cell>
          <cell r="G186">
            <v>20095.2</v>
          </cell>
          <cell r="H186">
            <v>-10373.18</v>
          </cell>
          <cell r="I186">
            <v>9722.02</v>
          </cell>
          <cell r="J186">
            <v>6645</v>
          </cell>
          <cell r="K186">
            <v>11961</v>
          </cell>
          <cell r="L186">
            <v>-6005.82</v>
          </cell>
          <cell r="M186">
            <v>5955.18</v>
          </cell>
          <cell r="N186">
            <v>12008</v>
          </cell>
          <cell r="O186">
            <v>21614.400000000001</v>
          </cell>
          <cell r="P186">
            <v>-10946.86</v>
          </cell>
          <cell r="Q186">
            <v>10667.54</v>
          </cell>
        </row>
        <row r="187">
          <cell r="A187" t="str">
            <v>XL369</v>
          </cell>
          <cell r="B187" t="str">
            <v>星形体</v>
          </cell>
          <cell r="C187" t="str">
            <v>BB2-07-08-65</v>
          </cell>
          <cell r="D187" t="str">
            <v>只</v>
          </cell>
          <cell r="E187">
            <v>3</v>
          </cell>
          <cell r="N187">
            <v>3</v>
          </cell>
          <cell r="O187">
            <v>1512.81</v>
          </cell>
          <cell r="P187">
            <v>0.01</v>
          </cell>
          <cell r="Q187">
            <v>1512.82</v>
          </cell>
        </row>
        <row r="188">
          <cell r="A188" t="str">
            <v>GG004</v>
          </cell>
          <cell r="B188" t="str">
            <v>高压软管</v>
          </cell>
          <cell r="C188" t="str">
            <v>60T固</v>
          </cell>
          <cell r="D188" t="str">
            <v>根</v>
          </cell>
          <cell r="J188">
            <v>-9</v>
          </cell>
          <cell r="K188">
            <v>-1462.5</v>
          </cell>
          <cell r="M188">
            <v>-1462.5</v>
          </cell>
          <cell r="N188">
            <v>9</v>
          </cell>
          <cell r="O188">
            <v>1462.5</v>
          </cell>
          <cell r="Q188">
            <v>1462.5</v>
          </cell>
        </row>
        <row r="189">
          <cell r="A189" t="str">
            <v>GJ507</v>
          </cell>
          <cell r="B189" t="str">
            <v>丝攻</v>
          </cell>
          <cell r="C189" t="str">
            <v>Q56</v>
          </cell>
          <cell r="D189" t="str">
            <v>支</v>
          </cell>
          <cell r="E189">
            <v>4</v>
          </cell>
          <cell r="N189">
            <v>4</v>
          </cell>
          <cell r="O189">
            <v>1440</v>
          </cell>
          <cell r="Q189">
            <v>1440</v>
          </cell>
        </row>
        <row r="190">
          <cell r="A190" t="str">
            <v>DJ085</v>
          </cell>
          <cell r="B190" t="str">
            <v>工装铁圈</v>
          </cell>
          <cell r="D190" t="str">
            <v>件</v>
          </cell>
          <cell r="E190">
            <v>41</v>
          </cell>
          <cell r="J190">
            <v>5</v>
          </cell>
          <cell r="K190">
            <v>200</v>
          </cell>
          <cell r="L190">
            <v>202.13</v>
          </cell>
          <cell r="M190">
            <v>402.13</v>
          </cell>
          <cell r="N190">
            <v>36</v>
          </cell>
          <cell r="O190">
            <v>1440</v>
          </cell>
          <cell r="P190">
            <v>1455.31</v>
          </cell>
          <cell r="Q190">
            <v>2895.31</v>
          </cell>
        </row>
        <row r="191">
          <cell r="A191" t="str">
            <v>YZ019</v>
          </cell>
          <cell r="B191" t="str">
            <v>元机螺丝</v>
          </cell>
          <cell r="C191" t="str">
            <v>4*16</v>
          </cell>
          <cell r="D191" t="str">
            <v>只</v>
          </cell>
          <cell r="E191">
            <v>53260</v>
          </cell>
          <cell r="F191">
            <v>45000</v>
          </cell>
          <cell r="G191">
            <v>1350</v>
          </cell>
          <cell r="H191">
            <v>76.92</v>
          </cell>
          <cell r="I191">
            <v>1426.92</v>
          </cell>
          <cell r="J191">
            <v>5500</v>
          </cell>
          <cell r="K191">
            <v>165</v>
          </cell>
          <cell r="L191">
            <v>4.2300000000000004</v>
          </cell>
          <cell r="M191">
            <v>169.23</v>
          </cell>
          <cell r="N191">
            <v>92760</v>
          </cell>
          <cell r="O191">
            <v>2782.8</v>
          </cell>
          <cell r="P191">
            <v>72.69</v>
          </cell>
          <cell r="Q191">
            <v>2855.49</v>
          </cell>
        </row>
        <row r="192">
          <cell r="A192" t="str">
            <v>DX034</v>
          </cell>
          <cell r="B192" t="str">
            <v>软线</v>
          </cell>
          <cell r="C192" t="str">
            <v>RV10*1#</v>
          </cell>
          <cell r="D192" t="str">
            <v>卷</v>
          </cell>
          <cell r="E192">
            <v>6</v>
          </cell>
          <cell r="F192">
            <v>2</v>
          </cell>
          <cell r="G192">
            <v>475.2</v>
          </cell>
          <cell r="I192">
            <v>475.2</v>
          </cell>
          <cell r="N192">
            <v>8</v>
          </cell>
          <cell r="O192">
            <v>1900.8</v>
          </cell>
          <cell r="Q192">
            <v>1900.8</v>
          </cell>
        </row>
        <row r="193">
          <cell r="A193" t="str">
            <v>XL374</v>
          </cell>
          <cell r="B193" t="str">
            <v>铜螺母</v>
          </cell>
          <cell r="C193" t="str">
            <v>BA2010-30001</v>
          </cell>
          <cell r="D193" t="str">
            <v>只</v>
          </cell>
          <cell r="E193">
            <v>2</v>
          </cell>
          <cell r="F193">
            <v>1</v>
          </cell>
          <cell r="G193">
            <v>707.96</v>
          </cell>
          <cell r="H193">
            <v>-0.27</v>
          </cell>
          <cell r="I193">
            <v>707.69</v>
          </cell>
          <cell r="N193">
            <v>3</v>
          </cell>
          <cell r="O193">
            <v>2123.88</v>
          </cell>
          <cell r="P193">
            <v>139.37</v>
          </cell>
          <cell r="Q193">
            <v>2263.25</v>
          </cell>
        </row>
        <row r="194">
          <cell r="A194" t="str">
            <v>NL066</v>
          </cell>
          <cell r="B194" t="str">
            <v>内六角</v>
          </cell>
          <cell r="C194" t="str">
            <v>30*220</v>
          </cell>
          <cell r="D194" t="str">
            <v>只</v>
          </cell>
          <cell r="E194">
            <v>101</v>
          </cell>
          <cell r="J194">
            <v>26</v>
          </cell>
          <cell r="K194">
            <v>488.8</v>
          </cell>
          <cell r="M194">
            <v>488.8</v>
          </cell>
          <cell r="N194">
            <v>75</v>
          </cell>
          <cell r="O194">
            <v>1410</v>
          </cell>
          <cell r="Q194">
            <v>1410</v>
          </cell>
        </row>
        <row r="195">
          <cell r="A195" t="str">
            <v>DQ066</v>
          </cell>
          <cell r="B195" t="str">
            <v>上海支架</v>
          </cell>
          <cell r="D195" t="str">
            <v>只</v>
          </cell>
          <cell r="E195">
            <v>1550</v>
          </cell>
          <cell r="F195">
            <v>3300</v>
          </cell>
          <cell r="G195">
            <v>13200</v>
          </cell>
          <cell r="I195">
            <v>13200</v>
          </cell>
          <cell r="J195">
            <v>1200</v>
          </cell>
          <cell r="K195">
            <v>4800</v>
          </cell>
          <cell r="L195">
            <v>-381.76</v>
          </cell>
          <cell r="M195">
            <v>4418.24</v>
          </cell>
          <cell r="N195">
            <v>3650</v>
          </cell>
          <cell r="O195">
            <v>14600</v>
          </cell>
          <cell r="P195">
            <v>-950.76</v>
          </cell>
          <cell r="Q195">
            <v>13649.24</v>
          </cell>
        </row>
        <row r="196">
          <cell r="A196" t="str">
            <v>xl359</v>
          </cell>
          <cell r="B196" t="str">
            <v>齿轮(定制3025)</v>
          </cell>
          <cell r="C196" t="str">
            <v>B220A-30016（东方）</v>
          </cell>
          <cell r="D196" t="str">
            <v>只</v>
          </cell>
          <cell r="E196">
            <v>3</v>
          </cell>
          <cell r="N196">
            <v>3</v>
          </cell>
          <cell r="O196">
            <v>1397.43</v>
          </cell>
          <cell r="Q196">
            <v>1397.43</v>
          </cell>
        </row>
        <row r="197">
          <cell r="A197" t="str">
            <v>CL039</v>
          </cell>
          <cell r="B197" t="str">
            <v>元机螺丝</v>
          </cell>
          <cell r="C197" t="str">
            <v>6*40</v>
          </cell>
          <cell r="D197" t="str">
            <v>只</v>
          </cell>
          <cell r="E197">
            <v>14250</v>
          </cell>
          <cell r="N197">
            <v>14250</v>
          </cell>
          <cell r="O197">
            <v>1396.5</v>
          </cell>
          <cell r="Q197">
            <v>1396.5</v>
          </cell>
        </row>
        <row r="198">
          <cell r="A198" t="str">
            <v>ST004</v>
          </cell>
          <cell r="B198" t="str">
            <v>双头螺丝</v>
          </cell>
          <cell r="C198" t="str">
            <v>12*50</v>
          </cell>
          <cell r="D198" t="str">
            <v>只</v>
          </cell>
          <cell r="E198">
            <v>3734</v>
          </cell>
          <cell r="J198">
            <v>800</v>
          </cell>
          <cell r="K198">
            <v>377.6</v>
          </cell>
          <cell r="L198">
            <v>-5.7</v>
          </cell>
          <cell r="M198">
            <v>371.9</v>
          </cell>
          <cell r="N198">
            <v>2934</v>
          </cell>
          <cell r="O198">
            <v>1384.85</v>
          </cell>
          <cell r="P198">
            <v>-20.91</v>
          </cell>
          <cell r="Q198">
            <v>1363.94</v>
          </cell>
        </row>
        <row r="199">
          <cell r="A199" t="str">
            <v>XL201</v>
          </cell>
          <cell r="B199" t="str">
            <v>X53T齿轮</v>
          </cell>
          <cell r="C199" t="str">
            <v>354-1689</v>
          </cell>
          <cell r="D199" t="str">
            <v>只</v>
          </cell>
          <cell r="E199">
            <v>7</v>
          </cell>
          <cell r="N199">
            <v>7</v>
          </cell>
          <cell r="O199">
            <v>1376.06</v>
          </cell>
          <cell r="P199">
            <v>-5.23</v>
          </cell>
          <cell r="Q199">
            <v>1370.83</v>
          </cell>
        </row>
        <row r="200">
          <cell r="A200" t="str">
            <v>GJ260</v>
          </cell>
          <cell r="B200" t="str">
            <v>剪板机刀片</v>
          </cell>
          <cell r="D200" t="str">
            <v>片</v>
          </cell>
          <cell r="E200">
            <v>1</v>
          </cell>
          <cell r="N200">
            <v>1</v>
          </cell>
          <cell r="O200">
            <v>1367.5</v>
          </cell>
          <cell r="P200">
            <v>-18.05</v>
          </cell>
          <cell r="Q200">
            <v>1349.45</v>
          </cell>
        </row>
        <row r="201">
          <cell r="A201" t="str">
            <v>YH017</v>
          </cell>
          <cell r="B201" t="str">
            <v>碗形砂轮</v>
          </cell>
          <cell r="C201" t="str">
            <v>Q110*35*200</v>
          </cell>
          <cell r="D201" t="str">
            <v>块</v>
          </cell>
          <cell r="E201">
            <v>90</v>
          </cell>
          <cell r="N201">
            <v>90</v>
          </cell>
          <cell r="O201">
            <v>1350</v>
          </cell>
          <cell r="P201">
            <v>-19.79</v>
          </cell>
          <cell r="Q201">
            <v>1330.21</v>
          </cell>
        </row>
        <row r="202">
          <cell r="A202" t="str">
            <v>XL043</v>
          </cell>
          <cell r="B202" t="str">
            <v>刀架拖板</v>
          </cell>
          <cell r="C202" t="str">
            <v>B665</v>
          </cell>
          <cell r="D202" t="str">
            <v>只</v>
          </cell>
          <cell r="E202">
            <v>5</v>
          </cell>
          <cell r="J202">
            <v>1</v>
          </cell>
          <cell r="K202">
            <v>335.04</v>
          </cell>
          <cell r="L202">
            <v>-53.55</v>
          </cell>
          <cell r="M202">
            <v>281.49</v>
          </cell>
          <cell r="N202">
            <v>4</v>
          </cell>
          <cell r="O202">
            <v>1340.16</v>
          </cell>
          <cell r="P202">
            <v>-214.2</v>
          </cell>
          <cell r="Q202">
            <v>1125.96</v>
          </cell>
        </row>
        <row r="203">
          <cell r="A203" t="str">
            <v>TJ119</v>
          </cell>
          <cell r="B203" t="str">
            <v>龙门铣瓦</v>
          </cell>
          <cell r="C203" t="str">
            <v>Q260*165*85</v>
          </cell>
          <cell r="D203" t="str">
            <v>公斤</v>
          </cell>
          <cell r="E203">
            <v>51</v>
          </cell>
          <cell r="N203">
            <v>51</v>
          </cell>
          <cell r="O203">
            <v>1326</v>
          </cell>
          <cell r="Q203">
            <v>1326</v>
          </cell>
        </row>
        <row r="204">
          <cell r="A204" t="str">
            <v>TJ147</v>
          </cell>
          <cell r="B204" t="str">
            <v>镗孔机配件</v>
          </cell>
          <cell r="D204" t="str">
            <v>只</v>
          </cell>
          <cell r="E204">
            <v>6</v>
          </cell>
          <cell r="N204">
            <v>6</v>
          </cell>
          <cell r="O204">
            <v>1325.82</v>
          </cell>
          <cell r="Q204">
            <v>1325.82</v>
          </cell>
        </row>
        <row r="205">
          <cell r="A205" t="str">
            <v>YD019</v>
          </cell>
          <cell r="B205" t="str">
            <v>熔芯</v>
          </cell>
          <cell r="C205" t="str">
            <v>63A</v>
          </cell>
          <cell r="D205" t="str">
            <v>只</v>
          </cell>
          <cell r="E205">
            <v>518</v>
          </cell>
          <cell r="F205">
            <v>50</v>
          </cell>
          <cell r="G205">
            <v>132.5</v>
          </cell>
          <cell r="I205">
            <v>132.5</v>
          </cell>
          <cell r="J205">
            <v>18</v>
          </cell>
          <cell r="K205">
            <v>47.7</v>
          </cell>
          <cell r="L205">
            <v>-2.19</v>
          </cell>
          <cell r="M205">
            <v>45.51</v>
          </cell>
          <cell r="N205">
            <v>550</v>
          </cell>
          <cell r="O205">
            <v>1457.5</v>
          </cell>
          <cell r="P205">
            <v>-65.81</v>
          </cell>
          <cell r="Q205">
            <v>1391.69</v>
          </cell>
        </row>
        <row r="206">
          <cell r="A206" t="str">
            <v>DJ023</v>
          </cell>
          <cell r="B206" t="str">
            <v>拉杆板</v>
          </cell>
          <cell r="C206" t="str">
            <v>16t</v>
          </cell>
          <cell r="D206" t="str">
            <v>件</v>
          </cell>
          <cell r="E206">
            <v>49</v>
          </cell>
          <cell r="N206">
            <v>49</v>
          </cell>
          <cell r="O206">
            <v>1323</v>
          </cell>
          <cell r="P206">
            <v>-17.46</v>
          </cell>
          <cell r="Q206">
            <v>1305.54</v>
          </cell>
        </row>
        <row r="207">
          <cell r="A207" t="str">
            <v>PZ020</v>
          </cell>
          <cell r="B207" t="str">
            <v>定制螺丝</v>
          </cell>
          <cell r="C207" t="str">
            <v>10*68-12*50</v>
          </cell>
          <cell r="D207" t="str">
            <v>只</v>
          </cell>
          <cell r="E207">
            <v>1525</v>
          </cell>
          <cell r="J207">
            <v>424</v>
          </cell>
          <cell r="K207">
            <v>508.8</v>
          </cell>
          <cell r="L207">
            <v>7.85</v>
          </cell>
          <cell r="M207">
            <v>516.65</v>
          </cell>
          <cell r="N207">
            <v>1101</v>
          </cell>
          <cell r="O207">
            <v>1321.2</v>
          </cell>
          <cell r="P207">
            <v>20.37</v>
          </cell>
          <cell r="Q207">
            <v>1341.57</v>
          </cell>
        </row>
        <row r="208">
          <cell r="A208" t="str">
            <v>ZJ078</v>
          </cell>
          <cell r="B208" t="str">
            <v>碳刷</v>
          </cell>
          <cell r="D208" t="str">
            <v>只</v>
          </cell>
          <cell r="E208">
            <v>444</v>
          </cell>
          <cell r="F208">
            <v>120</v>
          </cell>
          <cell r="G208">
            <v>564</v>
          </cell>
          <cell r="H208">
            <v>-158.87</v>
          </cell>
          <cell r="I208">
            <v>405.13</v>
          </cell>
          <cell r="J208">
            <v>166</v>
          </cell>
          <cell r="K208">
            <v>780.2</v>
          </cell>
          <cell r="L208">
            <v>508.16</v>
          </cell>
          <cell r="M208">
            <v>1288.3599999999999</v>
          </cell>
          <cell r="N208">
            <v>398</v>
          </cell>
          <cell r="O208">
            <v>1870.6</v>
          </cell>
          <cell r="P208">
            <v>1074.8599999999999</v>
          </cell>
          <cell r="Q208">
            <v>2945.46</v>
          </cell>
        </row>
        <row r="209">
          <cell r="A209" t="str">
            <v>BJ016</v>
          </cell>
          <cell r="B209" t="str">
            <v>元钉</v>
          </cell>
          <cell r="C209" t="str">
            <v>3"</v>
          </cell>
          <cell r="D209" t="str">
            <v>公斤</v>
          </cell>
          <cell r="E209">
            <v>925</v>
          </cell>
          <cell r="J209">
            <v>525</v>
          </cell>
          <cell r="K209">
            <v>1704.78</v>
          </cell>
          <cell r="L209">
            <v>-0.13</v>
          </cell>
          <cell r="M209">
            <v>1704.65</v>
          </cell>
          <cell r="N209">
            <v>400</v>
          </cell>
          <cell r="O209">
            <v>1298.4000000000001</v>
          </cell>
          <cell r="P209">
            <v>-0.06</v>
          </cell>
          <cell r="Q209">
            <v>1298.3399999999999</v>
          </cell>
        </row>
        <row r="210">
          <cell r="A210" t="str">
            <v>XL171</v>
          </cell>
          <cell r="B210" t="str">
            <v>气铲</v>
          </cell>
          <cell r="C210" t="str">
            <v>C29A</v>
          </cell>
          <cell r="D210" t="str">
            <v>台</v>
          </cell>
          <cell r="E210">
            <v>3</v>
          </cell>
          <cell r="N210">
            <v>3</v>
          </cell>
          <cell r="O210">
            <v>1297.44</v>
          </cell>
          <cell r="Q210">
            <v>1297.44</v>
          </cell>
        </row>
        <row r="211">
          <cell r="A211" t="str">
            <v>BJ012</v>
          </cell>
          <cell r="B211" t="str">
            <v>塑料薄膜</v>
          </cell>
          <cell r="C211" t="str">
            <v>80T-100T</v>
          </cell>
          <cell r="D211" t="str">
            <v>只</v>
          </cell>
          <cell r="E211">
            <v>207</v>
          </cell>
          <cell r="J211">
            <v>6</v>
          </cell>
          <cell r="K211">
            <v>38.4</v>
          </cell>
          <cell r="L211">
            <v>-0.51</v>
          </cell>
          <cell r="M211">
            <v>37.89</v>
          </cell>
          <cell r="N211">
            <v>201</v>
          </cell>
          <cell r="O211">
            <v>1286.4000000000001</v>
          </cell>
          <cell r="P211">
            <v>-17.059999999999999</v>
          </cell>
          <cell r="Q211">
            <v>1269.3399999999999</v>
          </cell>
        </row>
        <row r="212">
          <cell r="A212" t="str">
            <v>DJ072</v>
          </cell>
          <cell r="B212" t="str">
            <v>推料器</v>
          </cell>
          <cell r="C212" t="str">
            <v>80t</v>
          </cell>
          <cell r="D212" t="str">
            <v>件</v>
          </cell>
          <cell r="E212">
            <v>80</v>
          </cell>
          <cell r="F212">
            <v>20</v>
          </cell>
          <cell r="G212">
            <v>1280</v>
          </cell>
          <cell r="H212">
            <v>1542.84</v>
          </cell>
          <cell r="I212">
            <v>2822.84</v>
          </cell>
          <cell r="J212">
            <v>60</v>
          </cell>
          <cell r="K212">
            <v>3840</v>
          </cell>
          <cell r="L212">
            <v>5283.32</v>
          </cell>
          <cell r="M212">
            <v>9123.32</v>
          </cell>
          <cell r="N212">
            <v>40</v>
          </cell>
          <cell r="O212">
            <v>2560</v>
          </cell>
          <cell r="P212">
            <v>3522.21</v>
          </cell>
          <cell r="Q212">
            <v>6082.21</v>
          </cell>
        </row>
        <row r="213">
          <cell r="A213" t="str">
            <v>TJ001</v>
          </cell>
          <cell r="B213" t="str">
            <v>飞轮瓦</v>
          </cell>
          <cell r="C213" t="str">
            <v>3.15T</v>
          </cell>
          <cell r="D213" t="str">
            <v>件</v>
          </cell>
          <cell r="E213">
            <v>220</v>
          </cell>
          <cell r="N213">
            <v>220</v>
          </cell>
          <cell r="O213">
            <v>1276</v>
          </cell>
          <cell r="P213">
            <v>-16.829999999999998</v>
          </cell>
          <cell r="Q213">
            <v>1259.17</v>
          </cell>
        </row>
        <row r="214">
          <cell r="A214" t="str">
            <v>LM071</v>
          </cell>
          <cell r="B214" t="str">
            <v>弹王垫片</v>
          </cell>
          <cell r="C214" t="str">
            <v>Q24</v>
          </cell>
          <cell r="D214" t="str">
            <v>只</v>
          </cell>
          <cell r="E214">
            <v>14252</v>
          </cell>
          <cell r="J214">
            <v>1560</v>
          </cell>
          <cell r="K214">
            <v>156.51</v>
          </cell>
          <cell r="L214">
            <v>-2.46</v>
          </cell>
          <cell r="M214">
            <v>154.05000000000001</v>
          </cell>
          <cell r="N214">
            <v>12692</v>
          </cell>
          <cell r="O214">
            <v>1273.1099999999999</v>
          </cell>
          <cell r="P214">
            <v>-19.89</v>
          </cell>
          <cell r="Q214">
            <v>1253.22</v>
          </cell>
        </row>
        <row r="215">
          <cell r="A215" t="str">
            <v>YH010</v>
          </cell>
          <cell r="B215" t="str">
            <v>内元么砂轮</v>
          </cell>
          <cell r="C215" t="str">
            <v>Q100</v>
          </cell>
          <cell r="D215" t="str">
            <v>块</v>
          </cell>
          <cell r="E215">
            <v>185</v>
          </cell>
          <cell r="J215">
            <v>40</v>
          </cell>
          <cell r="K215">
            <v>340</v>
          </cell>
          <cell r="L215">
            <v>-73.61</v>
          </cell>
          <cell r="M215">
            <v>266.39</v>
          </cell>
          <cell r="N215">
            <v>145</v>
          </cell>
          <cell r="O215">
            <v>1232.5</v>
          </cell>
          <cell r="P215">
            <v>-266.87</v>
          </cell>
          <cell r="Q215">
            <v>965.63</v>
          </cell>
        </row>
        <row r="216">
          <cell r="A216" t="str">
            <v>BJ015</v>
          </cell>
          <cell r="B216" t="str">
            <v>元钉</v>
          </cell>
          <cell r="C216" t="str">
            <v>2.5"</v>
          </cell>
          <cell r="D216" t="str">
            <v>公斤</v>
          </cell>
          <cell r="E216">
            <v>475</v>
          </cell>
          <cell r="J216">
            <v>100</v>
          </cell>
          <cell r="K216">
            <v>324.72000000000003</v>
          </cell>
          <cell r="L216">
            <v>2.56</v>
          </cell>
          <cell r="M216">
            <v>327.27999999999997</v>
          </cell>
          <cell r="N216">
            <v>375</v>
          </cell>
          <cell r="O216">
            <v>1217.55</v>
          </cell>
          <cell r="P216">
            <v>9.5500000000000007</v>
          </cell>
          <cell r="Q216">
            <v>1227.0999999999999</v>
          </cell>
        </row>
        <row r="217">
          <cell r="A217" t="str">
            <v>ZJ002</v>
          </cell>
          <cell r="B217" t="str">
            <v>单头扳手</v>
          </cell>
          <cell r="C217" t="str">
            <v>27"</v>
          </cell>
          <cell r="D217" t="str">
            <v>把</v>
          </cell>
          <cell r="E217">
            <v>392</v>
          </cell>
          <cell r="F217">
            <v>175</v>
          </cell>
          <cell r="G217">
            <v>1662.5</v>
          </cell>
          <cell r="H217">
            <v>309.93</v>
          </cell>
          <cell r="I217">
            <v>1972.43</v>
          </cell>
          <cell r="J217">
            <v>264</v>
          </cell>
          <cell r="K217">
            <v>2508</v>
          </cell>
          <cell r="L217">
            <v>629.21</v>
          </cell>
          <cell r="M217">
            <v>3137.21</v>
          </cell>
          <cell r="N217">
            <v>303</v>
          </cell>
          <cell r="O217">
            <v>2878.5</v>
          </cell>
          <cell r="P217">
            <v>487.94</v>
          </cell>
          <cell r="Q217">
            <v>3366.44</v>
          </cell>
        </row>
        <row r="218">
          <cell r="A218" t="str">
            <v>DQ068</v>
          </cell>
          <cell r="B218" t="str">
            <v>包塑软管</v>
          </cell>
          <cell r="C218" t="str">
            <v>Q34.5</v>
          </cell>
          <cell r="D218" t="str">
            <v>米</v>
          </cell>
          <cell r="E218">
            <v>150</v>
          </cell>
          <cell r="N218">
            <v>150</v>
          </cell>
          <cell r="O218">
            <v>1200</v>
          </cell>
          <cell r="P218">
            <v>-83.03</v>
          </cell>
          <cell r="Q218">
            <v>1116.97</v>
          </cell>
        </row>
        <row r="219">
          <cell r="A219" t="str">
            <v>JC010</v>
          </cell>
          <cell r="B219" t="str">
            <v>交流接触器</v>
          </cell>
          <cell r="C219" t="str">
            <v>CJ10-150A/380V</v>
          </cell>
          <cell r="D219" t="str">
            <v>只</v>
          </cell>
          <cell r="E219">
            <v>5</v>
          </cell>
          <cell r="F219">
            <v>2</v>
          </cell>
          <cell r="G219">
            <v>800</v>
          </cell>
          <cell r="I219">
            <v>800</v>
          </cell>
          <cell r="J219">
            <v>2</v>
          </cell>
          <cell r="K219">
            <v>800</v>
          </cell>
          <cell r="L219">
            <v>-9.0500000000000007</v>
          </cell>
          <cell r="M219">
            <v>790.95</v>
          </cell>
          <cell r="N219">
            <v>5</v>
          </cell>
          <cell r="O219">
            <v>2000</v>
          </cell>
          <cell r="P219">
            <v>-22.62</v>
          </cell>
          <cell r="Q219">
            <v>1977.38</v>
          </cell>
        </row>
        <row r="220">
          <cell r="A220" t="str">
            <v>DH013</v>
          </cell>
          <cell r="B220" t="str">
            <v>拉王</v>
          </cell>
          <cell r="C220" t="str">
            <v>2.5*18*62</v>
          </cell>
          <cell r="D220" t="str">
            <v>只</v>
          </cell>
          <cell r="E220">
            <v>987</v>
          </cell>
          <cell r="N220">
            <v>987</v>
          </cell>
          <cell r="O220">
            <v>1184.4000000000001</v>
          </cell>
          <cell r="P220">
            <v>-15.63</v>
          </cell>
          <cell r="Q220">
            <v>1168.77</v>
          </cell>
        </row>
        <row r="221">
          <cell r="A221" t="str">
            <v>DH054</v>
          </cell>
          <cell r="B221" t="str">
            <v>压王</v>
          </cell>
          <cell r="C221" t="str">
            <v>6*32*68</v>
          </cell>
          <cell r="D221" t="str">
            <v>只</v>
          </cell>
          <cell r="E221">
            <v>308</v>
          </cell>
          <cell r="N221">
            <v>308</v>
          </cell>
          <cell r="O221">
            <v>1170.4000000000001</v>
          </cell>
          <cell r="P221">
            <v>-15.44</v>
          </cell>
          <cell r="Q221">
            <v>1154.96</v>
          </cell>
        </row>
        <row r="222">
          <cell r="A222" t="str">
            <v>XP001</v>
          </cell>
          <cell r="B222" t="str">
            <v>O型圈</v>
          </cell>
          <cell r="C222" t="str">
            <v>314*8.4</v>
          </cell>
          <cell r="D222" t="str">
            <v>只</v>
          </cell>
          <cell r="E222">
            <v>109</v>
          </cell>
          <cell r="J222">
            <v>19</v>
          </cell>
          <cell r="K222">
            <v>247</v>
          </cell>
          <cell r="M222">
            <v>247</v>
          </cell>
          <cell r="N222">
            <v>90</v>
          </cell>
          <cell r="O222">
            <v>1170</v>
          </cell>
          <cell r="Q222">
            <v>1170</v>
          </cell>
        </row>
        <row r="223">
          <cell r="A223" t="str">
            <v>NL084</v>
          </cell>
          <cell r="B223" t="str">
            <v>内六角</v>
          </cell>
          <cell r="C223" t="str">
            <v>30*160</v>
          </cell>
          <cell r="D223" t="str">
            <v>只</v>
          </cell>
          <cell r="E223">
            <v>100</v>
          </cell>
          <cell r="F223">
            <v>132</v>
          </cell>
          <cell r="G223">
            <v>2030.16</v>
          </cell>
          <cell r="I223">
            <v>2030.16</v>
          </cell>
          <cell r="J223">
            <v>24</v>
          </cell>
          <cell r="K223">
            <v>369.12</v>
          </cell>
          <cell r="L223">
            <v>-6.74</v>
          </cell>
          <cell r="M223">
            <v>362.38</v>
          </cell>
          <cell r="N223">
            <v>208</v>
          </cell>
          <cell r="O223">
            <v>3199.04</v>
          </cell>
          <cell r="P223">
            <v>-58.41</v>
          </cell>
          <cell r="Q223">
            <v>3140.63</v>
          </cell>
        </row>
        <row r="224">
          <cell r="A224" t="str">
            <v>XL341</v>
          </cell>
          <cell r="B224" t="str">
            <v>推动器杆</v>
          </cell>
          <cell r="C224" t="str">
            <v>15T/YWZ-200-2.5</v>
          </cell>
          <cell r="D224" t="str">
            <v>套</v>
          </cell>
          <cell r="E224">
            <v>1</v>
          </cell>
          <cell r="N224">
            <v>1</v>
          </cell>
          <cell r="O224">
            <v>1162.4000000000001</v>
          </cell>
          <cell r="Q224">
            <v>1162.4000000000001</v>
          </cell>
        </row>
        <row r="225">
          <cell r="A225" t="str">
            <v>XL134</v>
          </cell>
          <cell r="B225" t="str">
            <v>减速机斜轴</v>
          </cell>
          <cell r="D225" t="str">
            <v>套</v>
          </cell>
          <cell r="E225">
            <v>3</v>
          </cell>
          <cell r="N225">
            <v>3</v>
          </cell>
          <cell r="O225">
            <v>1153.8599999999999</v>
          </cell>
          <cell r="P225">
            <v>-220.53</v>
          </cell>
          <cell r="Q225">
            <v>933.33</v>
          </cell>
        </row>
        <row r="226">
          <cell r="A226" t="str">
            <v>TJ142</v>
          </cell>
          <cell r="B226" t="str">
            <v>双点式蜗轮</v>
          </cell>
          <cell r="C226" t="str">
            <v>110T</v>
          </cell>
          <cell r="D226" t="str">
            <v>只</v>
          </cell>
          <cell r="E226">
            <v>4</v>
          </cell>
          <cell r="F226">
            <v>9</v>
          </cell>
          <cell r="G226">
            <v>2565.7199999999998</v>
          </cell>
          <cell r="H226">
            <v>154.26</v>
          </cell>
          <cell r="I226">
            <v>2719.98</v>
          </cell>
          <cell r="N226">
            <v>13</v>
          </cell>
          <cell r="O226">
            <v>3706.04</v>
          </cell>
          <cell r="P226">
            <v>154.28</v>
          </cell>
          <cell r="Q226">
            <v>3860.32</v>
          </cell>
        </row>
        <row r="227">
          <cell r="A227" t="str">
            <v>KG013</v>
          </cell>
          <cell r="B227" t="str">
            <v>行程开关</v>
          </cell>
          <cell r="D227" t="str">
            <v>只</v>
          </cell>
          <cell r="E227">
            <v>164</v>
          </cell>
          <cell r="J227">
            <v>50</v>
          </cell>
          <cell r="K227">
            <v>500</v>
          </cell>
          <cell r="L227">
            <v>-3.38</v>
          </cell>
          <cell r="M227">
            <v>496.62</v>
          </cell>
          <cell r="N227">
            <v>114</v>
          </cell>
          <cell r="O227">
            <v>1140</v>
          </cell>
          <cell r="P227">
            <v>-7.71</v>
          </cell>
          <cell r="Q227">
            <v>1132.29</v>
          </cell>
        </row>
        <row r="228">
          <cell r="A228" t="str">
            <v>ST006</v>
          </cell>
          <cell r="B228" t="str">
            <v>双头螺丝</v>
          </cell>
          <cell r="C228" t="str">
            <v>12*60</v>
          </cell>
          <cell r="D228" t="str">
            <v>只</v>
          </cell>
          <cell r="E228">
            <v>1324</v>
          </cell>
          <cell r="J228">
            <v>200</v>
          </cell>
          <cell r="K228">
            <v>200</v>
          </cell>
          <cell r="L228">
            <v>-2.64</v>
          </cell>
          <cell r="M228">
            <v>197.36</v>
          </cell>
          <cell r="N228">
            <v>1124</v>
          </cell>
          <cell r="O228">
            <v>1124</v>
          </cell>
          <cell r="P228">
            <v>-14.83</v>
          </cell>
          <cell r="Q228">
            <v>1109.17</v>
          </cell>
        </row>
        <row r="229">
          <cell r="A229" t="str">
            <v>DH011</v>
          </cell>
          <cell r="B229" t="str">
            <v>拉王</v>
          </cell>
          <cell r="C229" t="str">
            <v>2*20*90</v>
          </cell>
          <cell r="D229" t="str">
            <v>只</v>
          </cell>
          <cell r="E229">
            <v>379</v>
          </cell>
          <cell r="N229">
            <v>379</v>
          </cell>
          <cell r="O229">
            <v>1121.8399999999999</v>
          </cell>
          <cell r="P229">
            <v>-14.8</v>
          </cell>
          <cell r="Q229">
            <v>1107.04</v>
          </cell>
        </row>
        <row r="230">
          <cell r="A230" t="str">
            <v>YH011</v>
          </cell>
          <cell r="B230" t="str">
            <v>内元么砂轮</v>
          </cell>
          <cell r="C230" t="str">
            <v>Q125</v>
          </cell>
          <cell r="D230" t="str">
            <v>块</v>
          </cell>
          <cell r="E230">
            <v>180</v>
          </cell>
          <cell r="J230">
            <v>20</v>
          </cell>
          <cell r="K230">
            <v>140</v>
          </cell>
          <cell r="L230">
            <v>25.06</v>
          </cell>
          <cell r="M230">
            <v>165.06</v>
          </cell>
          <cell r="N230">
            <v>160</v>
          </cell>
          <cell r="O230">
            <v>1120</v>
          </cell>
          <cell r="P230">
            <v>200.51</v>
          </cell>
          <cell r="Q230">
            <v>1320.51</v>
          </cell>
        </row>
        <row r="231">
          <cell r="A231" t="str">
            <v>ZJ203</v>
          </cell>
          <cell r="B231" t="str">
            <v>传动套</v>
          </cell>
          <cell r="C231" t="str">
            <v>125T</v>
          </cell>
          <cell r="D231" t="str">
            <v>套</v>
          </cell>
          <cell r="E231">
            <v>3</v>
          </cell>
          <cell r="J231">
            <v>2</v>
          </cell>
          <cell r="K231">
            <v>2222.2199999999998</v>
          </cell>
          <cell r="L231">
            <v>-754.99</v>
          </cell>
          <cell r="M231">
            <v>1467.23</v>
          </cell>
          <cell r="N231">
            <v>1</v>
          </cell>
          <cell r="O231">
            <v>1111.1099999999999</v>
          </cell>
          <cell r="P231">
            <v>-377.49</v>
          </cell>
          <cell r="Q231">
            <v>733.62</v>
          </cell>
        </row>
        <row r="232">
          <cell r="A232" t="str">
            <v>YH098</v>
          </cell>
          <cell r="B232" t="str">
            <v>斜边砂轮</v>
          </cell>
          <cell r="C232" t="str">
            <v>300*24*40</v>
          </cell>
          <cell r="D232" t="str">
            <v>块</v>
          </cell>
          <cell r="E232">
            <v>22</v>
          </cell>
          <cell r="J232">
            <v>12</v>
          </cell>
          <cell r="K232">
            <v>1332</v>
          </cell>
          <cell r="L232">
            <v>123.44</v>
          </cell>
          <cell r="M232">
            <v>1455.44</v>
          </cell>
          <cell r="N232">
            <v>10</v>
          </cell>
          <cell r="O232">
            <v>1110</v>
          </cell>
          <cell r="P232">
            <v>102.87</v>
          </cell>
          <cell r="Q232">
            <v>1212.8699999999999</v>
          </cell>
        </row>
        <row r="233">
          <cell r="A233" t="str">
            <v>CL092</v>
          </cell>
          <cell r="B233" t="str">
            <v>双头螺丝</v>
          </cell>
          <cell r="C233" t="str">
            <v>24*130</v>
          </cell>
          <cell r="D233" t="str">
            <v>只</v>
          </cell>
          <cell r="E233">
            <v>342</v>
          </cell>
          <cell r="N233">
            <v>342</v>
          </cell>
          <cell r="O233">
            <v>1108.32</v>
          </cell>
          <cell r="Q233">
            <v>1108.32</v>
          </cell>
        </row>
        <row r="234">
          <cell r="A234" t="str">
            <v>JC066</v>
          </cell>
          <cell r="B234" t="str">
            <v>交流接触器</v>
          </cell>
          <cell r="C234" t="str">
            <v>100A/380V</v>
          </cell>
          <cell r="D234" t="str">
            <v>只</v>
          </cell>
          <cell r="E234">
            <v>5</v>
          </cell>
          <cell r="N234">
            <v>5</v>
          </cell>
          <cell r="O234">
            <v>1094</v>
          </cell>
          <cell r="P234">
            <v>-431.61</v>
          </cell>
          <cell r="Q234">
            <v>662.39</v>
          </cell>
        </row>
        <row r="235">
          <cell r="A235" t="str">
            <v>NL083</v>
          </cell>
          <cell r="B235" t="str">
            <v>内六角</v>
          </cell>
          <cell r="C235" t="str">
            <v>24*90</v>
          </cell>
          <cell r="D235" t="str">
            <v>只</v>
          </cell>
          <cell r="E235">
            <v>222</v>
          </cell>
          <cell r="J235">
            <v>40</v>
          </cell>
          <cell r="K235">
            <v>239.2</v>
          </cell>
          <cell r="L235">
            <v>3.38</v>
          </cell>
          <cell r="M235">
            <v>242.58</v>
          </cell>
          <cell r="N235">
            <v>182</v>
          </cell>
          <cell r="O235">
            <v>1088.3599999999999</v>
          </cell>
          <cell r="P235">
            <v>15.41</v>
          </cell>
          <cell r="Q235">
            <v>1103.77</v>
          </cell>
        </row>
        <row r="236">
          <cell r="A236" t="str">
            <v>BJ011</v>
          </cell>
          <cell r="B236" t="str">
            <v>塑料薄膜</v>
          </cell>
          <cell r="C236" t="str">
            <v>40T-63T</v>
          </cell>
          <cell r="D236" t="str">
            <v>只</v>
          </cell>
          <cell r="E236">
            <v>229</v>
          </cell>
          <cell r="J236">
            <v>12</v>
          </cell>
          <cell r="K236">
            <v>60</v>
          </cell>
          <cell r="L236">
            <v>-17.89</v>
          </cell>
          <cell r="M236">
            <v>42.11</v>
          </cell>
          <cell r="N236">
            <v>217</v>
          </cell>
          <cell r="O236">
            <v>1085</v>
          </cell>
          <cell r="P236">
            <v>-323.55</v>
          </cell>
          <cell r="Q236">
            <v>761.45</v>
          </cell>
        </row>
        <row r="237">
          <cell r="A237" t="str">
            <v>ZJ107</v>
          </cell>
          <cell r="B237" t="str">
            <v>油雾器</v>
          </cell>
          <cell r="D237" t="str">
            <v>只</v>
          </cell>
          <cell r="E237">
            <v>27</v>
          </cell>
          <cell r="J237">
            <v>9</v>
          </cell>
          <cell r="K237">
            <v>540</v>
          </cell>
          <cell r="L237">
            <v>-7.92</v>
          </cell>
          <cell r="M237">
            <v>532.08000000000004</v>
          </cell>
          <cell r="N237">
            <v>18</v>
          </cell>
          <cell r="O237">
            <v>1080</v>
          </cell>
          <cell r="P237">
            <v>-15.83</v>
          </cell>
          <cell r="Q237">
            <v>1064.17</v>
          </cell>
        </row>
        <row r="238">
          <cell r="A238" t="str">
            <v>XL003</v>
          </cell>
          <cell r="B238" t="str">
            <v>行车配件</v>
          </cell>
          <cell r="C238" t="str">
            <v>5T行车导轨轮</v>
          </cell>
          <cell r="D238" t="str">
            <v>只</v>
          </cell>
          <cell r="E238">
            <v>17</v>
          </cell>
          <cell r="F238">
            <v>2</v>
          </cell>
          <cell r="G238">
            <v>196</v>
          </cell>
          <cell r="H238">
            <v>-196</v>
          </cell>
          <cell r="J238">
            <v>6</v>
          </cell>
          <cell r="K238">
            <v>588</v>
          </cell>
          <cell r="L238">
            <v>176.92</v>
          </cell>
          <cell r="M238">
            <v>764.92</v>
          </cell>
          <cell r="N238">
            <v>13</v>
          </cell>
          <cell r="O238">
            <v>1274</v>
          </cell>
          <cell r="P238">
            <v>128.36000000000001</v>
          </cell>
          <cell r="Q238">
            <v>1402.36</v>
          </cell>
        </row>
        <row r="239">
          <cell r="A239" t="str">
            <v>XL244</v>
          </cell>
          <cell r="B239" t="str">
            <v>刀杆轴</v>
          </cell>
          <cell r="C239" t="str">
            <v>Y38</v>
          </cell>
          <cell r="D239" t="str">
            <v>套</v>
          </cell>
          <cell r="E239">
            <v>1</v>
          </cell>
          <cell r="N239">
            <v>1</v>
          </cell>
          <cell r="O239">
            <v>1076.92</v>
          </cell>
          <cell r="Q239">
            <v>1076.92</v>
          </cell>
        </row>
        <row r="240">
          <cell r="A240" t="str">
            <v>XL345</v>
          </cell>
          <cell r="B240" t="str">
            <v>叶片泵</v>
          </cell>
          <cell r="C240" t="str">
            <v>YB-100</v>
          </cell>
          <cell r="D240" t="str">
            <v>只</v>
          </cell>
          <cell r="E240">
            <v>1</v>
          </cell>
          <cell r="N240">
            <v>1</v>
          </cell>
          <cell r="O240">
            <v>1066.67</v>
          </cell>
          <cell r="Q240">
            <v>1066.67</v>
          </cell>
        </row>
        <row r="241">
          <cell r="A241" t="str">
            <v>DJ212</v>
          </cell>
          <cell r="B241" t="str">
            <v>深喉口套</v>
          </cell>
          <cell r="C241" t="str">
            <v>40TQ200*102*210</v>
          </cell>
          <cell r="D241" t="str">
            <v>只</v>
          </cell>
          <cell r="E241">
            <v>5</v>
          </cell>
          <cell r="N241">
            <v>5</v>
          </cell>
          <cell r="O241">
            <v>1061.9000000000001</v>
          </cell>
          <cell r="P241">
            <v>0.66</v>
          </cell>
          <cell r="Q241">
            <v>1062.56</v>
          </cell>
        </row>
        <row r="242">
          <cell r="A242" t="str">
            <v>XL323</v>
          </cell>
          <cell r="B242" t="str">
            <v>Y31125蜗杆</v>
          </cell>
          <cell r="D242" t="str">
            <v>件</v>
          </cell>
          <cell r="E242">
            <v>1</v>
          </cell>
          <cell r="N242">
            <v>1</v>
          </cell>
          <cell r="O242">
            <v>1059.83</v>
          </cell>
          <cell r="Q242">
            <v>1059.83</v>
          </cell>
        </row>
        <row r="243">
          <cell r="A243" t="str">
            <v>DJ211</v>
          </cell>
          <cell r="B243" t="str">
            <v>深喉口套</v>
          </cell>
          <cell r="C243" t="str">
            <v>40TQ345*275*193</v>
          </cell>
          <cell r="D243" t="str">
            <v>只</v>
          </cell>
          <cell r="E243">
            <v>2</v>
          </cell>
          <cell r="N243">
            <v>2</v>
          </cell>
          <cell r="O243">
            <v>1053.7</v>
          </cell>
          <cell r="P243">
            <v>0.66</v>
          </cell>
          <cell r="Q243">
            <v>1054.3599999999999</v>
          </cell>
        </row>
        <row r="244">
          <cell r="A244" t="str">
            <v>GC041</v>
          </cell>
          <cell r="B244" t="str">
            <v>40CR钢</v>
          </cell>
          <cell r="C244" t="str">
            <v>Q160</v>
          </cell>
          <cell r="D244" t="str">
            <v>公斤</v>
          </cell>
          <cell r="E244">
            <v>801</v>
          </cell>
          <cell r="J244">
            <v>429</v>
          </cell>
          <cell r="K244">
            <v>1201.2</v>
          </cell>
          <cell r="L244">
            <v>186.01</v>
          </cell>
          <cell r="M244">
            <v>1387.21</v>
          </cell>
          <cell r="N244">
            <v>372</v>
          </cell>
          <cell r="O244">
            <v>1041.5999999999999</v>
          </cell>
          <cell r="P244">
            <v>161.29</v>
          </cell>
          <cell r="Q244">
            <v>1202.8900000000001</v>
          </cell>
        </row>
        <row r="245">
          <cell r="A245" t="str">
            <v>NL045</v>
          </cell>
          <cell r="B245" t="str">
            <v>内六角</v>
          </cell>
          <cell r="C245" t="str">
            <v>16*70</v>
          </cell>
          <cell r="D245" t="str">
            <v>只</v>
          </cell>
          <cell r="E245">
            <v>1204</v>
          </cell>
          <cell r="J245">
            <v>165</v>
          </cell>
          <cell r="K245">
            <v>165</v>
          </cell>
          <cell r="L245">
            <v>-2.14</v>
          </cell>
          <cell r="M245">
            <v>162.86000000000001</v>
          </cell>
          <cell r="N245">
            <v>1039</v>
          </cell>
          <cell r="O245">
            <v>1039</v>
          </cell>
          <cell r="P245">
            <v>-13.47</v>
          </cell>
          <cell r="Q245">
            <v>1025.53</v>
          </cell>
        </row>
        <row r="246">
          <cell r="A246" t="str">
            <v>TJ087</v>
          </cell>
          <cell r="B246" t="str">
            <v>球盖瓦</v>
          </cell>
          <cell r="C246" t="str">
            <v>110T</v>
          </cell>
          <cell r="D246" t="str">
            <v>只</v>
          </cell>
          <cell r="E246">
            <v>5</v>
          </cell>
          <cell r="F246">
            <v>2</v>
          </cell>
          <cell r="G246">
            <v>409.04</v>
          </cell>
          <cell r="H246">
            <v>23.96</v>
          </cell>
          <cell r="I246">
            <v>433</v>
          </cell>
          <cell r="N246">
            <v>7</v>
          </cell>
          <cell r="O246">
            <v>1431.64</v>
          </cell>
          <cell r="P246">
            <v>-69.150000000000006</v>
          </cell>
          <cell r="Q246">
            <v>1362.49</v>
          </cell>
        </row>
        <row r="247">
          <cell r="A247" t="str">
            <v>YX034</v>
          </cell>
          <cell r="B247" t="str">
            <v>元锥肖</v>
          </cell>
          <cell r="C247" t="str">
            <v>12*30</v>
          </cell>
          <cell r="D247" t="str">
            <v>只</v>
          </cell>
          <cell r="E247">
            <v>993</v>
          </cell>
          <cell r="J247">
            <v>4</v>
          </cell>
          <cell r="K247">
            <v>4.12</v>
          </cell>
          <cell r="L247">
            <v>-0.05</v>
          </cell>
          <cell r="M247">
            <v>4.07</v>
          </cell>
          <cell r="N247">
            <v>989</v>
          </cell>
          <cell r="O247">
            <v>1018.67</v>
          </cell>
          <cell r="P247">
            <v>-13.47</v>
          </cell>
          <cell r="Q247">
            <v>1005.2</v>
          </cell>
        </row>
        <row r="248">
          <cell r="A248" t="str">
            <v>ZC040</v>
          </cell>
          <cell r="B248" t="str">
            <v>轴承</v>
          </cell>
          <cell r="C248" t="str">
            <v>1506</v>
          </cell>
          <cell r="D248" t="str">
            <v>套</v>
          </cell>
          <cell r="E248">
            <v>246</v>
          </cell>
          <cell r="N248">
            <v>246</v>
          </cell>
          <cell r="O248">
            <v>1008.6</v>
          </cell>
          <cell r="P248">
            <v>-13.31</v>
          </cell>
          <cell r="Q248">
            <v>995.29</v>
          </cell>
        </row>
        <row r="249">
          <cell r="A249" t="str">
            <v>XL333</v>
          </cell>
          <cell r="B249" t="str">
            <v>滚针排</v>
          </cell>
          <cell r="C249" t="str">
            <v>25-305</v>
          </cell>
          <cell r="D249" t="str">
            <v>件</v>
          </cell>
          <cell r="E249">
            <v>28</v>
          </cell>
          <cell r="N249">
            <v>28</v>
          </cell>
          <cell r="O249">
            <v>1005.2</v>
          </cell>
          <cell r="Q249">
            <v>1005.2</v>
          </cell>
        </row>
        <row r="250">
          <cell r="A250" t="str">
            <v>GG005</v>
          </cell>
          <cell r="B250" t="str">
            <v>高压软管</v>
          </cell>
          <cell r="C250" t="str">
            <v>80T固</v>
          </cell>
          <cell r="D250" t="str">
            <v>根</v>
          </cell>
          <cell r="J250">
            <v>-5</v>
          </cell>
          <cell r="K250">
            <v>-1000</v>
          </cell>
          <cell r="M250">
            <v>-1000</v>
          </cell>
          <cell r="N250">
            <v>5</v>
          </cell>
          <cell r="O250">
            <v>1000</v>
          </cell>
          <cell r="Q250">
            <v>1000</v>
          </cell>
        </row>
        <row r="251">
          <cell r="A251" t="str">
            <v>GJ228</v>
          </cell>
          <cell r="B251" t="str">
            <v>铰刀</v>
          </cell>
          <cell r="C251" t="str">
            <v>Q45</v>
          </cell>
          <cell r="D251" t="str">
            <v>支</v>
          </cell>
          <cell r="E251">
            <v>4</v>
          </cell>
          <cell r="F251">
            <v>1</v>
          </cell>
          <cell r="G251">
            <v>250</v>
          </cell>
          <cell r="H251">
            <v>743.75</v>
          </cell>
          <cell r="I251">
            <v>993.75</v>
          </cell>
          <cell r="N251">
            <v>5</v>
          </cell>
          <cell r="O251">
            <v>1250</v>
          </cell>
          <cell r="P251">
            <v>639.04999999999995</v>
          </cell>
          <cell r="Q251">
            <v>1889.05</v>
          </cell>
        </row>
        <row r="252">
          <cell r="A252" t="str">
            <v>DX019</v>
          </cell>
          <cell r="B252" t="str">
            <v>铜心线</v>
          </cell>
          <cell r="C252" t="str">
            <v>10#</v>
          </cell>
          <cell r="D252" t="str">
            <v>米</v>
          </cell>
          <cell r="E252">
            <v>700</v>
          </cell>
          <cell r="J252">
            <v>400</v>
          </cell>
          <cell r="K252">
            <v>1316</v>
          </cell>
          <cell r="M252">
            <v>1316</v>
          </cell>
          <cell r="N252">
            <v>300</v>
          </cell>
          <cell r="O252">
            <v>987</v>
          </cell>
          <cell r="Q252">
            <v>987</v>
          </cell>
        </row>
        <row r="253">
          <cell r="A253" t="str">
            <v>XL312</v>
          </cell>
          <cell r="B253" t="str">
            <v>C630齿轮</v>
          </cell>
          <cell r="C253" t="str">
            <v>2056</v>
          </cell>
          <cell r="D253" t="str">
            <v>只</v>
          </cell>
          <cell r="E253">
            <v>25</v>
          </cell>
          <cell r="F253">
            <v>4</v>
          </cell>
          <cell r="G253">
            <v>188</v>
          </cell>
          <cell r="H253">
            <v>15.41</v>
          </cell>
          <cell r="I253">
            <v>203.41</v>
          </cell>
          <cell r="J253">
            <v>4</v>
          </cell>
          <cell r="K253">
            <v>188</v>
          </cell>
          <cell r="L253">
            <v>-1.68</v>
          </cell>
          <cell r="M253">
            <v>186.32</v>
          </cell>
          <cell r="N253">
            <v>25</v>
          </cell>
          <cell r="O253">
            <v>1175</v>
          </cell>
          <cell r="P253">
            <v>6.2</v>
          </cell>
          <cell r="Q253">
            <v>1181.2</v>
          </cell>
        </row>
        <row r="254">
          <cell r="A254" t="str">
            <v>DJ210</v>
          </cell>
          <cell r="B254" t="str">
            <v>定制套</v>
          </cell>
          <cell r="C254" t="str">
            <v>40TQ200*85*215</v>
          </cell>
          <cell r="D254" t="str">
            <v>只</v>
          </cell>
          <cell r="E254">
            <v>5</v>
          </cell>
          <cell r="N254">
            <v>5</v>
          </cell>
          <cell r="O254">
            <v>984</v>
          </cell>
          <cell r="P254">
            <v>0.62</v>
          </cell>
          <cell r="Q254">
            <v>984.62</v>
          </cell>
        </row>
        <row r="255">
          <cell r="A255" t="str">
            <v>XL353</v>
          </cell>
          <cell r="B255" t="str">
            <v>支架</v>
          </cell>
          <cell r="C255" t="str">
            <v>B2020*6000</v>
          </cell>
          <cell r="D255" t="str">
            <v>套</v>
          </cell>
          <cell r="E255">
            <v>1</v>
          </cell>
          <cell r="N255">
            <v>1</v>
          </cell>
          <cell r="O255">
            <v>982.9</v>
          </cell>
          <cell r="Q255">
            <v>982.9</v>
          </cell>
        </row>
        <row r="256">
          <cell r="A256" t="str">
            <v>GJ221</v>
          </cell>
          <cell r="B256" t="str">
            <v>铰刀</v>
          </cell>
          <cell r="C256" t="str">
            <v>Q25</v>
          </cell>
          <cell r="D256" t="str">
            <v>支</v>
          </cell>
          <cell r="E256">
            <v>16</v>
          </cell>
          <cell r="F256">
            <v>3</v>
          </cell>
          <cell r="G256">
            <v>210</v>
          </cell>
          <cell r="I256">
            <v>210</v>
          </cell>
          <cell r="J256">
            <v>2</v>
          </cell>
          <cell r="K256">
            <v>140</v>
          </cell>
          <cell r="L256">
            <v>3.54</v>
          </cell>
          <cell r="M256">
            <v>143.54</v>
          </cell>
          <cell r="N256">
            <v>17</v>
          </cell>
          <cell r="O256">
            <v>1190</v>
          </cell>
          <cell r="P256">
            <v>30.06</v>
          </cell>
          <cell r="Q256">
            <v>1220.06</v>
          </cell>
        </row>
        <row r="257">
          <cell r="A257" t="str">
            <v>YX097</v>
          </cell>
          <cell r="B257" t="str">
            <v>平键</v>
          </cell>
          <cell r="C257" t="str">
            <v>25*70</v>
          </cell>
          <cell r="D257" t="str">
            <v>只</v>
          </cell>
          <cell r="E257">
            <v>264</v>
          </cell>
          <cell r="N257">
            <v>264</v>
          </cell>
          <cell r="O257">
            <v>976.8</v>
          </cell>
          <cell r="P257">
            <v>-12.88</v>
          </cell>
          <cell r="Q257">
            <v>963.92</v>
          </cell>
        </row>
        <row r="258">
          <cell r="A258" t="str">
            <v>XL220</v>
          </cell>
          <cell r="B258" t="str">
            <v>行车内外齿</v>
          </cell>
          <cell r="C258" t="str">
            <v>15T</v>
          </cell>
          <cell r="D258" t="str">
            <v>只</v>
          </cell>
          <cell r="E258">
            <v>32</v>
          </cell>
          <cell r="F258">
            <v>62</v>
          </cell>
          <cell r="G258">
            <v>20136.98</v>
          </cell>
          <cell r="H258">
            <v>-0.04</v>
          </cell>
          <cell r="I258">
            <v>20136.939999999999</v>
          </cell>
          <cell r="J258">
            <v>29</v>
          </cell>
          <cell r="K258">
            <v>9418.91</v>
          </cell>
          <cell r="L258">
            <v>-56.79</v>
          </cell>
          <cell r="M258">
            <v>9362.1200000000008</v>
          </cell>
          <cell r="N258">
            <v>65</v>
          </cell>
          <cell r="O258">
            <v>21111.35</v>
          </cell>
          <cell r="P258">
            <v>56.73</v>
          </cell>
          <cell r="Q258">
            <v>21168.080000000002</v>
          </cell>
        </row>
        <row r="259">
          <cell r="A259" t="str">
            <v>GJ281</v>
          </cell>
          <cell r="B259" t="str">
            <v>合金刀头</v>
          </cell>
          <cell r="C259" t="str">
            <v>YG6C305</v>
          </cell>
          <cell r="D259" t="str">
            <v>块</v>
          </cell>
          <cell r="E259">
            <v>649</v>
          </cell>
          <cell r="J259">
            <v>48</v>
          </cell>
          <cell r="K259">
            <v>76.8</v>
          </cell>
          <cell r="L259">
            <v>-1.02</v>
          </cell>
          <cell r="M259">
            <v>75.78</v>
          </cell>
          <cell r="N259">
            <v>601</v>
          </cell>
          <cell r="O259">
            <v>961.6</v>
          </cell>
          <cell r="P259">
            <v>-12.67</v>
          </cell>
          <cell r="Q259">
            <v>948.93</v>
          </cell>
        </row>
        <row r="260">
          <cell r="A260" t="str">
            <v>XJ167</v>
          </cell>
          <cell r="B260" t="str">
            <v>Y型密封圈</v>
          </cell>
          <cell r="C260" t="str">
            <v>Q65</v>
          </cell>
          <cell r="D260" t="str">
            <v>只</v>
          </cell>
          <cell r="E260">
            <v>52</v>
          </cell>
          <cell r="J260">
            <v>4</v>
          </cell>
          <cell r="K260">
            <v>80</v>
          </cell>
          <cell r="L260">
            <v>-0.01</v>
          </cell>
          <cell r="M260">
            <v>79.989999999999995</v>
          </cell>
          <cell r="N260">
            <v>48</v>
          </cell>
          <cell r="O260">
            <v>960</v>
          </cell>
          <cell r="P260">
            <v>-0.18</v>
          </cell>
          <cell r="Q260">
            <v>959.82</v>
          </cell>
        </row>
        <row r="261">
          <cell r="A261" t="str">
            <v>CL046</v>
          </cell>
          <cell r="B261" t="str">
            <v>方头螺丝</v>
          </cell>
          <cell r="C261" t="str">
            <v>6*16</v>
          </cell>
          <cell r="D261" t="str">
            <v>只</v>
          </cell>
          <cell r="E261">
            <v>6278</v>
          </cell>
          <cell r="N261">
            <v>6278</v>
          </cell>
          <cell r="O261">
            <v>941.7</v>
          </cell>
          <cell r="Q261">
            <v>941.7</v>
          </cell>
        </row>
        <row r="262">
          <cell r="A262" t="str">
            <v>DH026</v>
          </cell>
          <cell r="B262" t="str">
            <v>压王</v>
          </cell>
          <cell r="C262" t="str">
            <v>1*10*55</v>
          </cell>
          <cell r="D262" t="str">
            <v>只</v>
          </cell>
          <cell r="E262">
            <v>1611</v>
          </cell>
          <cell r="J262">
            <v>1</v>
          </cell>
          <cell r="K262">
            <v>0.57999999999999996</v>
          </cell>
          <cell r="L262">
            <v>-0.01</v>
          </cell>
          <cell r="M262">
            <v>0.56999999999999995</v>
          </cell>
          <cell r="N262">
            <v>1610</v>
          </cell>
          <cell r="O262">
            <v>940.25</v>
          </cell>
          <cell r="P262">
            <v>-12.65</v>
          </cell>
          <cell r="Q262">
            <v>927.6</v>
          </cell>
        </row>
        <row r="263">
          <cell r="A263" t="str">
            <v>GJ194</v>
          </cell>
          <cell r="B263" t="str">
            <v>键槽刀</v>
          </cell>
          <cell r="C263" t="str">
            <v>Q22</v>
          </cell>
          <cell r="D263" t="str">
            <v>支</v>
          </cell>
          <cell r="E263">
            <v>33</v>
          </cell>
          <cell r="J263">
            <v>7</v>
          </cell>
          <cell r="K263">
            <v>252.7</v>
          </cell>
          <cell r="L263">
            <v>-18.850000000000001</v>
          </cell>
          <cell r="M263">
            <v>233.85</v>
          </cell>
          <cell r="N263">
            <v>26</v>
          </cell>
          <cell r="O263">
            <v>938.6</v>
          </cell>
          <cell r="P263">
            <v>-70.010000000000005</v>
          </cell>
          <cell r="Q263">
            <v>868.59</v>
          </cell>
        </row>
        <row r="264">
          <cell r="A264" t="str">
            <v>DH020</v>
          </cell>
          <cell r="B264" t="str">
            <v>拉王</v>
          </cell>
          <cell r="C264" t="str">
            <v>3*20*50</v>
          </cell>
          <cell r="D264" t="str">
            <v>只</v>
          </cell>
          <cell r="E264">
            <v>613</v>
          </cell>
          <cell r="N264">
            <v>613</v>
          </cell>
          <cell r="O264">
            <v>919.5</v>
          </cell>
          <cell r="P264">
            <v>-12.13</v>
          </cell>
          <cell r="Q264">
            <v>907.37</v>
          </cell>
        </row>
        <row r="265">
          <cell r="A265" t="str">
            <v>ZJ126</v>
          </cell>
          <cell r="B265" t="str">
            <v>黄油枪</v>
          </cell>
          <cell r="D265" t="str">
            <v>只</v>
          </cell>
          <cell r="E265">
            <v>71</v>
          </cell>
          <cell r="N265">
            <v>71</v>
          </cell>
          <cell r="O265">
            <v>910.22</v>
          </cell>
          <cell r="P265">
            <v>-12.39</v>
          </cell>
          <cell r="Q265">
            <v>897.83</v>
          </cell>
        </row>
        <row r="266">
          <cell r="A266" t="str">
            <v>GJ327</v>
          </cell>
          <cell r="B266" t="str">
            <v>内六角扳手</v>
          </cell>
          <cell r="C266" t="str">
            <v>Q14</v>
          </cell>
          <cell r="D266" t="str">
            <v>把</v>
          </cell>
          <cell r="E266">
            <v>451</v>
          </cell>
          <cell r="J266">
            <v>49</v>
          </cell>
          <cell r="K266">
            <v>110.25</v>
          </cell>
          <cell r="L266">
            <v>-1.54</v>
          </cell>
          <cell r="M266">
            <v>108.71</v>
          </cell>
          <cell r="N266">
            <v>402</v>
          </cell>
          <cell r="O266">
            <v>904.5</v>
          </cell>
          <cell r="P266">
            <v>-12.74</v>
          </cell>
          <cell r="Q266">
            <v>891.76</v>
          </cell>
        </row>
        <row r="267">
          <cell r="A267" t="str">
            <v>GC044</v>
          </cell>
          <cell r="B267" t="str">
            <v>T10钢</v>
          </cell>
          <cell r="C267" t="str">
            <v>Q80</v>
          </cell>
          <cell r="D267" t="str">
            <v>公斤</v>
          </cell>
          <cell r="E267">
            <v>261</v>
          </cell>
          <cell r="J267">
            <v>-2</v>
          </cell>
          <cell r="K267">
            <v>-6.86</v>
          </cell>
          <cell r="L267">
            <v>2.0299999999999998</v>
          </cell>
          <cell r="M267">
            <v>-4.83</v>
          </cell>
          <cell r="N267">
            <v>263</v>
          </cell>
          <cell r="O267">
            <v>902.09</v>
          </cell>
          <cell r="P267">
            <v>-267.24</v>
          </cell>
          <cell r="Q267">
            <v>634.85</v>
          </cell>
        </row>
        <row r="268">
          <cell r="A268" t="str">
            <v>YX063</v>
          </cell>
          <cell r="B268" t="str">
            <v>平键</v>
          </cell>
          <cell r="C268" t="str">
            <v>8*35</v>
          </cell>
          <cell r="D268" t="str">
            <v>只</v>
          </cell>
          <cell r="E268">
            <v>3896</v>
          </cell>
          <cell r="J268">
            <v>319</v>
          </cell>
          <cell r="K268">
            <v>79.75</v>
          </cell>
          <cell r="L268">
            <v>-8.35</v>
          </cell>
          <cell r="M268">
            <v>71.400000000000006</v>
          </cell>
          <cell r="N268">
            <v>3577</v>
          </cell>
          <cell r="O268">
            <v>894.25</v>
          </cell>
          <cell r="P268">
            <v>-93.63</v>
          </cell>
          <cell r="Q268">
            <v>800.62</v>
          </cell>
        </row>
        <row r="269">
          <cell r="A269" t="str">
            <v>NL031</v>
          </cell>
          <cell r="B269" t="str">
            <v>内六角</v>
          </cell>
          <cell r="C269" t="str">
            <v>12*40</v>
          </cell>
          <cell r="D269" t="str">
            <v>只</v>
          </cell>
          <cell r="E269">
            <v>1939</v>
          </cell>
          <cell r="J269">
            <v>951</v>
          </cell>
          <cell r="K269">
            <v>855.9</v>
          </cell>
          <cell r="L269">
            <v>-423.8</v>
          </cell>
          <cell r="M269">
            <v>432.1</v>
          </cell>
          <cell r="N269">
            <v>988</v>
          </cell>
          <cell r="O269">
            <v>889.2</v>
          </cell>
          <cell r="P269">
            <v>-440.27</v>
          </cell>
          <cell r="Q269">
            <v>448.93</v>
          </cell>
        </row>
        <row r="270">
          <cell r="A270" t="str">
            <v>DH048</v>
          </cell>
          <cell r="B270" t="str">
            <v>压王</v>
          </cell>
          <cell r="C270" t="str">
            <v>4*22*75</v>
          </cell>
          <cell r="D270" t="str">
            <v>只</v>
          </cell>
          <cell r="E270">
            <v>254</v>
          </cell>
          <cell r="N270">
            <v>254</v>
          </cell>
          <cell r="O270">
            <v>889</v>
          </cell>
          <cell r="P270">
            <v>-11.73</v>
          </cell>
          <cell r="Q270">
            <v>877.27</v>
          </cell>
        </row>
        <row r="271">
          <cell r="A271" t="str">
            <v>XL375</v>
          </cell>
          <cell r="B271" t="str">
            <v>双联齿轮</v>
          </cell>
          <cell r="C271" t="str">
            <v>CA630-2061</v>
          </cell>
          <cell r="D271" t="str">
            <v>只</v>
          </cell>
          <cell r="E271">
            <v>3</v>
          </cell>
          <cell r="F271">
            <v>4</v>
          </cell>
          <cell r="G271">
            <v>1182.92</v>
          </cell>
          <cell r="H271">
            <v>13.66</v>
          </cell>
          <cell r="I271">
            <v>1196.58</v>
          </cell>
          <cell r="N271">
            <v>7</v>
          </cell>
          <cell r="O271">
            <v>2070.11</v>
          </cell>
          <cell r="P271">
            <v>13.65</v>
          </cell>
          <cell r="Q271">
            <v>2083.7600000000002</v>
          </cell>
        </row>
        <row r="272">
          <cell r="A272" t="str">
            <v>GJ388</v>
          </cell>
          <cell r="B272" t="str">
            <v>整形合金元棒</v>
          </cell>
          <cell r="D272" t="str">
            <v>根</v>
          </cell>
          <cell r="E272">
            <v>60</v>
          </cell>
          <cell r="N272">
            <v>60</v>
          </cell>
          <cell r="O272">
            <v>876</v>
          </cell>
          <cell r="P272">
            <v>-13.41</v>
          </cell>
          <cell r="Q272">
            <v>862.59</v>
          </cell>
        </row>
        <row r="273">
          <cell r="A273" t="str">
            <v>DJ165</v>
          </cell>
          <cell r="B273" t="str">
            <v>模板</v>
          </cell>
          <cell r="D273" t="str">
            <v>块</v>
          </cell>
          <cell r="E273">
            <v>5</v>
          </cell>
          <cell r="F273">
            <v>4</v>
          </cell>
          <cell r="G273">
            <v>688.8</v>
          </cell>
          <cell r="H273">
            <v>142.15</v>
          </cell>
          <cell r="I273">
            <v>830.95</v>
          </cell>
          <cell r="N273">
            <v>9</v>
          </cell>
          <cell r="O273">
            <v>1549.8</v>
          </cell>
          <cell r="P273">
            <v>179.18</v>
          </cell>
          <cell r="Q273">
            <v>1728.98</v>
          </cell>
        </row>
        <row r="274">
          <cell r="A274" t="str">
            <v>DJ170</v>
          </cell>
          <cell r="B274" t="str">
            <v>工作台板</v>
          </cell>
          <cell r="C274" t="str">
            <v>45T</v>
          </cell>
          <cell r="D274" t="str">
            <v>只</v>
          </cell>
          <cell r="E274">
            <v>3</v>
          </cell>
          <cell r="N274">
            <v>3</v>
          </cell>
          <cell r="O274">
            <v>856.8</v>
          </cell>
          <cell r="P274">
            <v>-45.75</v>
          </cell>
          <cell r="Q274">
            <v>811.05</v>
          </cell>
        </row>
        <row r="275">
          <cell r="A275" t="str">
            <v>ZJ170</v>
          </cell>
          <cell r="B275" t="str">
            <v>铜铆钉</v>
          </cell>
          <cell r="C275" t="str">
            <v>2*8</v>
          </cell>
          <cell r="D275" t="str">
            <v>公斤</v>
          </cell>
          <cell r="E275">
            <v>55</v>
          </cell>
          <cell r="F275">
            <v>22.5</v>
          </cell>
          <cell r="G275">
            <v>769.28</v>
          </cell>
          <cell r="I275">
            <v>769.28</v>
          </cell>
          <cell r="J275">
            <v>30</v>
          </cell>
          <cell r="K275">
            <v>1025.7</v>
          </cell>
          <cell r="L275">
            <v>-5.09</v>
          </cell>
          <cell r="M275">
            <v>1020.61</v>
          </cell>
          <cell r="N275">
            <v>47.5</v>
          </cell>
          <cell r="O275">
            <v>1624.03</v>
          </cell>
          <cell r="P275">
            <v>-47.9</v>
          </cell>
          <cell r="Q275">
            <v>1576.13</v>
          </cell>
        </row>
        <row r="276">
          <cell r="A276" t="str">
            <v>GJ445</v>
          </cell>
          <cell r="B276" t="str">
            <v>活洛顶尖</v>
          </cell>
          <cell r="C276" t="str">
            <v>6M</v>
          </cell>
          <cell r="D276" t="str">
            <v>只</v>
          </cell>
          <cell r="E276">
            <v>3</v>
          </cell>
          <cell r="J276">
            <v>2</v>
          </cell>
          <cell r="K276">
            <v>1700</v>
          </cell>
          <cell r="M276">
            <v>1700</v>
          </cell>
          <cell r="N276">
            <v>1</v>
          </cell>
          <cell r="O276">
            <v>850</v>
          </cell>
          <cell r="Q276">
            <v>850</v>
          </cell>
        </row>
        <row r="277">
          <cell r="A277" t="str">
            <v>ZJ024</v>
          </cell>
          <cell r="B277" t="str">
            <v>铜毛钉</v>
          </cell>
          <cell r="C277" t="str">
            <v>4*10</v>
          </cell>
          <cell r="D277" t="str">
            <v>公斤</v>
          </cell>
          <cell r="E277">
            <v>20</v>
          </cell>
          <cell r="N277">
            <v>20</v>
          </cell>
          <cell r="O277">
            <v>846.2</v>
          </cell>
          <cell r="P277">
            <v>-11.17</v>
          </cell>
          <cell r="Q277">
            <v>835.03</v>
          </cell>
        </row>
        <row r="278">
          <cell r="A278" t="str">
            <v>YZ020</v>
          </cell>
          <cell r="B278" t="str">
            <v>元机螺丝</v>
          </cell>
          <cell r="C278" t="str">
            <v>4*20</v>
          </cell>
          <cell r="D278" t="str">
            <v>只</v>
          </cell>
          <cell r="E278">
            <v>26420</v>
          </cell>
          <cell r="J278">
            <v>20</v>
          </cell>
          <cell r="K278">
            <v>0.64</v>
          </cell>
          <cell r="M278">
            <v>0.64</v>
          </cell>
          <cell r="N278">
            <v>26400</v>
          </cell>
          <cell r="O278">
            <v>844.8</v>
          </cell>
          <cell r="Q278">
            <v>844.8</v>
          </cell>
        </row>
        <row r="279">
          <cell r="A279" t="str">
            <v>DJ006</v>
          </cell>
          <cell r="B279" t="str">
            <v>加强圈</v>
          </cell>
          <cell r="C279" t="str">
            <v>5t</v>
          </cell>
          <cell r="D279" t="str">
            <v>件</v>
          </cell>
          <cell r="E279">
            <v>103</v>
          </cell>
          <cell r="N279">
            <v>103</v>
          </cell>
          <cell r="O279">
            <v>844.6</v>
          </cell>
          <cell r="P279">
            <v>-11.15</v>
          </cell>
          <cell r="Q279">
            <v>833.45</v>
          </cell>
        </row>
        <row r="280">
          <cell r="A280" t="str">
            <v>PD114</v>
          </cell>
          <cell r="B280" t="str">
            <v>三角带</v>
          </cell>
          <cell r="C280" t="str">
            <v>B3454</v>
          </cell>
          <cell r="D280" t="str">
            <v>根</v>
          </cell>
          <cell r="E280">
            <v>96</v>
          </cell>
          <cell r="F280">
            <v>60</v>
          </cell>
          <cell r="G280">
            <v>615</v>
          </cell>
          <cell r="I280">
            <v>615</v>
          </cell>
          <cell r="J280">
            <v>14</v>
          </cell>
          <cell r="K280">
            <v>143.5</v>
          </cell>
          <cell r="L280">
            <v>-11.23</v>
          </cell>
          <cell r="M280">
            <v>132.27000000000001</v>
          </cell>
          <cell r="N280">
            <v>142</v>
          </cell>
          <cell r="O280">
            <v>1455.5</v>
          </cell>
          <cell r="P280">
            <v>-65.790000000000006</v>
          </cell>
          <cell r="Q280">
            <v>1389.71</v>
          </cell>
        </row>
        <row r="281">
          <cell r="A281" t="str">
            <v>GJ319</v>
          </cell>
          <cell r="B281" t="str">
            <v>压刀块</v>
          </cell>
          <cell r="D281" t="str">
            <v>块</v>
          </cell>
          <cell r="E281">
            <v>1626</v>
          </cell>
          <cell r="F281">
            <v>1000</v>
          </cell>
          <cell r="G281">
            <v>4273.51</v>
          </cell>
          <cell r="H281">
            <v>-856.51</v>
          </cell>
          <cell r="I281">
            <v>3417</v>
          </cell>
          <cell r="J281">
            <v>1430</v>
          </cell>
          <cell r="K281">
            <v>6111.33</v>
          </cell>
          <cell r="L281">
            <v>-808.87</v>
          </cell>
          <cell r="M281">
            <v>5302.46</v>
          </cell>
          <cell r="N281">
            <v>1196</v>
          </cell>
          <cell r="O281">
            <v>5110.55</v>
          </cell>
          <cell r="P281">
            <v>-952.03</v>
          </cell>
          <cell r="Q281">
            <v>4158.5200000000004</v>
          </cell>
        </row>
        <row r="282">
          <cell r="A282" t="str">
            <v>GJ434</v>
          </cell>
          <cell r="B282" t="str">
            <v>蜗轮滚刀</v>
          </cell>
          <cell r="C282" t="str">
            <v>M3.5*20#右</v>
          </cell>
          <cell r="D282" t="str">
            <v>把</v>
          </cell>
          <cell r="E282">
            <v>1</v>
          </cell>
          <cell r="N282">
            <v>1</v>
          </cell>
          <cell r="O282">
            <v>826.4</v>
          </cell>
          <cell r="Q282">
            <v>826.4</v>
          </cell>
        </row>
        <row r="283">
          <cell r="A283" t="str">
            <v>DJ135</v>
          </cell>
          <cell r="B283" t="str">
            <v>套</v>
          </cell>
          <cell r="C283" t="str">
            <v>25T.Q470*330*280</v>
          </cell>
          <cell r="D283" t="str">
            <v>只</v>
          </cell>
          <cell r="E283">
            <v>1</v>
          </cell>
          <cell r="N283">
            <v>1</v>
          </cell>
          <cell r="O283">
            <v>825.64</v>
          </cell>
          <cell r="Q283">
            <v>825.64</v>
          </cell>
        </row>
        <row r="284">
          <cell r="A284" t="str">
            <v>NL098</v>
          </cell>
          <cell r="B284" t="str">
            <v>内六角</v>
          </cell>
          <cell r="C284" t="str">
            <v>12*20</v>
          </cell>
          <cell r="D284" t="str">
            <v>只</v>
          </cell>
          <cell r="E284">
            <v>2991</v>
          </cell>
          <cell r="J284">
            <v>252</v>
          </cell>
          <cell r="K284">
            <v>75.599999999999994</v>
          </cell>
          <cell r="L284">
            <v>5.6</v>
          </cell>
          <cell r="M284">
            <v>81.2</v>
          </cell>
          <cell r="N284">
            <v>2739</v>
          </cell>
          <cell r="O284">
            <v>821.7</v>
          </cell>
          <cell r="P284">
            <v>60.92</v>
          </cell>
          <cell r="Q284">
            <v>882.62</v>
          </cell>
        </row>
        <row r="285">
          <cell r="A285" t="str">
            <v>ZJ023</v>
          </cell>
          <cell r="B285" t="str">
            <v>铜毛钉</v>
          </cell>
          <cell r="C285" t="str">
            <v>3*10</v>
          </cell>
          <cell r="D285" t="str">
            <v>公斤</v>
          </cell>
          <cell r="E285">
            <v>34.42</v>
          </cell>
          <cell r="F285">
            <v>20</v>
          </cell>
          <cell r="G285">
            <v>846.2</v>
          </cell>
          <cell r="I285">
            <v>846.2</v>
          </cell>
          <cell r="J285">
            <v>15</v>
          </cell>
          <cell r="K285">
            <v>634.65</v>
          </cell>
          <cell r="L285">
            <v>-44.9</v>
          </cell>
          <cell r="M285">
            <v>589.75</v>
          </cell>
          <cell r="N285">
            <v>39.42</v>
          </cell>
          <cell r="O285">
            <v>1667.84</v>
          </cell>
          <cell r="P285">
            <v>-87.38</v>
          </cell>
          <cell r="Q285">
            <v>1580.46</v>
          </cell>
        </row>
        <row r="286">
          <cell r="A286" t="str">
            <v>XL230</v>
          </cell>
          <cell r="B286" t="str">
            <v>电磁离合器</v>
          </cell>
          <cell r="C286" t="str">
            <v>DLMX-a6</v>
          </cell>
          <cell r="D286" t="str">
            <v>只</v>
          </cell>
          <cell r="E286">
            <v>3</v>
          </cell>
          <cell r="J286">
            <v>1</v>
          </cell>
          <cell r="K286">
            <v>410.26</v>
          </cell>
          <cell r="M286">
            <v>410.26</v>
          </cell>
          <cell r="N286">
            <v>2</v>
          </cell>
          <cell r="O286">
            <v>820.52</v>
          </cell>
          <cell r="P286">
            <v>-0.01</v>
          </cell>
          <cell r="Q286">
            <v>820.51</v>
          </cell>
        </row>
        <row r="287">
          <cell r="A287" t="str">
            <v>XL109</v>
          </cell>
          <cell r="B287" t="str">
            <v>齿轮泵</v>
          </cell>
          <cell r="C287" t="str">
            <v>CB-B16</v>
          </cell>
          <cell r="D287" t="str">
            <v>只</v>
          </cell>
          <cell r="E287">
            <v>4</v>
          </cell>
          <cell r="F287">
            <v>1</v>
          </cell>
          <cell r="G287">
            <v>408.56</v>
          </cell>
          <cell r="H287">
            <v>70.069999999999993</v>
          </cell>
          <cell r="I287">
            <v>478.63</v>
          </cell>
          <cell r="J287">
            <v>2</v>
          </cell>
          <cell r="K287">
            <v>817.12</v>
          </cell>
          <cell r="L287">
            <v>6.82</v>
          </cell>
          <cell r="M287">
            <v>823.94</v>
          </cell>
          <cell r="N287">
            <v>3</v>
          </cell>
          <cell r="O287">
            <v>1225.68</v>
          </cell>
          <cell r="P287">
            <v>76.900000000000006</v>
          </cell>
          <cell r="Q287">
            <v>1302.58</v>
          </cell>
        </row>
        <row r="288">
          <cell r="A288" t="str">
            <v>DJ169</v>
          </cell>
          <cell r="B288" t="str">
            <v>平面刮刀</v>
          </cell>
          <cell r="D288" t="str">
            <v>把</v>
          </cell>
          <cell r="E288">
            <v>141</v>
          </cell>
          <cell r="J288">
            <v>53</v>
          </cell>
          <cell r="K288">
            <v>489.72</v>
          </cell>
          <cell r="L288">
            <v>-65.72</v>
          </cell>
          <cell r="M288">
            <v>424</v>
          </cell>
          <cell r="N288">
            <v>88</v>
          </cell>
          <cell r="O288">
            <v>813.12</v>
          </cell>
          <cell r="P288">
            <v>-109.12</v>
          </cell>
          <cell r="Q288">
            <v>704</v>
          </cell>
        </row>
        <row r="289">
          <cell r="A289" t="str">
            <v>TJ100</v>
          </cell>
          <cell r="B289" t="str">
            <v>床身瓦</v>
          </cell>
          <cell r="C289" t="str">
            <v>80T(毛坯)</v>
          </cell>
          <cell r="D289" t="str">
            <v>只</v>
          </cell>
          <cell r="E289">
            <v>2</v>
          </cell>
          <cell r="N289">
            <v>2</v>
          </cell>
          <cell r="O289">
            <v>800</v>
          </cell>
          <cell r="Q289">
            <v>800</v>
          </cell>
        </row>
        <row r="290">
          <cell r="A290" t="str">
            <v>DJ200</v>
          </cell>
          <cell r="B290" t="str">
            <v>套</v>
          </cell>
          <cell r="C290" t="str">
            <v>125T</v>
          </cell>
          <cell r="D290" t="str">
            <v>只</v>
          </cell>
          <cell r="E290">
            <v>1</v>
          </cell>
          <cell r="F290">
            <v>17</v>
          </cell>
          <cell r="G290">
            <v>13600</v>
          </cell>
          <cell r="H290">
            <v>206.49</v>
          </cell>
          <cell r="I290">
            <v>13806.49</v>
          </cell>
          <cell r="N290">
            <v>18</v>
          </cell>
          <cell r="O290">
            <v>14400</v>
          </cell>
          <cell r="P290">
            <v>-188.2</v>
          </cell>
          <cell r="Q290">
            <v>14211.8</v>
          </cell>
        </row>
        <row r="291">
          <cell r="A291" t="str">
            <v>XL381</v>
          </cell>
          <cell r="B291" t="str">
            <v>磨齿机钢带</v>
          </cell>
          <cell r="C291" t="str">
            <v>SK95-884*39</v>
          </cell>
          <cell r="D291" t="str">
            <v>只</v>
          </cell>
          <cell r="E291">
            <v>18</v>
          </cell>
          <cell r="N291">
            <v>18</v>
          </cell>
          <cell r="O291">
            <v>799.92</v>
          </cell>
          <cell r="P291">
            <v>0.08</v>
          </cell>
          <cell r="Q291">
            <v>800</v>
          </cell>
        </row>
        <row r="292">
          <cell r="A292" t="str">
            <v>ZJ028</v>
          </cell>
          <cell r="B292" t="str">
            <v>铜弹子油杯</v>
          </cell>
          <cell r="C292" t="str">
            <v>6*1</v>
          </cell>
          <cell r="D292" t="str">
            <v>只</v>
          </cell>
          <cell r="E292">
            <v>999</v>
          </cell>
          <cell r="N292">
            <v>999</v>
          </cell>
          <cell r="O292">
            <v>799.2</v>
          </cell>
          <cell r="P292">
            <v>-10.55</v>
          </cell>
          <cell r="Q292">
            <v>788.65</v>
          </cell>
        </row>
        <row r="293">
          <cell r="A293" t="str">
            <v>NL037</v>
          </cell>
          <cell r="B293" t="str">
            <v>内六角</v>
          </cell>
          <cell r="C293" t="str">
            <v>12*80</v>
          </cell>
          <cell r="D293" t="str">
            <v>只</v>
          </cell>
          <cell r="E293">
            <v>1286</v>
          </cell>
          <cell r="J293">
            <v>63</v>
          </cell>
          <cell r="K293">
            <v>40.950000000000003</v>
          </cell>
          <cell r="L293">
            <v>-0.48</v>
          </cell>
          <cell r="M293">
            <v>40.47</v>
          </cell>
          <cell r="N293">
            <v>1223</v>
          </cell>
          <cell r="O293">
            <v>794.95</v>
          </cell>
          <cell r="P293">
            <v>-9.36</v>
          </cell>
          <cell r="Q293">
            <v>785.59</v>
          </cell>
        </row>
        <row r="294">
          <cell r="A294" t="str">
            <v>GJ227</v>
          </cell>
          <cell r="B294" t="str">
            <v>铰刀</v>
          </cell>
          <cell r="C294" t="str">
            <v>Q40</v>
          </cell>
          <cell r="D294" t="str">
            <v>支</v>
          </cell>
          <cell r="E294">
            <v>5</v>
          </cell>
          <cell r="J294">
            <v>1</v>
          </cell>
          <cell r="K294">
            <v>198</v>
          </cell>
          <cell r="L294">
            <v>3.27</v>
          </cell>
          <cell r="M294">
            <v>201.27</v>
          </cell>
          <cell r="N294">
            <v>4</v>
          </cell>
          <cell r="O294">
            <v>792</v>
          </cell>
          <cell r="P294">
            <v>13.1</v>
          </cell>
          <cell r="Q294">
            <v>805.1</v>
          </cell>
        </row>
        <row r="295">
          <cell r="A295" t="str">
            <v>XL376</v>
          </cell>
          <cell r="B295" t="str">
            <v>钻床磨擦片</v>
          </cell>
          <cell r="D295" t="str">
            <v>片</v>
          </cell>
          <cell r="E295">
            <v>2</v>
          </cell>
          <cell r="N295">
            <v>2</v>
          </cell>
          <cell r="O295">
            <v>786.32</v>
          </cell>
          <cell r="Q295">
            <v>786.32</v>
          </cell>
        </row>
        <row r="296">
          <cell r="A296" t="str">
            <v>XL180</v>
          </cell>
          <cell r="B296" t="str">
            <v>7.5KW接电环</v>
          </cell>
          <cell r="C296" t="str">
            <v>Q56</v>
          </cell>
          <cell r="D296" t="str">
            <v>只</v>
          </cell>
          <cell r="E296">
            <v>5</v>
          </cell>
          <cell r="F296">
            <v>1</v>
          </cell>
          <cell r="G296">
            <v>196.58</v>
          </cell>
          <cell r="I296">
            <v>196.58</v>
          </cell>
          <cell r="J296">
            <v>1</v>
          </cell>
          <cell r="K296">
            <v>196.58</v>
          </cell>
          <cell r="L296">
            <v>3.98</v>
          </cell>
          <cell r="M296">
            <v>200.56</v>
          </cell>
          <cell r="N296">
            <v>5</v>
          </cell>
          <cell r="O296">
            <v>982.9</v>
          </cell>
          <cell r="P296">
            <v>19.89</v>
          </cell>
          <cell r="Q296">
            <v>1002.79</v>
          </cell>
        </row>
        <row r="297">
          <cell r="A297" t="str">
            <v>XL342</v>
          </cell>
          <cell r="B297" t="str">
            <v>定制双齿轮</v>
          </cell>
          <cell r="C297" t="str">
            <v>CW6163(CW61125)</v>
          </cell>
          <cell r="D297" t="str">
            <v>件</v>
          </cell>
          <cell r="E297">
            <v>2</v>
          </cell>
          <cell r="N297">
            <v>2</v>
          </cell>
          <cell r="O297">
            <v>784.68</v>
          </cell>
          <cell r="P297">
            <v>22.14</v>
          </cell>
          <cell r="Q297">
            <v>806.82</v>
          </cell>
        </row>
        <row r="298">
          <cell r="A298" t="str">
            <v>DJ073</v>
          </cell>
          <cell r="B298" t="str">
            <v>平键</v>
          </cell>
          <cell r="C298" t="str">
            <v>80t</v>
          </cell>
          <cell r="D298" t="str">
            <v>件</v>
          </cell>
          <cell r="E298">
            <v>88</v>
          </cell>
          <cell r="F298">
            <v>65</v>
          </cell>
          <cell r="G298">
            <v>1235</v>
          </cell>
          <cell r="H298">
            <v>1801.08</v>
          </cell>
          <cell r="I298">
            <v>3036.08</v>
          </cell>
          <cell r="J298">
            <v>47</v>
          </cell>
          <cell r="K298">
            <v>893</v>
          </cell>
          <cell r="L298">
            <v>770.76</v>
          </cell>
          <cell r="M298">
            <v>1663.76</v>
          </cell>
          <cell r="N298">
            <v>106</v>
          </cell>
          <cell r="O298">
            <v>2014</v>
          </cell>
          <cell r="P298">
            <v>1866.29</v>
          </cell>
          <cell r="Q298">
            <v>3880.29</v>
          </cell>
        </row>
        <row r="299">
          <cell r="A299" t="str">
            <v>CL056</v>
          </cell>
          <cell r="B299" t="str">
            <v>方头螺丝</v>
          </cell>
          <cell r="C299" t="str">
            <v>16*55</v>
          </cell>
          <cell r="D299" t="str">
            <v>只</v>
          </cell>
          <cell r="E299">
            <v>742</v>
          </cell>
          <cell r="N299">
            <v>742</v>
          </cell>
          <cell r="O299">
            <v>777.1</v>
          </cell>
          <cell r="Q299">
            <v>777.1</v>
          </cell>
        </row>
        <row r="300">
          <cell r="A300" t="str">
            <v>DH021</v>
          </cell>
          <cell r="B300" t="str">
            <v>拉王</v>
          </cell>
          <cell r="C300" t="str">
            <v>3*23*85</v>
          </cell>
          <cell r="D300" t="str">
            <v>只</v>
          </cell>
          <cell r="E300">
            <v>388</v>
          </cell>
          <cell r="J300">
            <v>27</v>
          </cell>
          <cell r="K300">
            <v>57.78</v>
          </cell>
          <cell r="L300">
            <v>-0.78</v>
          </cell>
          <cell r="M300">
            <v>57</v>
          </cell>
          <cell r="N300">
            <v>361</v>
          </cell>
          <cell r="O300">
            <v>772.54</v>
          </cell>
          <cell r="P300">
            <v>-10.4</v>
          </cell>
          <cell r="Q300">
            <v>762.14</v>
          </cell>
        </row>
        <row r="301">
          <cell r="A301" t="str">
            <v>ZJ033</v>
          </cell>
          <cell r="B301" t="str">
            <v>弹子油杯</v>
          </cell>
          <cell r="D301" t="str">
            <v>只</v>
          </cell>
          <cell r="E301">
            <v>11835</v>
          </cell>
          <cell r="F301">
            <v>102</v>
          </cell>
          <cell r="G301">
            <v>8.16</v>
          </cell>
          <cell r="I301">
            <v>8.16</v>
          </cell>
          <cell r="J301">
            <v>2217</v>
          </cell>
          <cell r="K301">
            <v>177.36</v>
          </cell>
          <cell r="L301">
            <v>2.36</v>
          </cell>
          <cell r="M301">
            <v>179.72</v>
          </cell>
          <cell r="N301">
            <v>9720</v>
          </cell>
          <cell r="O301">
            <v>777.6</v>
          </cell>
          <cell r="P301">
            <v>-15.84</v>
          </cell>
          <cell r="Q301">
            <v>761.76</v>
          </cell>
        </row>
        <row r="302">
          <cell r="A302" t="str">
            <v>ZJ198</v>
          </cell>
          <cell r="B302" t="str">
            <v>进口热缩套管</v>
          </cell>
          <cell r="C302" t="str">
            <v>40M/M</v>
          </cell>
          <cell r="D302" t="str">
            <v>卷</v>
          </cell>
          <cell r="E302">
            <v>1</v>
          </cell>
          <cell r="N302">
            <v>1</v>
          </cell>
          <cell r="O302">
            <v>769.23</v>
          </cell>
          <cell r="Q302">
            <v>769.23</v>
          </cell>
        </row>
        <row r="303">
          <cell r="A303" t="str">
            <v>TJ070</v>
          </cell>
          <cell r="B303" t="str">
            <v>床身瓦</v>
          </cell>
          <cell r="C303" t="str">
            <v>40t大毛坯</v>
          </cell>
          <cell r="D303" t="str">
            <v>只</v>
          </cell>
          <cell r="E303">
            <v>5</v>
          </cell>
          <cell r="J303">
            <v>1</v>
          </cell>
          <cell r="K303">
            <v>192</v>
          </cell>
          <cell r="L303">
            <v>-2.5299999999999998</v>
          </cell>
          <cell r="M303">
            <v>189.47</v>
          </cell>
          <cell r="N303">
            <v>4</v>
          </cell>
          <cell r="O303">
            <v>768</v>
          </cell>
          <cell r="P303">
            <v>-10.14</v>
          </cell>
          <cell r="Q303">
            <v>757.86</v>
          </cell>
        </row>
        <row r="304">
          <cell r="A304" t="str">
            <v>DH014</v>
          </cell>
          <cell r="B304" t="str">
            <v>拉王</v>
          </cell>
          <cell r="C304" t="str">
            <v>2.5*18*70</v>
          </cell>
          <cell r="D304" t="str">
            <v>只</v>
          </cell>
          <cell r="E304">
            <v>295</v>
          </cell>
          <cell r="N304">
            <v>295</v>
          </cell>
          <cell r="O304">
            <v>767</v>
          </cell>
          <cell r="P304">
            <v>-10.130000000000001</v>
          </cell>
          <cell r="Q304">
            <v>756.87</v>
          </cell>
        </row>
        <row r="305">
          <cell r="A305" t="str">
            <v>GJ326</v>
          </cell>
          <cell r="B305" t="str">
            <v>内六角扳手</v>
          </cell>
          <cell r="C305" t="str">
            <v>Q12</v>
          </cell>
          <cell r="D305" t="str">
            <v>把</v>
          </cell>
          <cell r="E305">
            <v>539</v>
          </cell>
          <cell r="J305">
            <v>30</v>
          </cell>
          <cell r="K305">
            <v>45</v>
          </cell>
          <cell r="L305">
            <v>-0.6</v>
          </cell>
          <cell r="M305">
            <v>44.4</v>
          </cell>
          <cell r="N305">
            <v>509</v>
          </cell>
          <cell r="O305">
            <v>763.5</v>
          </cell>
          <cell r="P305">
            <v>-10.54</v>
          </cell>
          <cell r="Q305">
            <v>752.96</v>
          </cell>
        </row>
        <row r="306">
          <cell r="A306" t="str">
            <v>NL060</v>
          </cell>
          <cell r="B306" t="str">
            <v>内六角</v>
          </cell>
          <cell r="C306" t="str">
            <v>24*80</v>
          </cell>
          <cell r="D306" t="str">
            <v>只</v>
          </cell>
          <cell r="E306">
            <v>160</v>
          </cell>
          <cell r="J306">
            <v>90</v>
          </cell>
          <cell r="K306">
            <v>981</v>
          </cell>
          <cell r="L306">
            <v>-519.46</v>
          </cell>
          <cell r="M306">
            <v>461.54</v>
          </cell>
          <cell r="N306">
            <v>70</v>
          </cell>
          <cell r="O306">
            <v>763</v>
          </cell>
          <cell r="P306">
            <v>-404.03</v>
          </cell>
          <cell r="Q306">
            <v>358.97</v>
          </cell>
        </row>
        <row r="307">
          <cell r="A307" t="str">
            <v>TJ131</v>
          </cell>
          <cell r="B307" t="str">
            <v>后床身瓦</v>
          </cell>
          <cell r="C307" t="str">
            <v>60T(固)</v>
          </cell>
          <cell r="D307" t="str">
            <v>只</v>
          </cell>
          <cell r="E307">
            <v>37</v>
          </cell>
          <cell r="F307">
            <v>5</v>
          </cell>
          <cell r="G307">
            <v>317.25</v>
          </cell>
          <cell r="I307">
            <v>317.25</v>
          </cell>
          <cell r="J307">
            <v>25</v>
          </cell>
          <cell r="K307">
            <v>1586.25</v>
          </cell>
          <cell r="M307">
            <v>1586.25</v>
          </cell>
          <cell r="N307">
            <v>17</v>
          </cell>
          <cell r="O307">
            <v>1078.6500000000001</v>
          </cell>
          <cell r="Q307">
            <v>1078.6500000000001</v>
          </cell>
        </row>
        <row r="308">
          <cell r="A308" t="str">
            <v>XL141</v>
          </cell>
          <cell r="B308" t="str">
            <v>磨床齿轮(齿轮)</v>
          </cell>
          <cell r="C308" t="str">
            <v>50177</v>
          </cell>
          <cell r="D308" t="str">
            <v>只</v>
          </cell>
          <cell r="E308">
            <v>8</v>
          </cell>
          <cell r="F308">
            <v>4</v>
          </cell>
          <cell r="G308">
            <v>376</v>
          </cell>
          <cell r="H308">
            <v>68.44</v>
          </cell>
          <cell r="I308">
            <v>444.44</v>
          </cell>
          <cell r="N308">
            <v>12</v>
          </cell>
          <cell r="O308">
            <v>1128</v>
          </cell>
          <cell r="P308">
            <v>32.64</v>
          </cell>
          <cell r="Q308">
            <v>1160.6400000000001</v>
          </cell>
        </row>
        <row r="309">
          <cell r="A309" t="str">
            <v>DX028</v>
          </cell>
          <cell r="B309" t="str">
            <v>四芯软电缆</v>
          </cell>
          <cell r="C309" t="str">
            <v>3*35+1*10</v>
          </cell>
          <cell r="D309" t="str">
            <v>米</v>
          </cell>
          <cell r="E309">
            <v>20</v>
          </cell>
          <cell r="N309">
            <v>20</v>
          </cell>
          <cell r="O309">
            <v>743.6</v>
          </cell>
          <cell r="P309">
            <v>-116.82</v>
          </cell>
          <cell r="Q309">
            <v>626.78</v>
          </cell>
        </row>
        <row r="310">
          <cell r="A310" t="str">
            <v>DJ174</v>
          </cell>
          <cell r="B310" t="str">
            <v>高性能套</v>
          </cell>
          <cell r="C310" t="str">
            <v>80T/460*260*310</v>
          </cell>
          <cell r="D310" t="str">
            <v>只</v>
          </cell>
          <cell r="E310">
            <v>1</v>
          </cell>
          <cell r="N310">
            <v>1</v>
          </cell>
          <cell r="O310">
            <v>735.9</v>
          </cell>
          <cell r="Q310">
            <v>735.9</v>
          </cell>
        </row>
        <row r="311">
          <cell r="A311" t="str">
            <v>XL324</v>
          </cell>
          <cell r="B311" t="str">
            <v>Y31125蜗轮</v>
          </cell>
          <cell r="D311" t="str">
            <v>件</v>
          </cell>
          <cell r="E311">
            <v>1</v>
          </cell>
          <cell r="N311">
            <v>1</v>
          </cell>
          <cell r="O311">
            <v>735.04</v>
          </cell>
          <cell r="Q311">
            <v>735.04</v>
          </cell>
        </row>
        <row r="312">
          <cell r="A312" t="str">
            <v>XL229</v>
          </cell>
          <cell r="B312" t="str">
            <v>电磁离合器</v>
          </cell>
          <cell r="C312" t="str">
            <v>DLX1K0-16</v>
          </cell>
          <cell r="D312" t="str">
            <v>只</v>
          </cell>
          <cell r="E312">
            <v>1</v>
          </cell>
          <cell r="F312">
            <v>4</v>
          </cell>
          <cell r="G312">
            <v>2933.32</v>
          </cell>
          <cell r="H312">
            <v>-129.9</v>
          </cell>
          <cell r="I312">
            <v>2803.42</v>
          </cell>
          <cell r="N312">
            <v>5</v>
          </cell>
          <cell r="O312">
            <v>3666.65</v>
          </cell>
          <cell r="P312">
            <v>-222.2</v>
          </cell>
          <cell r="Q312">
            <v>3444.45</v>
          </cell>
        </row>
        <row r="313">
          <cell r="A313" t="str">
            <v>GJ475</v>
          </cell>
          <cell r="B313" t="str">
            <v>合金刀头</v>
          </cell>
          <cell r="C313" t="str">
            <v>YT5A118</v>
          </cell>
          <cell r="D313" t="str">
            <v>块</v>
          </cell>
          <cell r="E313">
            <v>141</v>
          </cell>
          <cell r="N313">
            <v>141</v>
          </cell>
          <cell r="O313">
            <v>733.2</v>
          </cell>
          <cell r="P313">
            <v>-0.61</v>
          </cell>
          <cell r="Q313">
            <v>732.59</v>
          </cell>
        </row>
        <row r="314">
          <cell r="A314" t="str">
            <v>XL339</v>
          </cell>
          <cell r="B314" t="str">
            <v>进口溢流阀</v>
          </cell>
          <cell r="C314" t="str">
            <v>MBD-02-BM</v>
          </cell>
          <cell r="D314" t="str">
            <v>只</v>
          </cell>
          <cell r="E314">
            <v>2</v>
          </cell>
          <cell r="F314">
            <v>2</v>
          </cell>
          <cell r="G314">
            <v>1453</v>
          </cell>
          <cell r="I314">
            <v>1453</v>
          </cell>
          <cell r="J314">
            <v>1</v>
          </cell>
          <cell r="K314">
            <v>726.5</v>
          </cell>
          <cell r="M314">
            <v>726.5</v>
          </cell>
          <cell r="N314">
            <v>3</v>
          </cell>
          <cell r="O314">
            <v>2179.5</v>
          </cell>
          <cell r="Q314">
            <v>2179.5</v>
          </cell>
        </row>
        <row r="315">
          <cell r="A315" t="str">
            <v>XL370</v>
          </cell>
          <cell r="B315" t="str">
            <v>螺旋伞齿轮</v>
          </cell>
          <cell r="C315" t="str">
            <v>C512A-52524A</v>
          </cell>
          <cell r="D315" t="str">
            <v>只</v>
          </cell>
          <cell r="E315">
            <v>1</v>
          </cell>
          <cell r="N315">
            <v>1</v>
          </cell>
          <cell r="O315">
            <v>726.5</v>
          </cell>
          <cell r="P315">
            <v>-0.01</v>
          </cell>
          <cell r="Q315">
            <v>726.49</v>
          </cell>
        </row>
        <row r="316">
          <cell r="A316" t="str">
            <v>JC005</v>
          </cell>
          <cell r="B316" t="str">
            <v>变压器</v>
          </cell>
          <cell r="C316" t="str">
            <v>BK200</v>
          </cell>
          <cell r="D316" t="str">
            <v>只</v>
          </cell>
          <cell r="E316">
            <v>18</v>
          </cell>
          <cell r="J316">
            <v>10</v>
          </cell>
          <cell r="K316">
            <v>900</v>
          </cell>
          <cell r="L316">
            <v>59.5</v>
          </cell>
          <cell r="M316">
            <v>959.5</v>
          </cell>
          <cell r="N316">
            <v>8</v>
          </cell>
          <cell r="O316">
            <v>720</v>
          </cell>
          <cell r="P316">
            <v>47.62</v>
          </cell>
          <cell r="Q316">
            <v>767.62</v>
          </cell>
        </row>
        <row r="317">
          <cell r="A317" t="str">
            <v>JC029</v>
          </cell>
          <cell r="B317" t="str">
            <v>交流接触器</v>
          </cell>
          <cell r="C317" t="str">
            <v>2510</v>
          </cell>
          <cell r="D317" t="str">
            <v>只</v>
          </cell>
          <cell r="E317">
            <v>4</v>
          </cell>
          <cell r="N317">
            <v>4</v>
          </cell>
          <cell r="O317">
            <v>720</v>
          </cell>
          <cell r="P317">
            <v>-11.88</v>
          </cell>
          <cell r="Q317">
            <v>708.12</v>
          </cell>
        </row>
        <row r="318">
          <cell r="A318" t="str">
            <v>WL032</v>
          </cell>
          <cell r="B318" t="str">
            <v>外六角</v>
          </cell>
          <cell r="C318" t="str">
            <v>12*55</v>
          </cell>
          <cell r="D318" t="str">
            <v>只</v>
          </cell>
          <cell r="E318">
            <v>1734</v>
          </cell>
          <cell r="J318">
            <v>301</v>
          </cell>
          <cell r="K318">
            <v>150.5</v>
          </cell>
          <cell r="L318">
            <v>0.33</v>
          </cell>
          <cell r="M318">
            <v>150.83000000000001</v>
          </cell>
          <cell r="N318">
            <v>1433</v>
          </cell>
          <cell r="O318">
            <v>716.5</v>
          </cell>
          <cell r="P318">
            <v>1.56</v>
          </cell>
          <cell r="Q318">
            <v>718.06</v>
          </cell>
        </row>
        <row r="319">
          <cell r="A319" t="str">
            <v>DJ079</v>
          </cell>
          <cell r="B319" t="str">
            <v>左右轴套</v>
          </cell>
          <cell r="C319" t="str">
            <v>100t</v>
          </cell>
          <cell r="D319" t="str">
            <v>件</v>
          </cell>
          <cell r="E319">
            <v>6</v>
          </cell>
          <cell r="J319">
            <v>4</v>
          </cell>
          <cell r="K319">
            <v>1432</v>
          </cell>
          <cell r="L319">
            <v>-49.93</v>
          </cell>
          <cell r="M319">
            <v>1382.07</v>
          </cell>
          <cell r="N319">
            <v>2</v>
          </cell>
          <cell r="O319">
            <v>716</v>
          </cell>
          <cell r="P319">
            <v>-24.96</v>
          </cell>
          <cell r="Q319">
            <v>691.04</v>
          </cell>
        </row>
        <row r="320">
          <cell r="A320" t="str">
            <v>CL110</v>
          </cell>
          <cell r="B320" t="str">
            <v>电流表</v>
          </cell>
          <cell r="C320" t="str">
            <v>Q75</v>
          </cell>
          <cell r="D320" t="str">
            <v>只</v>
          </cell>
          <cell r="E320">
            <v>2</v>
          </cell>
          <cell r="N320">
            <v>2</v>
          </cell>
          <cell r="O320">
            <v>713.56</v>
          </cell>
          <cell r="Q320">
            <v>713.56</v>
          </cell>
        </row>
        <row r="321">
          <cell r="A321" t="str">
            <v>ST021</v>
          </cell>
          <cell r="B321" t="str">
            <v>双头螺丝</v>
          </cell>
          <cell r="C321" t="str">
            <v>20*100</v>
          </cell>
          <cell r="D321" t="str">
            <v>只</v>
          </cell>
          <cell r="E321">
            <v>404</v>
          </cell>
          <cell r="J321">
            <v>147</v>
          </cell>
          <cell r="K321">
            <v>407.19</v>
          </cell>
          <cell r="L321">
            <v>-7.24</v>
          </cell>
          <cell r="M321">
            <v>399.95</v>
          </cell>
          <cell r="N321">
            <v>257</v>
          </cell>
          <cell r="O321">
            <v>711.89</v>
          </cell>
          <cell r="P321">
            <v>-12.66</v>
          </cell>
          <cell r="Q321">
            <v>699.23</v>
          </cell>
        </row>
        <row r="322">
          <cell r="A322" t="str">
            <v>GJ422</v>
          </cell>
          <cell r="B322" t="str">
            <v>塞规</v>
          </cell>
          <cell r="C322" t="str">
            <v>M120</v>
          </cell>
          <cell r="D322" t="str">
            <v>件</v>
          </cell>
          <cell r="E322">
            <v>1</v>
          </cell>
          <cell r="N322">
            <v>1</v>
          </cell>
          <cell r="O322">
            <v>710.68</v>
          </cell>
          <cell r="Q322">
            <v>710.68</v>
          </cell>
        </row>
        <row r="323">
          <cell r="A323" t="str">
            <v>YX086</v>
          </cell>
          <cell r="B323" t="str">
            <v>平键</v>
          </cell>
          <cell r="C323" t="str">
            <v>20*65</v>
          </cell>
          <cell r="D323" t="str">
            <v>只</v>
          </cell>
          <cell r="E323">
            <v>1393</v>
          </cell>
          <cell r="J323">
            <v>1</v>
          </cell>
          <cell r="K323">
            <v>0.51</v>
          </cell>
          <cell r="M323">
            <v>0.51</v>
          </cell>
          <cell r="N323">
            <v>1392</v>
          </cell>
          <cell r="O323">
            <v>709.92</v>
          </cell>
          <cell r="P323">
            <v>3.76</v>
          </cell>
          <cell r="Q323">
            <v>713.68</v>
          </cell>
        </row>
        <row r="324">
          <cell r="A324" t="str">
            <v>DH070</v>
          </cell>
          <cell r="B324" t="str">
            <v>行程标牌</v>
          </cell>
          <cell r="C324" t="str">
            <v>0-70</v>
          </cell>
          <cell r="D324" t="str">
            <v>块</v>
          </cell>
          <cell r="E324">
            <v>1014</v>
          </cell>
          <cell r="N324">
            <v>1014</v>
          </cell>
          <cell r="O324">
            <v>709.8</v>
          </cell>
          <cell r="P324">
            <v>-9.3699999999999992</v>
          </cell>
          <cell r="Q324">
            <v>700.43</v>
          </cell>
        </row>
        <row r="325">
          <cell r="A325" t="str">
            <v>YX025</v>
          </cell>
          <cell r="B325" t="str">
            <v>元锥肖</v>
          </cell>
          <cell r="C325" t="str">
            <v>8*30</v>
          </cell>
          <cell r="D325" t="str">
            <v>只</v>
          </cell>
          <cell r="E325">
            <v>2490</v>
          </cell>
          <cell r="F325">
            <v>2610</v>
          </cell>
          <cell r="G325">
            <v>1405.22</v>
          </cell>
          <cell r="H325">
            <v>86.86</v>
          </cell>
          <cell r="I325">
            <v>1492.08</v>
          </cell>
          <cell r="J325">
            <v>1174</v>
          </cell>
          <cell r="K325">
            <v>632.09</v>
          </cell>
          <cell r="L325">
            <v>35.5</v>
          </cell>
          <cell r="M325">
            <v>667.59</v>
          </cell>
          <cell r="N325">
            <v>3926</v>
          </cell>
          <cell r="O325">
            <v>2113.7800000000002</v>
          </cell>
          <cell r="P325">
            <v>131.24</v>
          </cell>
          <cell r="Q325">
            <v>2245.02</v>
          </cell>
        </row>
        <row r="326">
          <cell r="A326" t="str">
            <v>DH012</v>
          </cell>
          <cell r="B326" t="str">
            <v>拉王</v>
          </cell>
          <cell r="C326" t="str">
            <v>2.5*18*60</v>
          </cell>
          <cell r="D326" t="str">
            <v>只</v>
          </cell>
          <cell r="E326">
            <v>362</v>
          </cell>
          <cell r="N326">
            <v>362</v>
          </cell>
          <cell r="O326">
            <v>705.9</v>
          </cell>
          <cell r="P326">
            <v>-9.32</v>
          </cell>
          <cell r="Q326">
            <v>696.58</v>
          </cell>
        </row>
        <row r="327">
          <cell r="A327" t="str">
            <v>LM068</v>
          </cell>
          <cell r="B327" t="str">
            <v>弹王垫片</v>
          </cell>
          <cell r="C327" t="str">
            <v>Q16</v>
          </cell>
          <cell r="D327" t="str">
            <v>只</v>
          </cell>
          <cell r="E327">
            <v>16047</v>
          </cell>
          <cell r="F327">
            <v>12300</v>
          </cell>
          <cell r="G327">
            <v>774.9</v>
          </cell>
          <cell r="I327">
            <v>774.9</v>
          </cell>
          <cell r="J327">
            <v>4858</v>
          </cell>
          <cell r="K327">
            <v>306.04000000000002</v>
          </cell>
          <cell r="L327">
            <v>3.36</v>
          </cell>
          <cell r="M327">
            <v>309.39999999999998</v>
          </cell>
          <cell r="N327">
            <v>23489</v>
          </cell>
          <cell r="O327">
            <v>1479.79</v>
          </cell>
          <cell r="P327">
            <v>-20.22</v>
          </cell>
          <cell r="Q327">
            <v>1459.57</v>
          </cell>
        </row>
        <row r="328">
          <cell r="A328" t="str">
            <v>TJ090</v>
          </cell>
          <cell r="B328" t="str">
            <v>铜嵌条</v>
          </cell>
          <cell r="C328" t="str">
            <v>25T-1011/12(毛坯)</v>
          </cell>
          <cell r="D328" t="str">
            <v>根</v>
          </cell>
          <cell r="E328">
            <v>28</v>
          </cell>
          <cell r="N328">
            <v>28</v>
          </cell>
          <cell r="O328">
            <v>700</v>
          </cell>
          <cell r="Q328">
            <v>700</v>
          </cell>
        </row>
        <row r="329">
          <cell r="A329" t="str">
            <v>DJ191</v>
          </cell>
          <cell r="B329" t="str">
            <v>隔套</v>
          </cell>
          <cell r="C329" t="str">
            <v>125T3-4</v>
          </cell>
          <cell r="D329" t="str">
            <v>只</v>
          </cell>
          <cell r="E329">
            <v>5</v>
          </cell>
          <cell r="N329">
            <v>5</v>
          </cell>
          <cell r="O329">
            <v>700</v>
          </cell>
          <cell r="P329">
            <v>-84.62</v>
          </cell>
          <cell r="Q329">
            <v>615.38</v>
          </cell>
        </row>
        <row r="330">
          <cell r="A330" t="str">
            <v>PD074</v>
          </cell>
          <cell r="B330" t="str">
            <v>三角带</v>
          </cell>
          <cell r="C330" t="str">
            <v>C3227</v>
          </cell>
          <cell r="D330" t="str">
            <v>根</v>
          </cell>
          <cell r="E330">
            <v>37</v>
          </cell>
          <cell r="N330">
            <v>37</v>
          </cell>
          <cell r="O330">
            <v>699.3</v>
          </cell>
          <cell r="P330">
            <v>-14.92</v>
          </cell>
          <cell r="Q330">
            <v>684.38</v>
          </cell>
        </row>
        <row r="331">
          <cell r="A331" t="str">
            <v>GJ303</v>
          </cell>
          <cell r="B331" t="str">
            <v>合金刀头</v>
          </cell>
          <cell r="C331" t="str">
            <v>YG8C305</v>
          </cell>
          <cell r="D331" t="str">
            <v>块</v>
          </cell>
          <cell r="E331">
            <v>473</v>
          </cell>
          <cell r="J331">
            <v>74</v>
          </cell>
          <cell r="K331">
            <v>129.5</v>
          </cell>
          <cell r="L331">
            <v>-1.81</v>
          </cell>
          <cell r="M331">
            <v>127.69</v>
          </cell>
          <cell r="N331">
            <v>399</v>
          </cell>
          <cell r="O331">
            <v>698.25</v>
          </cell>
          <cell r="P331">
            <v>-9.77</v>
          </cell>
          <cell r="Q331">
            <v>688.48</v>
          </cell>
        </row>
        <row r="332">
          <cell r="A332" t="str">
            <v>WL034</v>
          </cell>
          <cell r="B332" t="str">
            <v>外六角</v>
          </cell>
          <cell r="C332" t="str">
            <v>12*70</v>
          </cell>
          <cell r="D332" t="str">
            <v>只</v>
          </cell>
          <cell r="E332">
            <v>1972</v>
          </cell>
          <cell r="J332">
            <v>137</v>
          </cell>
          <cell r="K332">
            <v>52.06</v>
          </cell>
          <cell r="L332">
            <v>-0.7</v>
          </cell>
          <cell r="M332">
            <v>51.36</v>
          </cell>
          <cell r="N332">
            <v>1835</v>
          </cell>
          <cell r="O332">
            <v>697.3</v>
          </cell>
          <cell r="P332">
            <v>-9.35</v>
          </cell>
          <cell r="Q332">
            <v>687.95</v>
          </cell>
        </row>
        <row r="333">
          <cell r="A333" t="str">
            <v>DH061</v>
          </cell>
          <cell r="B333" t="str">
            <v>标牌</v>
          </cell>
          <cell r="C333" t="str">
            <v>5T</v>
          </cell>
          <cell r="D333" t="str">
            <v>块</v>
          </cell>
          <cell r="E333">
            <v>578</v>
          </cell>
          <cell r="N333">
            <v>578</v>
          </cell>
          <cell r="O333">
            <v>693.6</v>
          </cell>
          <cell r="P333">
            <v>-9.15</v>
          </cell>
          <cell r="Q333">
            <v>684.45</v>
          </cell>
        </row>
        <row r="334">
          <cell r="A334" t="str">
            <v>YZ012</v>
          </cell>
          <cell r="B334" t="str">
            <v>元机螺丝</v>
          </cell>
          <cell r="C334" t="str">
            <v>6*20</v>
          </cell>
          <cell r="D334" t="str">
            <v>只</v>
          </cell>
          <cell r="E334">
            <v>18790</v>
          </cell>
          <cell r="J334">
            <v>6418</v>
          </cell>
          <cell r="K334">
            <v>359.4</v>
          </cell>
          <cell r="L334">
            <v>-0.55000000000000004</v>
          </cell>
          <cell r="M334">
            <v>358.85</v>
          </cell>
          <cell r="N334">
            <v>12372</v>
          </cell>
          <cell r="O334">
            <v>692.84</v>
          </cell>
          <cell r="P334">
            <v>-1.07</v>
          </cell>
          <cell r="Q334">
            <v>691.77</v>
          </cell>
        </row>
        <row r="335">
          <cell r="A335" t="str">
            <v>XL340</v>
          </cell>
          <cell r="B335" t="str">
            <v>离合器齿轮套</v>
          </cell>
          <cell r="C335" t="str">
            <v>Z315-501181</v>
          </cell>
          <cell r="D335" t="str">
            <v>只</v>
          </cell>
          <cell r="E335">
            <v>2</v>
          </cell>
          <cell r="N335">
            <v>2</v>
          </cell>
          <cell r="O335">
            <v>692.3</v>
          </cell>
          <cell r="Q335">
            <v>692.3</v>
          </cell>
        </row>
        <row r="336">
          <cell r="A336" t="str">
            <v>XL163</v>
          </cell>
          <cell r="B336" t="str">
            <v>气阀</v>
          </cell>
          <cell r="D336" t="str">
            <v>只</v>
          </cell>
          <cell r="E336">
            <v>1</v>
          </cell>
          <cell r="N336">
            <v>1</v>
          </cell>
          <cell r="O336">
            <v>683.76</v>
          </cell>
          <cell r="Q336">
            <v>683.76</v>
          </cell>
        </row>
        <row r="337">
          <cell r="A337" t="str">
            <v>XL371</v>
          </cell>
          <cell r="B337" t="str">
            <v>螺旋伞齿轮</v>
          </cell>
          <cell r="C337" t="str">
            <v>C512A-525101B</v>
          </cell>
          <cell r="D337" t="str">
            <v>只</v>
          </cell>
          <cell r="E337">
            <v>1</v>
          </cell>
          <cell r="N337">
            <v>1</v>
          </cell>
          <cell r="O337">
            <v>683.76</v>
          </cell>
          <cell r="P337">
            <v>0.02</v>
          </cell>
          <cell r="Q337">
            <v>683.78</v>
          </cell>
        </row>
        <row r="338">
          <cell r="A338" t="str">
            <v>ST035</v>
          </cell>
          <cell r="B338" t="str">
            <v>方头螺丝</v>
          </cell>
          <cell r="C338" t="str">
            <v>6*30</v>
          </cell>
          <cell r="D338" t="str">
            <v>只</v>
          </cell>
          <cell r="E338">
            <v>6187</v>
          </cell>
          <cell r="N338">
            <v>6187</v>
          </cell>
          <cell r="O338">
            <v>680.57</v>
          </cell>
          <cell r="P338">
            <v>-9.1</v>
          </cell>
          <cell r="Q338">
            <v>671.47</v>
          </cell>
        </row>
        <row r="339">
          <cell r="A339" t="str">
            <v>GJ282</v>
          </cell>
          <cell r="B339" t="str">
            <v>合金刀头</v>
          </cell>
          <cell r="C339" t="str">
            <v>YG6C425</v>
          </cell>
          <cell r="D339" t="str">
            <v>块</v>
          </cell>
          <cell r="E339">
            <v>198</v>
          </cell>
          <cell r="F339">
            <v>102</v>
          </cell>
          <cell r="G339">
            <v>418.2</v>
          </cell>
          <cell r="H339">
            <v>-32.92</v>
          </cell>
          <cell r="I339">
            <v>385.28</v>
          </cell>
          <cell r="J339">
            <v>35</v>
          </cell>
          <cell r="K339">
            <v>143.5</v>
          </cell>
          <cell r="L339">
            <v>7.89</v>
          </cell>
          <cell r="M339">
            <v>151.38999999999999</v>
          </cell>
          <cell r="N339">
            <v>265</v>
          </cell>
          <cell r="O339">
            <v>1086.5</v>
          </cell>
          <cell r="P339">
            <v>3.87</v>
          </cell>
          <cell r="Q339">
            <v>1090.3699999999999</v>
          </cell>
        </row>
        <row r="340">
          <cell r="A340" t="str">
            <v>XL360</v>
          </cell>
          <cell r="B340" t="str">
            <v>紧张环</v>
          </cell>
          <cell r="C340" t="str">
            <v>30031</v>
          </cell>
          <cell r="D340" t="str">
            <v>只</v>
          </cell>
          <cell r="E340">
            <v>1</v>
          </cell>
          <cell r="N340">
            <v>1</v>
          </cell>
          <cell r="O340">
            <v>666.66</v>
          </cell>
          <cell r="P340">
            <v>0.01</v>
          </cell>
          <cell r="Q340">
            <v>666.67</v>
          </cell>
        </row>
        <row r="341">
          <cell r="A341" t="str">
            <v>TJ055</v>
          </cell>
          <cell r="B341" t="str">
            <v>球盖瓦</v>
          </cell>
          <cell r="C341" t="str">
            <v>40t半成品</v>
          </cell>
          <cell r="D341" t="str">
            <v>只</v>
          </cell>
          <cell r="E341">
            <v>20</v>
          </cell>
          <cell r="N341">
            <v>20</v>
          </cell>
          <cell r="O341">
            <v>666.6</v>
          </cell>
          <cell r="P341">
            <v>-9.64</v>
          </cell>
          <cell r="Q341">
            <v>656.96</v>
          </cell>
        </row>
        <row r="342">
          <cell r="A342" t="str">
            <v>DQ083</v>
          </cell>
          <cell r="B342" t="str">
            <v>控制器</v>
          </cell>
          <cell r="C342" t="str">
            <v>JD1A-40</v>
          </cell>
          <cell r="D342" t="str">
            <v>只</v>
          </cell>
          <cell r="E342">
            <v>5</v>
          </cell>
          <cell r="J342">
            <v>3</v>
          </cell>
          <cell r="K342">
            <v>994.86</v>
          </cell>
          <cell r="L342">
            <v>-51.03</v>
          </cell>
          <cell r="M342">
            <v>943.83</v>
          </cell>
          <cell r="N342">
            <v>2</v>
          </cell>
          <cell r="O342">
            <v>663.24</v>
          </cell>
          <cell r="P342">
            <v>-34.020000000000003</v>
          </cell>
          <cell r="Q342">
            <v>629.22</v>
          </cell>
        </row>
        <row r="343">
          <cell r="A343" t="str">
            <v>ZC174</v>
          </cell>
          <cell r="B343" t="str">
            <v>轴承</v>
          </cell>
          <cell r="C343" t="str">
            <v>32221</v>
          </cell>
          <cell r="D343" t="str">
            <v>套</v>
          </cell>
          <cell r="E343">
            <v>6</v>
          </cell>
          <cell r="N343">
            <v>6</v>
          </cell>
          <cell r="O343">
            <v>662.4</v>
          </cell>
          <cell r="P343">
            <v>-94.9</v>
          </cell>
          <cell r="Q343">
            <v>567.5</v>
          </cell>
        </row>
        <row r="344">
          <cell r="A344" t="str">
            <v>GG003</v>
          </cell>
          <cell r="B344" t="str">
            <v>高压软管</v>
          </cell>
          <cell r="C344" t="str">
            <v>45T固</v>
          </cell>
          <cell r="D344" t="str">
            <v>根</v>
          </cell>
          <cell r="J344">
            <v>-6</v>
          </cell>
          <cell r="K344">
            <v>-660</v>
          </cell>
          <cell r="M344">
            <v>-660</v>
          </cell>
          <cell r="N344">
            <v>6</v>
          </cell>
          <cell r="O344">
            <v>660</v>
          </cell>
          <cell r="Q344">
            <v>660</v>
          </cell>
        </row>
        <row r="345">
          <cell r="A345" t="str">
            <v>GJ252</v>
          </cell>
          <cell r="B345" t="str">
            <v>浮动镗刀片</v>
          </cell>
          <cell r="C345" t="str">
            <v>25*60*22</v>
          </cell>
          <cell r="D345" t="str">
            <v>把</v>
          </cell>
          <cell r="E345">
            <v>2</v>
          </cell>
          <cell r="N345">
            <v>2</v>
          </cell>
          <cell r="O345">
            <v>660</v>
          </cell>
          <cell r="P345">
            <v>-8.7100000000000009</v>
          </cell>
          <cell r="Q345">
            <v>651.29</v>
          </cell>
        </row>
        <row r="346">
          <cell r="A346" t="str">
            <v>GJ297</v>
          </cell>
          <cell r="B346" t="str">
            <v>合金刀头</v>
          </cell>
          <cell r="C346" t="str">
            <v>YG8B216</v>
          </cell>
          <cell r="D346" t="str">
            <v>块</v>
          </cell>
          <cell r="E346">
            <v>160</v>
          </cell>
          <cell r="J346">
            <v>34</v>
          </cell>
          <cell r="K346">
            <v>176.8</v>
          </cell>
          <cell r="L346">
            <v>-2.4300000000000002</v>
          </cell>
          <cell r="M346">
            <v>174.37</v>
          </cell>
          <cell r="N346">
            <v>126</v>
          </cell>
          <cell r="O346">
            <v>655.20000000000005</v>
          </cell>
          <cell r="P346">
            <v>-8.98</v>
          </cell>
          <cell r="Q346">
            <v>646.22</v>
          </cell>
        </row>
        <row r="347">
          <cell r="A347" t="str">
            <v>BJ014</v>
          </cell>
          <cell r="B347" t="str">
            <v>元钉</v>
          </cell>
          <cell r="C347" t="str">
            <v>2"</v>
          </cell>
          <cell r="D347" t="str">
            <v>公斤</v>
          </cell>
          <cell r="E347">
            <v>725</v>
          </cell>
          <cell r="J347">
            <v>525</v>
          </cell>
          <cell r="K347">
            <v>1704.78</v>
          </cell>
          <cell r="L347">
            <v>241.6</v>
          </cell>
          <cell r="M347">
            <v>1946.38</v>
          </cell>
          <cell r="N347">
            <v>200</v>
          </cell>
          <cell r="O347">
            <v>648.97</v>
          </cell>
          <cell r="P347">
            <v>91.97</v>
          </cell>
          <cell r="Q347">
            <v>740.94</v>
          </cell>
        </row>
        <row r="348">
          <cell r="A348" t="str">
            <v>XL199</v>
          </cell>
          <cell r="B348" t="str">
            <v>齿轮</v>
          </cell>
          <cell r="C348" t="str">
            <v>2048</v>
          </cell>
          <cell r="D348" t="str">
            <v>只</v>
          </cell>
          <cell r="E348">
            <v>9</v>
          </cell>
          <cell r="N348">
            <v>9</v>
          </cell>
          <cell r="O348">
            <v>646.11</v>
          </cell>
          <cell r="P348">
            <v>25.65</v>
          </cell>
          <cell r="Q348">
            <v>671.76</v>
          </cell>
        </row>
        <row r="349">
          <cell r="A349" t="str">
            <v>DH063</v>
          </cell>
          <cell r="B349" t="str">
            <v>标牌</v>
          </cell>
          <cell r="C349" t="str">
            <v>15T</v>
          </cell>
          <cell r="D349" t="str">
            <v>块</v>
          </cell>
          <cell r="E349">
            <v>105</v>
          </cell>
          <cell r="N349">
            <v>105</v>
          </cell>
          <cell r="O349">
            <v>645.75</v>
          </cell>
          <cell r="P349">
            <v>-8.52</v>
          </cell>
          <cell r="Q349">
            <v>637.23</v>
          </cell>
        </row>
        <row r="350">
          <cell r="A350" t="str">
            <v>JD003</v>
          </cell>
          <cell r="B350" t="str">
            <v>紧定螺丝</v>
          </cell>
          <cell r="C350" t="str">
            <v>6*12</v>
          </cell>
          <cell r="D350" t="str">
            <v>只</v>
          </cell>
          <cell r="E350">
            <v>24287</v>
          </cell>
          <cell r="J350">
            <v>2829</v>
          </cell>
          <cell r="K350">
            <v>84.87</v>
          </cell>
          <cell r="L350">
            <v>-21.15</v>
          </cell>
          <cell r="M350">
            <v>63.72</v>
          </cell>
          <cell r="N350">
            <v>21458</v>
          </cell>
          <cell r="O350">
            <v>643.74</v>
          </cell>
          <cell r="P350">
            <v>-160.38999999999999</v>
          </cell>
          <cell r="Q350">
            <v>483.35</v>
          </cell>
        </row>
        <row r="351">
          <cell r="A351" t="str">
            <v>XL142</v>
          </cell>
          <cell r="B351" t="str">
            <v>行车减速机大斜齿</v>
          </cell>
          <cell r="D351" t="str">
            <v>只</v>
          </cell>
          <cell r="E351">
            <v>1</v>
          </cell>
          <cell r="N351">
            <v>1</v>
          </cell>
          <cell r="O351">
            <v>641</v>
          </cell>
          <cell r="Q351">
            <v>641</v>
          </cell>
        </row>
        <row r="352">
          <cell r="A352" t="str">
            <v>PZ025</v>
          </cell>
          <cell r="B352" t="str">
            <v>吊环螺丝</v>
          </cell>
          <cell r="C352" t="str">
            <v>M30</v>
          </cell>
          <cell r="D352" t="str">
            <v>只</v>
          </cell>
          <cell r="E352">
            <v>30</v>
          </cell>
          <cell r="N352">
            <v>30</v>
          </cell>
          <cell r="O352">
            <v>640.79999999999995</v>
          </cell>
          <cell r="Q352">
            <v>640.79999999999995</v>
          </cell>
        </row>
        <row r="353">
          <cell r="A353" t="str">
            <v>GJ230</v>
          </cell>
          <cell r="B353" t="str">
            <v>铰刀</v>
          </cell>
          <cell r="C353" t="str">
            <v>Q60</v>
          </cell>
          <cell r="D353" t="str">
            <v>支</v>
          </cell>
          <cell r="E353">
            <v>2</v>
          </cell>
          <cell r="N353">
            <v>2</v>
          </cell>
          <cell r="O353">
            <v>637.6</v>
          </cell>
          <cell r="P353">
            <v>-115.6</v>
          </cell>
          <cell r="Q353">
            <v>522</v>
          </cell>
        </row>
        <row r="354">
          <cell r="A354" t="str">
            <v>ZJ124</v>
          </cell>
          <cell r="B354" t="str">
            <v>手动转阀</v>
          </cell>
          <cell r="C354" t="str">
            <v>XQ341561</v>
          </cell>
          <cell r="D354" t="str">
            <v>只</v>
          </cell>
          <cell r="E354">
            <v>14</v>
          </cell>
          <cell r="J354">
            <v>9</v>
          </cell>
          <cell r="K354">
            <v>1130.76</v>
          </cell>
          <cell r="L354">
            <v>-0.78</v>
          </cell>
          <cell r="M354">
            <v>1129.98</v>
          </cell>
          <cell r="N354">
            <v>5</v>
          </cell>
          <cell r="O354">
            <v>628.20000000000005</v>
          </cell>
          <cell r="P354">
            <v>-0.43</v>
          </cell>
          <cell r="Q354">
            <v>627.77</v>
          </cell>
        </row>
        <row r="355">
          <cell r="A355" t="str">
            <v>NL014</v>
          </cell>
          <cell r="B355" t="str">
            <v>内六角</v>
          </cell>
          <cell r="C355" t="str">
            <v>8*40</v>
          </cell>
          <cell r="D355" t="str">
            <v>只</v>
          </cell>
          <cell r="E355">
            <v>5160</v>
          </cell>
          <cell r="F355">
            <v>1500</v>
          </cell>
          <cell r="G355">
            <v>300</v>
          </cell>
          <cell r="I355">
            <v>300</v>
          </cell>
          <cell r="J355">
            <v>2028</v>
          </cell>
          <cell r="K355">
            <v>405.6</v>
          </cell>
          <cell r="L355">
            <v>3.59</v>
          </cell>
          <cell r="M355">
            <v>409.19</v>
          </cell>
          <cell r="N355">
            <v>4632</v>
          </cell>
          <cell r="O355">
            <v>926.4</v>
          </cell>
          <cell r="P355">
            <v>9.76</v>
          </cell>
          <cell r="Q355">
            <v>936.16</v>
          </cell>
        </row>
        <row r="356">
          <cell r="A356" t="str">
            <v>DH110</v>
          </cell>
          <cell r="B356" t="str">
            <v>沃得厂牌</v>
          </cell>
          <cell r="C356" t="str">
            <v>450*140*2</v>
          </cell>
          <cell r="D356" t="str">
            <v>块</v>
          </cell>
          <cell r="E356">
            <v>22</v>
          </cell>
          <cell r="N356">
            <v>22</v>
          </cell>
          <cell r="O356">
            <v>623.70000000000005</v>
          </cell>
          <cell r="Q356">
            <v>623.70000000000005</v>
          </cell>
        </row>
        <row r="357">
          <cell r="A357" t="str">
            <v>NL073</v>
          </cell>
          <cell r="B357" t="str">
            <v>内六角</v>
          </cell>
          <cell r="C357" t="str">
            <v>30*280</v>
          </cell>
          <cell r="D357" t="str">
            <v>只</v>
          </cell>
          <cell r="E357">
            <v>27</v>
          </cell>
          <cell r="F357">
            <v>40</v>
          </cell>
          <cell r="G357">
            <v>920</v>
          </cell>
          <cell r="I357">
            <v>920</v>
          </cell>
          <cell r="N357">
            <v>67</v>
          </cell>
          <cell r="O357">
            <v>1541</v>
          </cell>
          <cell r="Q357">
            <v>1541</v>
          </cell>
        </row>
        <row r="358">
          <cell r="A358" t="str">
            <v>DJ102</v>
          </cell>
          <cell r="B358" t="str">
            <v>端盖</v>
          </cell>
          <cell r="C358" t="str">
            <v>150t</v>
          </cell>
          <cell r="D358" t="str">
            <v>只</v>
          </cell>
          <cell r="E358">
            <v>5</v>
          </cell>
          <cell r="N358">
            <v>5</v>
          </cell>
          <cell r="O358">
            <v>615</v>
          </cell>
          <cell r="P358">
            <v>-8.1199999999999992</v>
          </cell>
          <cell r="Q358">
            <v>606.88</v>
          </cell>
        </row>
        <row r="359">
          <cell r="A359" t="str">
            <v>TJ127</v>
          </cell>
          <cell r="B359" t="str">
            <v>后床身瓦</v>
          </cell>
          <cell r="C359" t="str">
            <v>80T(固)</v>
          </cell>
          <cell r="D359" t="str">
            <v>只</v>
          </cell>
          <cell r="E359">
            <v>40</v>
          </cell>
          <cell r="F359">
            <v>5</v>
          </cell>
          <cell r="G359">
            <v>340.8</v>
          </cell>
          <cell r="I359">
            <v>340.8</v>
          </cell>
          <cell r="J359">
            <v>31</v>
          </cell>
          <cell r="K359">
            <v>2112.96</v>
          </cell>
          <cell r="L359">
            <v>-1.23</v>
          </cell>
          <cell r="M359">
            <v>2111.73</v>
          </cell>
          <cell r="N359">
            <v>14</v>
          </cell>
          <cell r="O359">
            <v>954.24</v>
          </cell>
          <cell r="P359">
            <v>-0.49</v>
          </cell>
          <cell r="Q359">
            <v>953.75</v>
          </cell>
        </row>
        <row r="360">
          <cell r="A360" t="str">
            <v>DJ031</v>
          </cell>
          <cell r="B360" t="str">
            <v>轴</v>
          </cell>
          <cell r="C360" t="str">
            <v>40t</v>
          </cell>
          <cell r="D360" t="str">
            <v>件</v>
          </cell>
          <cell r="E360">
            <v>7</v>
          </cell>
          <cell r="N360">
            <v>7</v>
          </cell>
          <cell r="O360">
            <v>609</v>
          </cell>
          <cell r="P360">
            <v>-8.0399999999999991</v>
          </cell>
          <cell r="Q360">
            <v>600.96</v>
          </cell>
        </row>
        <row r="361">
          <cell r="A361" t="str">
            <v>GJ285</v>
          </cell>
          <cell r="B361" t="str">
            <v>合金刀头</v>
          </cell>
          <cell r="C361" t="str">
            <v>YG6D216</v>
          </cell>
          <cell r="D361" t="str">
            <v>块</v>
          </cell>
          <cell r="E361">
            <v>808</v>
          </cell>
          <cell r="F361">
            <v>182</v>
          </cell>
          <cell r="G361">
            <v>229.32</v>
          </cell>
          <cell r="H361">
            <v>-44.88</v>
          </cell>
          <cell r="I361">
            <v>184.44</v>
          </cell>
          <cell r="J361">
            <v>325</v>
          </cell>
          <cell r="K361">
            <v>409.5</v>
          </cell>
          <cell r="L361">
            <v>-23.51</v>
          </cell>
          <cell r="M361">
            <v>385.99</v>
          </cell>
          <cell r="N361">
            <v>665</v>
          </cell>
          <cell r="O361">
            <v>837.9</v>
          </cell>
          <cell r="P361">
            <v>-57.24</v>
          </cell>
          <cell r="Q361">
            <v>780.66</v>
          </cell>
        </row>
        <row r="362">
          <cell r="A362" t="str">
            <v>YX117</v>
          </cell>
          <cell r="B362" t="str">
            <v>平键</v>
          </cell>
          <cell r="C362" t="str">
            <v>36*210</v>
          </cell>
          <cell r="D362" t="str">
            <v>只</v>
          </cell>
          <cell r="E362">
            <v>60</v>
          </cell>
          <cell r="J362">
            <v>13</v>
          </cell>
          <cell r="K362">
            <v>167.05</v>
          </cell>
          <cell r="L362">
            <v>-3.12</v>
          </cell>
          <cell r="M362">
            <v>163.93</v>
          </cell>
          <cell r="N362">
            <v>47</v>
          </cell>
          <cell r="O362">
            <v>603.95000000000005</v>
          </cell>
          <cell r="P362">
            <v>-11.27</v>
          </cell>
          <cell r="Q362">
            <v>592.67999999999995</v>
          </cell>
        </row>
        <row r="363">
          <cell r="A363" t="str">
            <v>XP041</v>
          </cell>
          <cell r="B363" t="str">
            <v>O型圈</v>
          </cell>
          <cell r="C363" t="str">
            <v>269.3*5.7</v>
          </cell>
          <cell r="D363" t="str">
            <v>只</v>
          </cell>
          <cell r="E363">
            <v>82</v>
          </cell>
          <cell r="J363">
            <v>10</v>
          </cell>
          <cell r="K363">
            <v>83.4</v>
          </cell>
          <cell r="M363">
            <v>83.4</v>
          </cell>
          <cell r="N363">
            <v>72</v>
          </cell>
          <cell r="O363">
            <v>600.48</v>
          </cell>
          <cell r="Q363">
            <v>600.48</v>
          </cell>
        </row>
        <row r="364">
          <cell r="A364" t="str">
            <v>DH105</v>
          </cell>
          <cell r="B364" t="str">
            <v>能力标牌</v>
          </cell>
          <cell r="C364" t="str">
            <v>200T</v>
          </cell>
          <cell r="D364" t="str">
            <v>块</v>
          </cell>
          <cell r="E364">
            <v>39</v>
          </cell>
          <cell r="J364">
            <v>14</v>
          </cell>
          <cell r="K364">
            <v>336</v>
          </cell>
          <cell r="M364">
            <v>336</v>
          </cell>
          <cell r="N364">
            <v>25</v>
          </cell>
          <cell r="O364">
            <v>600</v>
          </cell>
          <cell r="Q364">
            <v>600</v>
          </cell>
        </row>
        <row r="365">
          <cell r="A365" t="str">
            <v>XL056</v>
          </cell>
          <cell r="B365" t="str">
            <v>立车锁紧栓</v>
          </cell>
          <cell r="D365" t="str">
            <v>只</v>
          </cell>
          <cell r="E365">
            <v>6</v>
          </cell>
          <cell r="N365">
            <v>6</v>
          </cell>
          <cell r="O365">
            <v>600</v>
          </cell>
          <cell r="Q365">
            <v>600</v>
          </cell>
        </row>
        <row r="366">
          <cell r="A366" t="str">
            <v>ZC115</v>
          </cell>
          <cell r="B366" t="str">
            <v>轴承</v>
          </cell>
          <cell r="C366" t="str">
            <v>42510</v>
          </cell>
          <cell r="D366" t="str">
            <v>套</v>
          </cell>
          <cell r="E366">
            <v>4</v>
          </cell>
          <cell r="N366">
            <v>4</v>
          </cell>
          <cell r="O366">
            <v>600</v>
          </cell>
          <cell r="P366">
            <v>-7.92</v>
          </cell>
          <cell r="Q366">
            <v>592.08000000000004</v>
          </cell>
        </row>
        <row r="367">
          <cell r="A367" t="str">
            <v>ZJ080</v>
          </cell>
          <cell r="B367" t="str">
            <v>接长轴</v>
          </cell>
          <cell r="D367" t="str">
            <v>只</v>
          </cell>
          <cell r="E367">
            <v>3</v>
          </cell>
          <cell r="N367">
            <v>3</v>
          </cell>
          <cell r="O367">
            <v>600</v>
          </cell>
          <cell r="P367">
            <v>-7.92</v>
          </cell>
          <cell r="Q367">
            <v>592.08000000000004</v>
          </cell>
        </row>
        <row r="368">
          <cell r="A368" t="str">
            <v>GJ441</v>
          </cell>
          <cell r="B368" t="str">
            <v>齿轮滚刀</v>
          </cell>
          <cell r="C368" t="str">
            <v>5M</v>
          </cell>
          <cell r="D368" t="str">
            <v>把</v>
          </cell>
          <cell r="E368">
            <v>1</v>
          </cell>
          <cell r="N368">
            <v>1</v>
          </cell>
          <cell r="O368">
            <v>598</v>
          </cell>
          <cell r="Q368">
            <v>598</v>
          </cell>
        </row>
        <row r="369">
          <cell r="A369" t="str">
            <v>CL121</v>
          </cell>
          <cell r="B369" t="str">
            <v>软管接头</v>
          </cell>
          <cell r="D369" t="str">
            <v>只</v>
          </cell>
          <cell r="E369">
            <v>237</v>
          </cell>
          <cell r="N369">
            <v>237</v>
          </cell>
          <cell r="O369">
            <v>592.5</v>
          </cell>
          <cell r="Q369">
            <v>592.5</v>
          </cell>
        </row>
        <row r="370">
          <cell r="A370" t="str">
            <v>XP074</v>
          </cell>
          <cell r="B370" t="str">
            <v>O型圈</v>
          </cell>
          <cell r="C370" t="str">
            <v>289.3*5.7</v>
          </cell>
          <cell r="D370" t="str">
            <v>只</v>
          </cell>
          <cell r="E370">
            <v>92</v>
          </cell>
          <cell r="J370">
            <v>26</v>
          </cell>
          <cell r="K370">
            <v>233.22</v>
          </cell>
          <cell r="L370">
            <v>0.06</v>
          </cell>
          <cell r="M370">
            <v>233.28</v>
          </cell>
          <cell r="N370">
            <v>66</v>
          </cell>
          <cell r="O370">
            <v>592.02</v>
          </cell>
          <cell r="P370">
            <v>0.14000000000000001</v>
          </cell>
          <cell r="Q370">
            <v>592.16</v>
          </cell>
        </row>
        <row r="371">
          <cell r="A371" t="str">
            <v>XL278</v>
          </cell>
          <cell r="B371" t="str">
            <v>T68蜗杆</v>
          </cell>
          <cell r="C371" t="str">
            <v>3122</v>
          </cell>
          <cell r="D371" t="str">
            <v>只</v>
          </cell>
          <cell r="E371">
            <v>1</v>
          </cell>
          <cell r="N371">
            <v>1</v>
          </cell>
          <cell r="O371">
            <v>590</v>
          </cell>
          <cell r="Q371">
            <v>590</v>
          </cell>
        </row>
        <row r="372">
          <cell r="A372" t="str">
            <v>DJ041</v>
          </cell>
          <cell r="B372" t="str">
            <v>连接块</v>
          </cell>
          <cell r="C372" t="str">
            <v>40t</v>
          </cell>
          <cell r="D372" t="str">
            <v>件</v>
          </cell>
          <cell r="E372">
            <v>98</v>
          </cell>
          <cell r="N372">
            <v>98</v>
          </cell>
          <cell r="O372">
            <v>588</v>
          </cell>
          <cell r="P372">
            <v>-7.76</v>
          </cell>
          <cell r="Q372">
            <v>580.24</v>
          </cell>
        </row>
        <row r="373">
          <cell r="A373" t="str">
            <v>GJ208</v>
          </cell>
          <cell r="B373" t="str">
            <v>铰刀</v>
          </cell>
          <cell r="C373" t="str">
            <v>Q5</v>
          </cell>
          <cell r="D373" t="str">
            <v>支</v>
          </cell>
          <cell r="E373">
            <v>29</v>
          </cell>
          <cell r="J373">
            <v>2</v>
          </cell>
          <cell r="K373">
            <v>43.54</v>
          </cell>
          <cell r="L373">
            <v>-0.81</v>
          </cell>
          <cell r="M373">
            <v>42.73</v>
          </cell>
          <cell r="N373">
            <v>27</v>
          </cell>
          <cell r="O373">
            <v>587.79</v>
          </cell>
          <cell r="P373">
            <v>-10.91</v>
          </cell>
          <cell r="Q373">
            <v>576.88</v>
          </cell>
        </row>
        <row r="374">
          <cell r="A374" t="str">
            <v>XP005</v>
          </cell>
          <cell r="B374" t="str">
            <v>O型圈</v>
          </cell>
          <cell r="C374" t="str">
            <v>154*3.1</v>
          </cell>
          <cell r="D374" t="str">
            <v>只</v>
          </cell>
          <cell r="E374">
            <v>179</v>
          </cell>
          <cell r="J374">
            <v>14</v>
          </cell>
          <cell r="K374">
            <v>49.84</v>
          </cell>
          <cell r="L374">
            <v>0.24</v>
          </cell>
          <cell r="M374">
            <v>50.08</v>
          </cell>
          <cell r="N374">
            <v>165</v>
          </cell>
          <cell r="O374">
            <v>587.4</v>
          </cell>
          <cell r="P374">
            <v>2.73</v>
          </cell>
          <cell r="Q374">
            <v>590.13</v>
          </cell>
        </row>
        <row r="375">
          <cell r="A375" t="str">
            <v>XL358</v>
          </cell>
          <cell r="B375" t="str">
            <v>方向器</v>
          </cell>
          <cell r="C375" t="str">
            <v>CA630</v>
          </cell>
          <cell r="D375" t="str">
            <v>套</v>
          </cell>
          <cell r="E375">
            <v>1</v>
          </cell>
          <cell r="N375">
            <v>1</v>
          </cell>
          <cell r="O375">
            <v>581.20000000000005</v>
          </cell>
          <cell r="Q375">
            <v>581.20000000000005</v>
          </cell>
        </row>
        <row r="376">
          <cell r="A376" t="str">
            <v>WL015</v>
          </cell>
          <cell r="B376" t="str">
            <v>外六角</v>
          </cell>
          <cell r="C376" t="str">
            <v>8*50</v>
          </cell>
          <cell r="D376" t="str">
            <v>只</v>
          </cell>
          <cell r="E376">
            <v>3375</v>
          </cell>
          <cell r="J376">
            <v>20</v>
          </cell>
          <cell r="K376">
            <v>3.46</v>
          </cell>
          <cell r="L376">
            <v>-0.05</v>
          </cell>
          <cell r="M376">
            <v>3.41</v>
          </cell>
          <cell r="N376">
            <v>3355</v>
          </cell>
          <cell r="O376">
            <v>580.41</v>
          </cell>
          <cell r="P376">
            <v>-7.73</v>
          </cell>
          <cell r="Q376">
            <v>572.67999999999995</v>
          </cell>
        </row>
        <row r="377">
          <cell r="A377" t="str">
            <v>GJ256</v>
          </cell>
          <cell r="B377" t="str">
            <v>浮动镗刀片</v>
          </cell>
          <cell r="C377" t="str">
            <v>325-350</v>
          </cell>
          <cell r="D377" t="str">
            <v>把</v>
          </cell>
          <cell r="E377">
            <v>1</v>
          </cell>
          <cell r="N377">
            <v>1</v>
          </cell>
          <cell r="O377">
            <v>580</v>
          </cell>
          <cell r="P377">
            <v>-7.65</v>
          </cell>
          <cell r="Q377">
            <v>572.35</v>
          </cell>
        </row>
        <row r="378">
          <cell r="A378" t="str">
            <v>YX084</v>
          </cell>
          <cell r="B378" t="str">
            <v>平键</v>
          </cell>
          <cell r="C378" t="str">
            <v>16*160</v>
          </cell>
          <cell r="D378" t="str">
            <v>只</v>
          </cell>
          <cell r="E378">
            <v>327</v>
          </cell>
          <cell r="F378">
            <v>107</v>
          </cell>
          <cell r="G378">
            <v>192.6</v>
          </cell>
          <cell r="I378">
            <v>192.6</v>
          </cell>
          <cell r="J378">
            <v>5</v>
          </cell>
          <cell r="K378">
            <v>9</v>
          </cell>
          <cell r="L378">
            <v>-0.09</v>
          </cell>
          <cell r="M378">
            <v>8.91</v>
          </cell>
          <cell r="N378">
            <v>429</v>
          </cell>
          <cell r="O378">
            <v>772.2</v>
          </cell>
          <cell r="P378">
            <v>-7.68</v>
          </cell>
          <cell r="Q378">
            <v>764.52</v>
          </cell>
        </row>
        <row r="379">
          <cell r="A379" t="str">
            <v>TJ002</v>
          </cell>
          <cell r="B379" t="str">
            <v>连杆瓦</v>
          </cell>
          <cell r="C379" t="str">
            <v>3.15T</v>
          </cell>
          <cell r="D379" t="str">
            <v>付</v>
          </cell>
          <cell r="E379">
            <v>53</v>
          </cell>
          <cell r="N379">
            <v>53</v>
          </cell>
          <cell r="O379">
            <v>577.70000000000005</v>
          </cell>
          <cell r="P379">
            <v>-7.62</v>
          </cell>
          <cell r="Q379">
            <v>570.08000000000004</v>
          </cell>
        </row>
        <row r="380">
          <cell r="A380" t="str">
            <v>NL015</v>
          </cell>
          <cell r="B380" t="str">
            <v>内六角</v>
          </cell>
          <cell r="C380" t="str">
            <v>8*45</v>
          </cell>
          <cell r="D380" t="str">
            <v>只</v>
          </cell>
          <cell r="E380">
            <v>3190</v>
          </cell>
          <cell r="J380">
            <v>318</v>
          </cell>
          <cell r="K380">
            <v>63.6</v>
          </cell>
          <cell r="L380">
            <v>-0.91</v>
          </cell>
          <cell r="M380">
            <v>62.69</v>
          </cell>
          <cell r="N380">
            <v>2872</v>
          </cell>
          <cell r="O380">
            <v>574.4</v>
          </cell>
          <cell r="P380">
            <v>-8.23</v>
          </cell>
          <cell r="Q380">
            <v>566.16999999999996</v>
          </cell>
        </row>
        <row r="381">
          <cell r="A381" t="str">
            <v>XL361</v>
          </cell>
          <cell r="B381" t="str">
            <v>主套</v>
          </cell>
          <cell r="C381" t="str">
            <v>30089</v>
          </cell>
          <cell r="D381" t="str">
            <v>只</v>
          </cell>
          <cell r="E381">
            <v>1</v>
          </cell>
          <cell r="N381">
            <v>1</v>
          </cell>
          <cell r="O381">
            <v>572.65</v>
          </cell>
          <cell r="Q381">
            <v>572.65</v>
          </cell>
        </row>
        <row r="382">
          <cell r="A382" t="str">
            <v>GJ053</v>
          </cell>
          <cell r="B382" t="str">
            <v>丝攻</v>
          </cell>
          <cell r="C382" t="str">
            <v>Q1/2</v>
          </cell>
          <cell r="D382" t="str">
            <v>支</v>
          </cell>
          <cell r="E382">
            <v>30</v>
          </cell>
          <cell r="F382">
            <v>5</v>
          </cell>
          <cell r="G382">
            <v>124</v>
          </cell>
          <cell r="I382">
            <v>124</v>
          </cell>
          <cell r="J382">
            <v>7</v>
          </cell>
          <cell r="K382">
            <v>173.6</v>
          </cell>
          <cell r="L382">
            <v>8.84</v>
          </cell>
          <cell r="M382">
            <v>182.44</v>
          </cell>
          <cell r="N382">
            <v>28</v>
          </cell>
          <cell r="O382">
            <v>694.4</v>
          </cell>
          <cell r="P382">
            <v>31.85</v>
          </cell>
          <cell r="Q382">
            <v>726.25</v>
          </cell>
        </row>
        <row r="383">
          <cell r="A383" t="str">
            <v>PD083</v>
          </cell>
          <cell r="B383" t="str">
            <v>同步皮带</v>
          </cell>
          <cell r="D383" t="str">
            <v>根</v>
          </cell>
          <cell r="E383">
            <v>94</v>
          </cell>
          <cell r="F383">
            <v>61</v>
          </cell>
          <cell r="G383">
            <v>2043.5</v>
          </cell>
          <cell r="I383">
            <v>2043.5</v>
          </cell>
          <cell r="J383">
            <v>77</v>
          </cell>
          <cell r="K383">
            <v>2579.5</v>
          </cell>
          <cell r="L383">
            <v>-117.91</v>
          </cell>
          <cell r="M383">
            <v>2461.59</v>
          </cell>
          <cell r="N383">
            <v>78</v>
          </cell>
          <cell r="O383">
            <v>2613</v>
          </cell>
          <cell r="P383">
            <v>-54.11</v>
          </cell>
          <cell r="Q383">
            <v>2558.89</v>
          </cell>
        </row>
        <row r="384">
          <cell r="A384" t="str">
            <v>YX096</v>
          </cell>
          <cell r="B384" t="str">
            <v>平键</v>
          </cell>
          <cell r="C384" t="str">
            <v>25*43</v>
          </cell>
          <cell r="D384" t="str">
            <v>只</v>
          </cell>
          <cell r="E384">
            <v>237</v>
          </cell>
          <cell r="N384">
            <v>237</v>
          </cell>
          <cell r="O384">
            <v>566.42999999999995</v>
          </cell>
          <cell r="P384">
            <v>-7.47</v>
          </cell>
          <cell r="Q384">
            <v>558.96</v>
          </cell>
        </row>
        <row r="385">
          <cell r="A385" t="str">
            <v>NL025</v>
          </cell>
          <cell r="B385" t="str">
            <v>内六角</v>
          </cell>
          <cell r="C385" t="str">
            <v>10*55</v>
          </cell>
          <cell r="D385" t="str">
            <v>只</v>
          </cell>
          <cell r="E385">
            <v>1819</v>
          </cell>
          <cell r="J385">
            <v>214</v>
          </cell>
          <cell r="K385">
            <v>74.900000000000006</v>
          </cell>
          <cell r="L385">
            <v>-1.01</v>
          </cell>
          <cell r="M385">
            <v>73.89</v>
          </cell>
          <cell r="N385">
            <v>1605</v>
          </cell>
          <cell r="O385">
            <v>561.75</v>
          </cell>
          <cell r="P385">
            <v>-7.47</v>
          </cell>
          <cell r="Q385">
            <v>554.28</v>
          </cell>
        </row>
        <row r="386">
          <cell r="A386" t="str">
            <v>JC003</v>
          </cell>
          <cell r="B386" t="str">
            <v>变压器</v>
          </cell>
          <cell r="C386" t="str">
            <v>BK100</v>
          </cell>
          <cell r="D386" t="str">
            <v>只</v>
          </cell>
          <cell r="E386">
            <v>23</v>
          </cell>
          <cell r="F386">
            <v>8</v>
          </cell>
          <cell r="G386">
            <v>499.2</v>
          </cell>
          <cell r="I386">
            <v>499.2</v>
          </cell>
          <cell r="J386">
            <v>14</v>
          </cell>
          <cell r="K386">
            <v>873.6</v>
          </cell>
          <cell r="L386">
            <v>52.36</v>
          </cell>
          <cell r="M386">
            <v>925.96</v>
          </cell>
          <cell r="N386">
            <v>17</v>
          </cell>
          <cell r="O386">
            <v>1060.8</v>
          </cell>
          <cell r="P386">
            <v>91.04</v>
          </cell>
          <cell r="Q386">
            <v>1151.8399999999999</v>
          </cell>
        </row>
        <row r="387">
          <cell r="A387" t="str">
            <v>GC060</v>
          </cell>
          <cell r="B387" t="str">
            <v>40CR钢</v>
          </cell>
          <cell r="C387" t="str">
            <v>Q70</v>
          </cell>
          <cell r="D387" t="str">
            <v>公斤</v>
          </cell>
          <cell r="E387">
            <v>142</v>
          </cell>
          <cell r="J387">
            <v>-82</v>
          </cell>
          <cell r="K387">
            <v>-205</v>
          </cell>
          <cell r="L387">
            <v>7.22</v>
          </cell>
          <cell r="M387">
            <v>-197.78</v>
          </cell>
          <cell r="N387">
            <v>224</v>
          </cell>
          <cell r="O387">
            <v>560</v>
          </cell>
          <cell r="P387">
            <v>-19.72</v>
          </cell>
          <cell r="Q387">
            <v>540.28</v>
          </cell>
        </row>
        <row r="388">
          <cell r="A388" t="str">
            <v>DJ213</v>
          </cell>
          <cell r="B388" t="str">
            <v>深喉口套</v>
          </cell>
          <cell r="C388" t="str">
            <v>40TQ270*140*152</v>
          </cell>
          <cell r="D388" t="str">
            <v>只</v>
          </cell>
          <cell r="E388">
            <v>10</v>
          </cell>
          <cell r="J388">
            <v>8</v>
          </cell>
          <cell r="K388">
            <v>2230.4</v>
          </cell>
          <cell r="L388">
            <v>1.39</v>
          </cell>
          <cell r="M388">
            <v>2231.79</v>
          </cell>
          <cell r="N388">
            <v>2</v>
          </cell>
          <cell r="O388">
            <v>557.6</v>
          </cell>
          <cell r="P388">
            <v>0.35</v>
          </cell>
          <cell r="Q388">
            <v>557.95000000000005</v>
          </cell>
        </row>
        <row r="389">
          <cell r="A389" t="str">
            <v>DJ175</v>
          </cell>
          <cell r="B389" t="str">
            <v>高性能套</v>
          </cell>
          <cell r="C389" t="str">
            <v>80T320*290*160</v>
          </cell>
          <cell r="D389" t="str">
            <v>只</v>
          </cell>
          <cell r="E389">
            <v>1</v>
          </cell>
          <cell r="F389">
            <v>4</v>
          </cell>
          <cell r="G389">
            <v>2225.6</v>
          </cell>
          <cell r="I389">
            <v>2225.6</v>
          </cell>
          <cell r="N389">
            <v>5</v>
          </cell>
          <cell r="O389">
            <v>2782</v>
          </cell>
          <cell r="Q389">
            <v>2782</v>
          </cell>
        </row>
        <row r="390">
          <cell r="A390" t="str">
            <v>YQ027</v>
          </cell>
          <cell r="B390" t="str">
            <v>米黄漆</v>
          </cell>
          <cell r="D390" t="str">
            <v>公斤</v>
          </cell>
          <cell r="E390">
            <v>40</v>
          </cell>
          <cell r="N390">
            <v>40</v>
          </cell>
          <cell r="O390">
            <v>554</v>
          </cell>
          <cell r="P390">
            <v>-0.15</v>
          </cell>
          <cell r="Q390">
            <v>553.85</v>
          </cell>
        </row>
        <row r="391">
          <cell r="A391" t="str">
            <v>YD007</v>
          </cell>
          <cell r="B391" t="str">
            <v>中间继电器</v>
          </cell>
          <cell r="C391" t="str">
            <v>DN140</v>
          </cell>
          <cell r="D391" t="str">
            <v>只</v>
          </cell>
          <cell r="E391">
            <v>67</v>
          </cell>
          <cell r="J391">
            <v>50</v>
          </cell>
          <cell r="K391">
            <v>1624</v>
          </cell>
          <cell r="M391">
            <v>1624</v>
          </cell>
          <cell r="N391">
            <v>17</v>
          </cell>
          <cell r="O391">
            <v>552.16</v>
          </cell>
          <cell r="Q391">
            <v>552.16</v>
          </cell>
        </row>
        <row r="392">
          <cell r="A392" t="str">
            <v>ZJ031</v>
          </cell>
          <cell r="B392" t="str">
            <v>铝油杯</v>
          </cell>
          <cell r="D392" t="str">
            <v>只</v>
          </cell>
          <cell r="E392">
            <v>552</v>
          </cell>
          <cell r="N392">
            <v>552</v>
          </cell>
          <cell r="O392">
            <v>552</v>
          </cell>
          <cell r="P392">
            <v>-7.28</v>
          </cell>
          <cell r="Q392">
            <v>544.72</v>
          </cell>
        </row>
        <row r="393">
          <cell r="A393" t="str">
            <v>DJ160</v>
          </cell>
          <cell r="B393" t="str">
            <v>推料器</v>
          </cell>
          <cell r="C393" t="str">
            <v>160T</v>
          </cell>
          <cell r="D393" t="str">
            <v>只</v>
          </cell>
          <cell r="E393">
            <v>13</v>
          </cell>
          <cell r="J393">
            <v>8</v>
          </cell>
          <cell r="K393">
            <v>879.04</v>
          </cell>
          <cell r="L393">
            <v>0.55000000000000004</v>
          </cell>
          <cell r="M393">
            <v>879.59</v>
          </cell>
          <cell r="N393">
            <v>5</v>
          </cell>
          <cell r="O393">
            <v>549.4</v>
          </cell>
          <cell r="P393">
            <v>0.34</v>
          </cell>
          <cell r="Q393">
            <v>549.74</v>
          </cell>
        </row>
        <row r="394">
          <cell r="A394" t="str">
            <v>GJ317</v>
          </cell>
          <cell r="B394" t="str">
            <v>合金刀头</v>
          </cell>
          <cell r="C394" t="str">
            <v>YW1A320</v>
          </cell>
          <cell r="D394" t="str">
            <v>块</v>
          </cell>
          <cell r="E394">
            <v>130</v>
          </cell>
          <cell r="J394">
            <v>16</v>
          </cell>
          <cell r="K394">
            <v>76.8</v>
          </cell>
          <cell r="L394">
            <v>-15.93</v>
          </cell>
          <cell r="M394">
            <v>60.87</v>
          </cell>
          <cell r="N394">
            <v>114</v>
          </cell>
          <cell r="O394">
            <v>547.20000000000005</v>
          </cell>
          <cell r="P394">
            <v>-113.51</v>
          </cell>
          <cell r="Q394">
            <v>433.69</v>
          </cell>
        </row>
        <row r="395">
          <cell r="A395" t="str">
            <v>YH002</v>
          </cell>
          <cell r="B395" t="str">
            <v>外元么砂轮</v>
          </cell>
          <cell r="D395" t="str">
            <v>块</v>
          </cell>
          <cell r="E395">
            <v>9</v>
          </cell>
          <cell r="J395">
            <v>5</v>
          </cell>
          <cell r="K395">
            <v>683.75</v>
          </cell>
          <cell r="L395">
            <v>-44.8</v>
          </cell>
          <cell r="M395">
            <v>638.95000000000005</v>
          </cell>
          <cell r="N395">
            <v>4</v>
          </cell>
          <cell r="O395">
            <v>547.12</v>
          </cell>
          <cell r="P395">
            <v>-35.85</v>
          </cell>
          <cell r="Q395">
            <v>511.27</v>
          </cell>
        </row>
        <row r="396">
          <cell r="A396" t="str">
            <v>XL269</v>
          </cell>
          <cell r="B396" t="str">
            <v>伞齿轮</v>
          </cell>
          <cell r="C396" t="str">
            <v>B2010</v>
          </cell>
          <cell r="D396" t="str">
            <v>只</v>
          </cell>
          <cell r="E396">
            <v>9</v>
          </cell>
          <cell r="F396">
            <v>7</v>
          </cell>
          <cell r="G396">
            <v>957.25</v>
          </cell>
          <cell r="I396">
            <v>957.25</v>
          </cell>
          <cell r="J396">
            <v>5</v>
          </cell>
          <cell r="K396">
            <v>683.75</v>
          </cell>
          <cell r="L396">
            <v>-30.1</v>
          </cell>
          <cell r="M396">
            <v>653.65</v>
          </cell>
          <cell r="N396">
            <v>11</v>
          </cell>
          <cell r="O396">
            <v>1504.25</v>
          </cell>
          <cell r="P396">
            <v>-50.93</v>
          </cell>
          <cell r="Q396">
            <v>1453.32</v>
          </cell>
        </row>
        <row r="397">
          <cell r="A397" t="str">
            <v>YX038</v>
          </cell>
          <cell r="B397" t="str">
            <v>元锥肖</v>
          </cell>
          <cell r="C397" t="str">
            <v>16*35</v>
          </cell>
          <cell r="D397" t="str">
            <v>只</v>
          </cell>
          <cell r="E397">
            <v>455</v>
          </cell>
          <cell r="N397">
            <v>455</v>
          </cell>
          <cell r="O397">
            <v>546</v>
          </cell>
          <cell r="P397">
            <v>-7.21</v>
          </cell>
          <cell r="Q397">
            <v>538.79</v>
          </cell>
        </row>
        <row r="398">
          <cell r="A398" t="str">
            <v>LM035</v>
          </cell>
          <cell r="B398" t="str">
            <v>星形螺母</v>
          </cell>
          <cell r="C398" t="str">
            <v>Q8-Q12</v>
          </cell>
          <cell r="D398" t="str">
            <v>只</v>
          </cell>
          <cell r="E398">
            <v>2547</v>
          </cell>
          <cell r="F398">
            <v>1030</v>
          </cell>
          <cell r="G398">
            <v>1930.22</v>
          </cell>
          <cell r="I398">
            <v>1930.22</v>
          </cell>
          <cell r="J398">
            <v>2257</v>
          </cell>
          <cell r="K398">
            <v>4229.62</v>
          </cell>
          <cell r="L398">
            <v>31.67</v>
          </cell>
          <cell r="M398">
            <v>4261.29</v>
          </cell>
          <cell r="N398">
            <v>1320</v>
          </cell>
          <cell r="O398">
            <v>2473.6799999999998</v>
          </cell>
          <cell r="P398">
            <v>186.61</v>
          </cell>
          <cell r="Q398">
            <v>2660.29</v>
          </cell>
        </row>
        <row r="399">
          <cell r="A399" t="str">
            <v>YZ002</v>
          </cell>
          <cell r="B399" t="str">
            <v>元机螺丝</v>
          </cell>
          <cell r="C399" t="str">
            <v>4*10</v>
          </cell>
          <cell r="D399" t="str">
            <v>只</v>
          </cell>
          <cell r="E399">
            <v>26985</v>
          </cell>
          <cell r="N399">
            <v>26985</v>
          </cell>
          <cell r="O399">
            <v>539.70000000000005</v>
          </cell>
          <cell r="P399">
            <v>-7.29</v>
          </cell>
          <cell r="Q399">
            <v>532.41</v>
          </cell>
        </row>
        <row r="400">
          <cell r="A400" t="str">
            <v>YX071</v>
          </cell>
          <cell r="B400" t="str">
            <v>平键</v>
          </cell>
          <cell r="C400" t="str">
            <v>12*30</v>
          </cell>
          <cell r="D400" t="str">
            <v>只</v>
          </cell>
          <cell r="E400">
            <v>1800</v>
          </cell>
          <cell r="J400">
            <v>12</v>
          </cell>
          <cell r="K400">
            <v>3.6</v>
          </cell>
          <cell r="L400">
            <v>-0.04</v>
          </cell>
          <cell r="M400">
            <v>3.56</v>
          </cell>
          <cell r="N400">
            <v>1788</v>
          </cell>
          <cell r="O400">
            <v>536.4</v>
          </cell>
          <cell r="P400">
            <v>-7.17</v>
          </cell>
          <cell r="Q400">
            <v>529.23</v>
          </cell>
        </row>
        <row r="401">
          <cell r="A401" t="str">
            <v>TJ056</v>
          </cell>
          <cell r="B401" t="str">
            <v>球盖瓦</v>
          </cell>
          <cell r="C401" t="str">
            <v>63t半成品</v>
          </cell>
          <cell r="D401" t="str">
            <v>只</v>
          </cell>
          <cell r="E401">
            <v>11</v>
          </cell>
          <cell r="N401">
            <v>11</v>
          </cell>
          <cell r="O401">
            <v>535.91999999999996</v>
          </cell>
          <cell r="P401">
            <v>-7.07</v>
          </cell>
          <cell r="Q401">
            <v>528.85</v>
          </cell>
        </row>
        <row r="402">
          <cell r="A402" t="str">
            <v>XL260</v>
          </cell>
          <cell r="B402" t="str">
            <v>磨擦片</v>
          </cell>
          <cell r="C402" t="str">
            <v>C5112A</v>
          </cell>
          <cell r="D402" t="str">
            <v>只</v>
          </cell>
          <cell r="E402">
            <v>119</v>
          </cell>
          <cell r="F402">
            <v>40</v>
          </cell>
          <cell r="G402">
            <v>564</v>
          </cell>
          <cell r="I402">
            <v>564</v>
          </cell>
          <cell r="J402">
            <v>81</v>
          </cell>
          <cell r="K402">
            <v>1142.0999999999999</v>
          </cell>
          <cell r="L402">
            <v>43.76</v>
          </cell>
          <cell r="M402">
            <v>1185.8599999999999</v>
          </cell>
          <cell r="N402">
            <v>78</v>
          </cell>
          <cell r="O402">
            <v>1099.8</v>
          </cell>
          <cell r="P402">
            <v>-19.18</v>
          </cell>
          <cell r="Q402">
            <v>1080.6199999999999</v>
          </cell>
        </row>
        <row r="403">
          <cell r="A403" t="str">
            <v>YX073</v>
          </cell>
          <cell r="B403" t="str">
            <v>平键</v>
          </cell>
          <cell r="C403" t="str">
            <v>12*45</v>
          </cell>
          <cell r="D403" t="str">
            <v>只</v>
          </cell>
          <cell r="E403">
            <v>1293</v>
          </cell>
          <cell r="N403">
            <v>1293</v>
          </cell>
          <cell r="O403">
            <v>533.25</v>
          </cell>
          <cell r="P403">
            <v>-7.05</v>
          </cell>
          <cell r="Q403">
            <v>526.20000000000005</v>
          </cell>
        </row>
        <row r="404">
          <cell r="A404" t="str">
            <v>DH016</v>
          </cell>
          <cell r="B404" t="str">
            <v>拉王</v>
          </cell>
          <cell r="C404" t="str">
            <v>2.5*20*115</v>
          </cell>
          <cell r="D404" t="str">
            <v>只</v>
          </cell>
          <cell r="E404">
            <v>140</v>
          </cell>
          <cell r="N404">
            <v>140</v>
          </cell>
          <cell r="O404">
            <v>532</v>
          </cell>
          <cell r="P404">
            <v>-7.02</v>
          </cell>
          <cell r="Q404">
            <v>524.98</v>
          </cell>
        </row>
        <row r="405">
          <cell r="A405" t="str">
            <v>XL354</v>
          </cell>
          <cell r="B405" t="str">
            <v>铜套</v>
          </cell>
          <cell r="D405" t="str">
            <v>套</v>
          </cell>
          <cell r="E405">
            <v>1</v>
          </cell>
          <cell r="N405">
            <v>1</v>
          </cell>
          <cell r="O405">
            <v>530</v>
          </cell>
          <cell r="P405">
            <v>-0.03</v>
          </cell>
          <cell r="Q405">
            <v>529.97</v>
          </cell>
        </row>
        <row r="406">
          <cell r="A406" t="str">
            <v>GJ263</v>
          </cell>
          <cell r="B406" t="str">
            <v>合金刀头</v>
          </cell>
          <cell r="C406" t="str">
            <v>YT5A125</v>
          </cell>
          <cell r="D406" t="str">
            <v>块</v>
          </cell>
          <cell r="E406">
            <v>54</v>
          </cell>
          <cell r="J406">
            <v>6</v>
          </cell>
          <cell r="K406">
            <v>65.400000000000006</v>
          </cell>
          <cell r="L406">
            <v>-21.26</v>
          </cell>
          <cell r="M406">
            <v>44.14</v>
          </cell>
          <cell r="N406">
            <v>48</v>
          </cell>
          <cell r="O406">
            <v>523.20000000000005</v>
          </cell>
          <cell r="P406">
            <v>-170.15</v>
          </cell>
          <cell r="Q406">
            <v>353.05</v>
          </cell>
        </row>
        <row r="407">
          <cell r="A407" t="str">
            <v>TJ058</v>
          </cell>
          <cell r="B407" t="str">
            <v>铜涡轮</v>
          </cell>
          <cell r="D407" t="str">
            <v>公斤</v>
          </cell>
          <cell r="E407">
            <v>15.1</v>
          </cell>
          <cell r="N407">
            <v>15.1</v>
          </cell>
          <cell r="O407">
            <v>520.65</v>
          </cell>
          <cell r="P407">
            <v>-2.08</v>
          </cell>
          <cell r="Q407">
            <v>518.57000000000005</v>
          </cell>
        </row>
        <row r="408">
          <cell r="A408" t="str">
            <v>NL076</v>
          </cell>
          <cell r="B408" t="str">
            <v>内六角</v>
          </cell>
          <cell r="C408" t="str">
            <v>30*135</v>
          </cell>
          <cell r="D408" t="str">
            <v>只</v>
          </cell>
          <cell r="E408">
            <v>50</v>
          </cell>
          <cell r="J408">
            <v>12</v>
          </cell>
          <cell r="K408">
            <v>163.19999999999999</v>
          </cell>
          <cell r="M408">
            <v>163.19999999999999</v>
          </cell>
          <cell r="N408">
            <v>38</v>
          </cell>
          <cell r="O408">
            <v>516.79999999999995</v>
          </cell>
          <cell r="Q408">
            <v>516.79999999999995</v>
          </cell>
        </row>
        <row r="409">
          <cell r="A409" t="str">
            <v>DH064</v>
          </cell>
          <cell r="B409" t="str">
            <v>行程标牌</v>
          </cell>
          <cell r="C409" t="str">
            <v>0-25</v>
          </cell>
          <cell r="D409" t="str">
            <v>只</v>
          </cell>
          <cell r="E409">
            <v>397</v>
          </cell>
          <cell r="N409">
            <v>397</v>
          </cell>
          <cell r="O409">
            <v>516.1</v>
          </cell>
          <cell r="P409">
            <v>-28.06</v>
          </cell>
          <cell r="Q409">
            <v>488.04</v>
          </cell>
        </row>
        <row r="410">
          <cell r="A410" t="str">
            <v>DJ164</v>
          </cell>
          <cell r="B410" t="str">
            <v>套</v>
          </cell>
          <cell r="C410" t="str">
            <v>100T.Q260*240*115</v>
          </cell>
          <cell r="D410" t="str">
            <v>只</v>
          </cell>
          <cell r="E410">
            <v>6</v>
          </cell>
          <cell r="N410">
            <v>6</v>
          </cell>
          <cell r="O410">
            <v>516</v>
          </cell>
          <cell r="P410">
            <v>0.92</v>
          </cell>
          <cell r="Q410">
            <v>516.91999999999996</v>
          </cell>
        </row>
        <row r="411">
          <cell r="A411" t="str">
            <v>DJ205</v>
          </cell>
          <cell r="B411" t="str">
            <v>模板</v>
          </cell>
          <cell r="D411" t="str">
            <v>只</v>
          </cell>
          <cell r="E411">
            <v>1</v>
          </cell>
          <cell r="F411">
            <v>1</v>
          </cell>
          <cell r="G411">
            <v>512.82000000000005</v>
          </cell>
          <cell r="I411">
            <v>512.82000000000005</v>
          </cell>
          <cell r="N411">
            <v>2</v>
          </cell>
          <cell r="O411">
            <v>1025.6400000000001</v>
          </cell>
          <cell r="Q411">
            <v>1025.6400000000001</v>
          </cell>
        </row>
        <row r="412">
          <cell r="A412" t="str">
            <v>XL357</v>
          </cell>
          <cell r="B412" t="str">
            <v>凹凸板</v>
          </cell>
          <cell r="C412" t="str">
            <v>C630.6032</v>
          </cell>
          <cell r="D412" t="str">
            <v>根</v>
          </cell>
          <cell r="E412">
            <v>5</v>
          </cell>
          <cell r="N412">
            <v>5</v>
          </cell>
          <cell r="O412">
            <v>512.79999999999995</v>
          </cell>
          <cell r="Q412">
            <v>512.79999999999995</v>
          </cell>
        </row>
        <row r="413">
          <cell r="A413" t="str">
            <v>ZC238</v>
          </cell>
          <cell r="B413" t="str">
            <v>轴承</v>
          </cell>
          <cell r="C413" t="str">
            <v>53511</v>
          </cell>
          <cell r="D413" t="str">
            <v>套</v>
          </cell>
          <cell r="E413">
            <v>6</v>
          </cell>
          <cell r="N413">
            <v>6</v>
          </cell>
          <cell r="O413">
            <v>510</v>
          </cell>
          <cell r="Q413">
            <v>510</v>
          </cell>
        </row>
        <row r="414">
          <cell r="A414" t="str">
            <v>DH036</v>
          </cell>
          <cell r="B414" t="str">
            <v>压王</v>
          </cell>
          <cell r="C414" t="str">
            <v>2.5*18*45</v>
          </cell>
          <cell r="D414" t="str">
            <v>只</v>
          </cell>
          <cell r="E414">
            <v>842</v>
          </cell>
          <cell r="N414">
            <v>842</v>
          </cell>
          <cell r="O414">
            <v>505.2</v>
          </cell>
          <cell r="P414">
            <v>-6.67</v>
          </cell>
          <cell r="Q414">
            <v>498.53</v>
          </cell>
        </row>
        <row r="415">
          <cell r="A415" t="str">
            <v>DJ032</v>
          </cell>
          <cell r="B415" t="str">
            <v>拉杆</v>
          </cell>
          <cell r="C415" t="str">
            <v>40t</v>
          </cell>
          <cell r="D415" t="str">
            <v>件</v>
          </cell>
          <cell r="E415">
            <v>101</v>
          </cell>
          <cell r="N415">
            <v>101</v>
          </cell>
          <cell r="O415">
            <v>505</v>
          </cell>
          <cell r="P415">
            <v>-6.66</v>
          </cell>
          <cell r="Q415">
            <v>498.34</v>
          </cell>
        </row>
        <row r="416">
          <cell r="A416" t="str">
            <v>CL053</v>
          </cell>
          <cell r="B416" t="str">
            <v>方头螺丝</v>
          </cell>
          <cell r="C416" t="str">
            <v>10*50</v>
          </cell>
          <cell r="D416" t="str">
            <v>只</v>
          </cell>
          <cell r="E416">
            <v>1208</v>
          </cell>
          <cell r="N416">
            <v>1208</v>
          </cell>
          <cell r="O416">
            <v>501.44</v>
          </cell>
          <cell r="Q416">
            <v>501.44</v>
          </cell>
        </row>
        <row r="417">
          <cell r="A417" t="str">
            <v>XJ165</v>
          </cell>
          <cell r="B417" t="str">
            <v>防尘圈</v>
          </cell>
          <cell r="C417" t="str">
            <v>25T.45T</v>
          </cell>
          <cell r="D417" t="str">
            <v>只</v>
          </cell>
          <cell r="E417">
            <v>221</v>
          </cell>
          <cell r="F417">
            <v>6</v>
          </cell>
          <cell r="G417">
            <v>42</v>
          </cell>
          <cell r="I417">
            <v>42</v>
          </cell>
          <cell r="J417">
            <v>150</v>
          </cell>
          <cell r="K417">
            <v>1050</v>
          </cell>
          <cell r="L417">
            <v>10.36</v>
          </cell>
          <cell r="M417">
            <v>1060.3599999999999</v>
          </cell>
          <cell r="N417">
            <v>77</v>
          </cell>
          <cell r="O417">
            <v>539</v>
          </cell>
          <cell r="P417">
            <v>9.1300000000000008</v>
          </cell>
          <cell r="Q417">
            <v>548.13</v>
          </cell>
        </row>
        <row r="418">
          <cell r="A418" t="str">
            <v>DJ070</v>
          </cell>
          <cell r="B418" t="str">
            <v>拉板</v>
          </cell>
          <cell r="C418" t="str">
            <v>80t</v>
          </cell>
          <cell r="D418" t="str">
            <v>件</v>
          </cell>
          <cell r="E418">
            <v>18</v>
          </cell>
          <cell r="N418">
            <v>18</v>
          </cell>
          <cell r="O418">
            <v>496.8</v>
          </cell>
          <cell r="P418">
            <v>-6.56</v>
          </cell>
          <cell r="Q418">
            <v>490.24</v>
          </cell>
        </row>
        <row r="419">
          <cell r="A419" t="str">
            <v>XP070</v>
          </cell>
          <cell r="B419" t="str">
            <v>O型圈</v>
          </cell>
          <cell r="C419" t="str">
            <v>229.3*5.7</v>
          </cell>
          <cell r="D419" t="str">
            <v>只</v>
          </cell>
          <cell r="E419">
            <v>93</v>
          </cell>
          <cell r="J419">
            <v>4</v>
          </cell>
          <cell r="K419">
            <v>22.24</v>
          </cell>
          <cell r="M419">
            <v>22.24</v>
          </cell>
          <cell r="N419">
            <v>89</v>
          </cell>
          <cell r="O419">
            <v>494.84</v>
          </cell>
          <cell r="Q419">
            <v>494.84</v>
          </cell>
        </row>
        <row r="420">
          <cell r="A420" t="str">
            <v>XJ276</v>
          </cell>
          <cell r="B420" t="str">
            <v>刺毛圈</v>
          </cell>
          <cell r="C420" t="str">
            <v>YD125</v>
          </cell>
          <cell r="D420" t="str">
            <v>只</v>
          </cell>
          <cell r="E420">
            <v>12</v>
          </cell>
          <cell r="N420">
            <v>12</v>
          </cell>
          <cell r="O420">
            <v>492.36</v>
          </cell>
          <cell r="Q420">
            <v>492.36</v>
          </cell>
        </row>
        <row r="421">
          <cell r="A421" t="str">
            <v>DJ148</v>
          </cell>
          <cell r="B421" t="str">
            <v>轴承盖</v>
          </cell>
          <cell r="C421" t="str">
            <v>125T</v>
          </cell>
          <cell r="D421" t="str">
            <v>只</v>
          </cell>
          <cell r="E421">
            <v>5</v>
          </cell>
          <cell r="F421">
            <v>20</v>
          </cell>
          <cell r="G421">
            <v>1969.2</v>
          </cell>
          <cell r="H421">
            <v>820.72</v>
          </cell>
          <cell r="I421">
            <v>2789.92</v>
          </cell>
          <cell r="N421">
            <v>25</v>
          </cell>
          <cell r="O421">
            <v>2461.5</v>
          </cell>
          <cell r="P421">
            <v>1302.78</v>
          </cell>
          <cell r="Q421">
            <v>3764.28</v>
          </cell>
        </row>
        <row r="422">
          <cell r="A422" t="str">
            <v>KG048</v>
          </cell>
          <cell r="B422" t="str">
            <v>按钮</v>
          </cell>
          <cell r="C422" t="str">
            <v>LAY1-22XZ/8</v>
          </cell>
          <cell r="D422" t="str">
            <v>只</v>
          </cell>
          <cell r="E422">
            <v>30</v>
          </cell>
          <cell r="N422">
            <v>30</v>
          </cell>
          <cell r="O422">
            <v>489.9</v>
          </cell>
          <cell r="P422">
            <v>-0.16</v>
          </cell>
          <cell r="Q422">
            <v>489.74</v>
          </cell>
        </row>
        <row r="423">
          <cell r="A423" t="str">
            <v>CL064</v>
          </cell>
          <cell r="B423" t="str">
            <v>元柱肖</v>
          </cell>
          <cell r="C423" t="str">
            <v>4*40</v>
          </cell>
          <cell r="D423" t="str">
            <v>只</v>
          </cell>
          <cell r="E423">
            <v>2447</v>
          </cell>
          <cell r="J423">
            <v>3</v>
          </cell>
          <cell r="K423">
            <v>0.6</v>
          </cell>
          <cell r="M423">
            <v>0.6</v>
          </cell>
          <cell r="N423">
            <v>2444</v>
          </cell>
          <cell r="O423">
            <v>488.8</v>
          </cell>
          <cell r="Q423">
            <v>488.8</v>
          </cell>
        </row>
        <row r="424">
          <cell r="A424" t="str">
            <v>DJ141</v>
          </cell>
          <cell r="B424" t="str">
            <v>平键</v>
          </cell>
          <cell r="C424" t="str">
            <v>45T</v>
          </cell>
          <cell r="D424" t="str">
            <v>只</v>
          </cell>
          <cell r="E424">
            <v>38</v>
          </cell>
          <cell r="N424">
            <v>38</v>
          </cell>
          <cell r="O424">
            <v>488.68</v>
          </cell>
          <cell r="P424">
            <v>0.12</v>
          </cell>
          <cell r="Q424">
            <v>488.8</v>
          </cell>
        </row>
        <row r="425">
          <cell r="A425" t="str">
            <v>TJ130</v>
          </cell>
          <cell r="B425" t="str">
            <v>前床身瓦</v>
          </cell>
          <cell r="C425" t="str">
            <v>60T(固)</v>
          </cell>
          <cell r="D425" t="str">
            <v>只</v>
          </cell>
          <cell r="E425">
            <v>37</v>
          </cell>
          <cell r="F425">
            <v>5</v>
          </cell>
          <cell r="G425">
            <v>200.75</v>
          </cell>
          <cell r="I425">
            <v>200.75</v>
          </cell>
          <cell r="J425">
            <v>25</v>
          </cell>
          <cell r="K425">
            <v>1003.75</v>
          </cell>
          <cell r="M425">
            <v>1003.75</v>
          </cell>
          <cell r="N425">
            <v>17</v>
          </cell>
          <cell r="O425">
            <v>682.55</v>
          </cell>
          <cell r="Q425">
            <v>682.55</v>
          </cell>
        </row>
        <row r="426">
          <cell r="A426" t="str">
            <v>XL232</v>
          </cell>
          <cell r="B426" t="str">
            <v>齿轮泵。右泵</v>
          </cell>
          <cell r="C426" t="str">
            <v>CBE18*25</v>
          </cell>
          <cell r="D426" t="str">
            <v>只</v>
          </cell>
          <cell r="E426">
            <v>1</v>
          </cell>
          <cell r="F426">
            <v>1</v>
          </cell>
          <cell r="G426">
            <v>478.63</v>
          </cell>
          <cell r="H426">
            <v>-75.209999999999994</v>
          </cell>
          <cell r="I426">
            <v>403.42</v>
          </cell>
          <cell r="N426">
            <v>2</v>
          </cell>
          <cell r="O426">
            <v>957.26</v>
          </cell>
          <cell r="P426">
            <v>-75.209999999999994</v>
          </cell>
          <cell r="Q426">
            <v>882.05</v>
          </cell>
        </row>
        <row r="427">
          <cell r="A427" t="str">
            <v>GJ179</v>
          </cell>
          <cell r="B427" t="str">
            <v>立铣刀</v>
          </cell>
          <cell r="C427" t="str">
            <v>Q26</v>
          </cell>
          <cell r="D427" t="str">
            <v>支</v>
          </cell>
          <cell r="E427">
            <v>12</v>
          </cell>
          <cell r="F427">
            <v>1</v>
          </cell>
          <cell r="G427">
            <v>47.5</v>
          </cell>
          <cell r="H427">
            <v>-16.05</v>
          </cell>
          <cell r="I427">
            <v>31.45</v>
          </cell>
          <cell r="J427">
            <v>2</v>
          </cell>
          <cell r="K427">
            <v>95</v>
          </cell>
          <cell r="L427">
            <v>-26.2</v>
          </cell>
          <cell r="M427">
            <v>68.8</v>
          </cell>
          <cell r="N427">
            <v>11</v>
          </cell>
          <cell r="O427">
            <v>522.5</v>
          </cell>
          <cell r="P427">
            <v>-145.55000000000001</v>
          </cell>
          <cell r="Q427">
            <v>376.95</v>
          </cell>
        </row>
        <row r="428">
          <cell r="A428" t="str">
            <v>XJ180</v>
          </cell>
          <cell r="B428" t="str">
            <v>橡皮垫圈</v>
          </cell>
          <cell r="C428" t="str">
            <v>390*280*3</v>
          </cell>
          <cell r="D428" t="str">
            <v>只</v>
          </cell>
          <cell r="E428">
            <v>243</v>
          </cell>
          <cell r="J428">
            <v>185</v>
          </cell>
          <cell r="K428">
            <v>1507.75</v>
          </cell>
          <cell r="L428">
            <v>43.22</v>
          </cell>
          <cell r="M428">
            <v>1550.97</v>
          </cell>
          <cell r="N428">
            <v>58</v>
          </cell>
          <cell r="O428">
            <v>472.7</v>
          </cell>
          <cell r="P428">
            <v>13.55</v>
          </cell>
          <cell r="Q428">
            <v>486.25</v>
          </cell>
        </row>
        <row r="429">
          <cell r="A429" t="str">
            <v>XL204</v>
          </cell>
          <cell r="B429" t="str">
            <v>CN6180轴.分油环</v>
          </cell>
          <cell r="C429" t="str">
            <v>82016-2/82013A-2</v>
          </cell>
          <cell r="D429" t="str">
            <v>只</v>
          </cell>
          <cell r="E429">
            <v>1</v>
          </cell>
          <cell r="N429">
            <v>1</v>
          </cell>
          <cell r="O429">
            <v>470.09</v>
          </cell>
          <cell r="P429">
            <v>42.73</v>
          </cell>
          <cell r="Q429">
            <v>512.82000000000005</v>
          </cell>
        </row>
        <row r="430">
          <cell r="A430" t="str">
            <v>YH056</v>
          </cell>
          <cell r="B430" t="str">
            <v>研磨膏</v>
          </cell>
          <cell r="D430" t="str">
            <v>支</v>
          </cell>
          <cell r="E430">
            <v>14</v>
          </cell>
          <cell r="N430">
            <v>14</v>
          </cell>
          <cell r="O430">
            <v>466.62</v>
          </cell>
          <cell r="P430">
            <v>-184.55</v>
          </cell>
          <cell r="Q430">
            <v>282.07</v>
          </cell>
        </row>
        <row r="431">
          <cell r="A431" t="str">
            <v>GJ100</v>
          </cell>
          <cell r="B431" t="str">
            <v>钻头</v>
          </cell>
          <cell r="C431" t="str">
            <v>Q12.5</v>
          </cell>
          <cell r="D431" t="str">
            <v>支</v>
          </cell>
          <cell r="E431">
            <v>101</v>
          </cell>
          <cell r="J431">
            <v>8</v>
          </cell>
          <cell r="K431">
            <v>40</v>
          </cell>
          <cell r="L431">
            <v>-0.56000000000000005</v>
          </cell>
          <cell r="M431">
            <v>39.44</v>
          </cell>
          <cell r="N431">
            <v>93</v>
          </cell>
          <cell r="O431">
            <v>465</v>
          </cell>
          <cell r="P431">
            <v>-6.6</v>
          </cell>
          <cell r="Q431">
            <v>458.4</v>
          </cell>
        </row>
        <row r="432">
          <cell r="A432" t="str">
            <v>GJ212</v>
          </cell>
          <cell r="B432" t="str">
            <v>铰刀</v>
          </cell>
          <cell r="C432" t="str">
            <v>Q12</v>
          </cell>
          <cell r="D432" t="str">
            <v>支</v>
          </cell>
          <cell r="E432">
            <v>22</v>
          </cell>
          <cell r="J432">
            <v>7</v>
          </cell>
          <cell r="K432">
            <v>217</v>
          </cell>
          <cell r="L432">
            <v>-4.9400000000000004</v>
          </cell>
          <cell r="M432">
            <v>212.06</v>
          </cell>
          <cell r="N432">
            <v>15</v>
          </cell>
          <cell r="O432">
            <v>465</v>
          </cell>
          <cell r="P432">
            <v>-10.57</v>
          </cell>
          <cell r="Q432">
            <v>454.43</v>
          </cell>
        </row>
        <row r="433">
          <cell r="A433" t="str">
            <v>YX099</v>
          </cell>
          <cell r="B433" t="str">
            <v>平键</v>
          </cell>
          <cell r="C433" t="str">
            <v>28*80</v>
          </cell>
          <cell r="D433" t="str">
            <v>只</v>
          </cell>
          <cell r="E433">
            <v>80</v>
          </cell>
          <cell r="F433">
            <v>9</v>
          </cell>
          <cell r="G433">
            <v>56.97</v>
          </cell>
          <cell r="I433">
            <v>56.97</v>
          </cell>
          <cell r="J433">
            <v>7</v>
          </cell>
          <cell r="K433">
            <v>44.31</v>
          </cell>
          <cell r="L433">
            <v>-0.73</v>
          </cell>
          <cell r="M433">
            <v>43.58</v>
          </cell>
          <cell r="N433">
            <v>82</v>
          </cell>
          <cell r="O433">
            <v>519.05999999999995</v>
          </cell>
          <cell r="P433">
            <v>-6.02</v>
          </cell>
          <cell r="Q433">
            <v>513.04</v>
          </cell>
        </row>
        <row r="434">
          <cell r="A434" t="str">
            <v>DQ116</v>
          </cell>
          <cell r="B434" t="str">
            <v>温度控制仪</v>
          </cell>
          <cell r="C434" t="str">
            <v>XM7-101型</v>
          </cell>
          <cell r="D434" t="str">
            <v>只</v>
          </cell>
          <cell r="E434">
            <v>6</v>
          </cell>
          <cell r="N434">
            <v>6</v>
          </cell>
          <cell r="O434">
            <v>462</v>
          </cell>
          <cell r="P434">
            <v>-336.99</v>
          </cell>
          <cell r="Q434">
            <v>125.01</v>
          </cell>
        </row>
        <row r="435">
          <cell r="A435" t="str">
            <v>GJ247</v>
          </cell>
          <cell r="B435" t="str">
            <v>浮动镗刀片</v>
          </cell>
          <cell r="C435" t="str">
            <v>170*60*22</v>
          </cell>
          <cell r="D435" t="str">
            <v>把</v>
          </cell>
          <cell r="E435">
            <v>2</v>
          </cell>
          <cell r="N435">
            <v>2</v>
          </cell>
          <cell r="O435">
            <v>461.54</v>
          </cell>
          <cell r="P435">
            <v>-6.09</v>
          </cell>
          <cell r="Q435">
            <v>455.45</v>
          </cell>
        </row>
        <row r="436">
          <cell r="A436" t="str">
            <v>XL368</v>
          </cell>
          <cell r="B436" t="str">
            <v>滚珠</v>
          </cell>
          <cell r="C436" t="str">
            <v>B2010A-BB2-18-86</v>
          </cell>
          <cell r="D436" t="str">
            <v>只</v>
          </cell>
          <cell r="E436">
            <v>20</v>
          </cell>
          <cell r="J436">
            <v>2</v>
          </cell>
          <cell r="K436">
            <v>51.28</v>
          </cell>
          <cell r="M436">
            <v>51.28</v>
          </cell>
          <cell r="N436">
            <v>18</v>
          </cell>
          <cell r="O436">
            <v>461.52</v>
          </cell>
          <cell r="P436">
            <v>0.02</v>
          </cell>
          <cell r="Q436">
            <v>461.54</v>
          </cell>
        </row>
        <row r="437">
          <cell r="A437" t="str">
            <v>YX110</v>
          </cell>
          <cell r="B437" t="str">
            <v>平键</v>
          </cell>
          <cell r="C437" t="str">
            <v>32*160</v>
          </cell>
          <cell r="D437" t="str">
            <v>只</v>
          </cell>
          <cell r="E437">
            <v>54</v>
          </cell>
          <cell r="J437">
            <v>5</v>
          </cell>
          <cell r="K437">
            <v>46.85</v>
          </cell>
          <cell r="M437">
            <v>46.85</v>
          </cell>
          <cell r="N437">
            <v>49</v>
          </cell>
          <cell r="O437">
            <v>459.13</v>
          </cell>
          <cell r="Q437">
            <v>459.13</v>
          </cell>
        </row>
        <row r="438">
          <cell r="A438" t="str">
            <v>DJ144</v>
          </cell>
          <cell r="B438" t="str">
            <v>活塞</v>
          </cell>
          <cell r="C438" t="str">
            <v>45T</v>
          </cell>
          <cell r="D438" t="str">
            <v>只</v>
          </cell>
          <cell r="E438">
            <v>9</v>
          </cell>
          <cell r="N438">
            <v>9</v>
          </cell>
          <cell r="O438">
            <v>457.65</v>
          </cell>
          <cell r="P438">
            <v>0.04</v>
          </cell>
          <cell r="Q438">
            <v>457.69</v>
          </cell>
        </row>
        <row r="439">
          <cell r="A439" t="str">
            <v>NL079</v>
          </cell>
          <cell r="B439" t="str">
            <v>内六角</v>
          </cell>
          <cell r="C439" t="str">
            <v>24*150</v>
          </cell>
          <cell r="D439" t="str">
            <v>只</v>
          </cell>
          <cell r="E439">
            <v>57</v>
          </cell>
          <cell r="N439">
            <v>57</v>
          </cell>
          <cell r="O439">
            <v>456</v>
          </cell>
          <cell r="P439">
            <v>-5.0199999999999996</v>
          </cell>
          <cell r="Q439">
            <v>450.98</v>
          </cell>
        </row>
        <row r="440">
          <cell r="A440" t="str">
            <v>TJ104</v>
          </cell>
          <cell r="B440" t="str">
            <v>连杆瓦</v>
          </cell>
          <cell r="C440" t="str">
            <v>160T(毛坯)</v>
          </cell>
          <cell r="D440" t="str">
            <v>只</v>
          </cell>
          <cell r="E440">
            <v>2</v>
          </cell>
          <cell r="J440">
            <v>1</v>
          </cell>
          <cell r="K440">
            <v>456</v>
          </cell>
          <cell r="M440">
            <v>456</v>
          </cell>
          <cell r="N440">
            <v>1</v>
          </cell>
          <cell r="O440">
            <v>456</v>
          </cell>
          <cell r="Q440">
            <v>456</v>
          </cell>
        </row>
        <row r="441">
          <cell r="A441" t="str">
            <v>DJ193</v>
          </cell>
          <cell r="B441" t="str">
            <v>吊攀</v>
          </cell>
          <cell r="D441" t="str">
            <v>只</v>
          </cell>
          <cell r="E441">
            <v>36</v>
          </cell>
          <cell r="F441">
            <v>12</v>
          </cell>
          <cell r="G441">
            <v>228</v>
          </cell>
          <cell r="H441">
            <v>234.61</v>
          </cell>
          <cell r="I441">
            <v>462.61</v>
          </cell>
          <cell r="J441">
            <v>12</v>
          </cell>
          <cell r="K441">
            <v>228</v>
          </cell>
          <cell r="L441">
            <v>40.78</v>
          </cell>
          <cell r="M441">
            <v>268.77999999999997</v>
          </cell>
          <cell r="N441">
            <v>36</v>
          </cell>
          <cell r="O441">
            <v>684</v>
          </cell>
          <cell r="P441">
            <v>199.06</v>
          </cell>
          <cell r="Q441">
            <v>883.06</v>
          </cell>
        </row>
        <row r="442">
          <cell r="A442" t="str">
            <v>TJ094</v>
          </cell>
          <cell r="B442" t="str">
            <v>铜嵌条</v>
          </cell>
          <cell r="C442" t="str">
            <v>60T-1001/3(毛坯)</v>
          </cell>
          <cell r="D442" t="str">
            <v>根</v>
          </cell>
          <cell r="E442">
            <v>13</v>
          </cell>
          <cell r="N442">
            <v>13</v>
          </cell>
          <cell r="O442">
            <v>455</v>
          </cell>
          <cell r="Q442">
            <v>455</v>
          </cell>
        </row>
        <row r="443">
          <cell r="A443" t="str">
            <v>XP006</v>
          </cell>
          <cell r="B443" t="str">
            <v>O型圈</v>
          </cell>
          <cell r="C443" t="str">
            <v>150*3</v>
          </cell>
          <cell r="D443" t="str">
            <v>只</v>
          </cell>
          <cell r="E443">
            <v>180</v>
          </cell>
          <cell r="J443">
            <v>47</v>
          </cell>
          <cell r="K443">
            <v>159.80000000000001</v>
          </cell>
          <cell r="M443">
            <v>159.80000000000001</v>
          </cell>
          <cell r="N443">
            <v>133</v>
          </cell>
          <cell r="O443">
            <v>452.2</v>
          </cell>
          <cell r="Q443">
            <v>452.2</v>
          </cell>
        </row>
        <row r="444">
          <cell r="A444" t="str">
            <v>DJ075</v>
          </cell>
          <cell r="B444" t="str">
            <v>罩壳撑子</v>
          </cell>
          <cell r="C444" t="str">
            <v>80t</v>
          </cell>
          <cell r="D444" t="str">
            <v>件</v>
          </cell>
          <cell r="E444">
            <v>114</v>
          </cell>
          <cell r="J444">
            <v>1</v>
          </cell>
          <cell r="K444">
            <v>4</v>
          </cell>
          <cell r="L444">
            <v>-0.05</v>
          </cell>
          <cell r="M444">
            <v>3.95</v>
          </cell>
          <cell r="N444">
            <v>113</v>
          </cell>
          <cell r="O444">
            <v>452</v>
          </cell>
          <cell r="P444">
            <v>-5.97</v>
          </cell>
          <cell r="Q444">
            <v>446.03</v>
          </cell>
        </row>
        <row r="445">
          <cell r="A445" t="str">
            <v>XL172</v>
          </cell>
          <cell r="B445" t="str">
            <v>直砂</v>
          </cell>
          <cell r="C445" t="str">
            <v>S40A</v>
          </cell>
          <cell r="D445" t="str">
            <v>台</v>
          </cell>
          <cell r="E445">
            <v>2</v>
          </cell>
          <cell r="N445">
            <v>2</v>
          </cell>
          <cell r="O445">
            <v>451.28</v>
          </cell>
          <cell r="Q445">
            <v>451.28</v>
          </cell>
        </row>
        <row r="446">
          <cell r="A446" t="str">
            <v>DH007</v>
          </cell>
          <cell r="B446" t="str">
            <v>拉王</v>
          </cell>
          <cell r="C446" t="str">
            <v>2*16*36</v>
          </cell>
          <cell r="D446" t="str">
            <v>只</v>
          </cell>
          <cell r="E446">
            <v>225</v>
          </cell>
          <cell r="N446">
            <v>225</v>
          </cell>
          <cell r="O446">
            <v>450</v>
          </cell>
          <cell r="P446">
            <v>-5.94</v>
          </cell>
          <cell r="Q446">
            <v>444.06</v>
          </cell>
        </row>
        <row r="447">
          <cell r="A447" t="str">
            <v>YD005</v>
          </cell>
          <cell r="B447" t="str">
            <v>热继电器</v>
          </cell>
          <cell r="C447" t="str">
            <v>JL12-15A</v>
          </cell>
          <cell r="D447" t="str">
            <v>只</v>
          </cell>
          <cell r="E447">
            <v>50</v>
          </cell>
          <cell r="J447">
            <v>44</v>
          </cell>
          <cell r="K447">
            <v>3300</v>
          </cell>
          <cell r="L447">
            <v>-45.97</v>
          </cell>
          <cell r="M447">
            <v>3254.03</v>
          </cell>
          <cell r="N447">
            <v>6</v>
          </cell>
          <cell r="O447">
            <v>450</v>
          </cell>
          <cell r="P447">
            <v>-6.27</v>
          </cell>
          <cell r="Q447">
            <v>443.73</v>
          </cell>
        </row>
        <row r="448">
          <cell r="A448" t="str">
            <v>LM055</v>
          </cell>
          <cell r="B448" t="str">
            <v>加大垫片</v>
          </cell>
          <cell r="C448" t="str">
            <v>Q36</v>
          </cell>
          <cell r="D448" t="str">
            <v>只</v>
          </cell>
          <cell r="E448">
            <v>1262</v>
          </cell>
          <cell r="F448">
            <v>8</v>
          </cell>
          <cell r="G448">
            <v>5.0599999999999996</v>
          </cell>
          <cell r="H448">
            <v>15.45</v>
          </cell>
          <cell r="I448">
            <v>20.51</v>
          </cell>
          <cell r="J448">
            <v>562</v>
          </cell>
          <cell r="K448">
            <v>355.49</v>
          </cell>
          <cell r="L448">
            <v>0.57999999999999996</v>
          </cell>
          <cell r="M448">
            <v>356.07</v>
          </cell>
          <cell r="N448">
            <v>708</v>
          </cell>
          <cell r="O448">
            <v>447.74</v>
          </cell>
          <cell r="P448">
            <v>3.15</v>
          </cell>
          <cell r="Q448">
            <v>450.89</v>
          </cell>
        </row>
        <row r="449">
          <cell r="A449" t="str">
            <v>CL009</v>
          </cell>
          <cell r="B449" t="str">
            <v>外六角螺丝</v>
          </cell>
          <cell r="C449" t="str">
            <v>6*70</v>
          </cell>
          <cell r="D449" t="str">
            <v>只</v>
          </cell>
          <cell r="E449">
            <v>834</v>
          </cell>
          <cell r="N449">
            <v>834</v>
          </cell>
          <cell r="O449">
            <v>442.02</v>
          </cell>
          <cell r="Q449">
            <v>442.02</v>
          </cell>
        </row>
        <row r="450">
          <cell r="A450" t="str">
            <v>GJ204</v>
          </cell>
          <cell r="B450" t="str">
            <v>丁型铣刀</v>
          </cell>
          <cell r="C450" t="str">
            <v>Q16</v>
          </cell>
          <cell r="D450" t="str">
            <v>支</v>
          </cell>
          <cell r="E450">
            <v>9</v>
          </cell>
          <cell r="J450">
            <v>1</v>
          </cell>
          <cell r="K450">
            <v>55</v>
          </cell>
          <cell r="L450">
            <v>-0.73</v>
          </cell>
          <cell r="M450">
            <v>54.27</v>
          </cell>
          <cell r="N450">
            <v>8</v>
          </cell>
          <cell r="O450">
            <v>440</v>
          </cell>
          <cell r="P450">
            <v>-5.8</v>
          </cell>
          <cell r="Q450">
            <v>434.2</v>
          </cell>
        </row>
        <row r="451">
          <cell r="A451" t="str">
            <v>NL080</v>
          </cell>
          <cell r="B451" t="str">
            <v>内六角</v>
          </cell>
          <cell r="C451" t="str">
            <v>24*160</v>
          </cell>
          <cell r="D451" t="str">
            <v>只</v>
          </cell>
          <cell r="E451">
            <v>55</v>
          </cell>
          <cell r="N451">
            <v>55</v>
          </cell>
          <cell r="O451">
            <v>440</v>
          </cell>
          <cell r="Q451">
            <v>440</v>
          </cell>
        </row>
        <row r="452">
          <cell r="A452" t="str">
            <v>XL024</v>
          </cell>
          <cell r="B452" t="str">
            <v>修理电机.线圈.水泵</v>
          </cell>
          <cell r="D452" t="str">
            <v>台</v>
          </cell>
          <cell r="E452">
            <v>11</v>
          </cell>
          <cell r="N452">
            <v>11</v>
          </cell>
          <cell r="O452">
            <v>440</v>
          </cell>
          <cell r="P452">
            <v>-43.07</v>
          </cell>
          <cell r="Q452">
            <v>396.93</v>
          </cell>
        </row>
        <row r="453">
          <cell r="A453" t="str">
            <v>CL072</v>
          </cell>
          <cell r="B453" t="str">
            <v>元柱肖</v>
          </cell>
          <cell r="C453" t="str">
            <v>10*60</v>
          </cell>
          <cell r="D453" t="str">
            <v>只</v>
          </cell>
          <cell r="E453">
            <v>1041</v>
          </cell>
          <cell r="N453">
            <v>1041</v>
          </cell>
          <cell r="O453">
            <v>439.62</v>
          </cell>
          <cell r="Q453">
            <v>439.62</v>
          </cell>
        </row>
        <row r="454">
          <cell r="A454" t="str">
            <v>YX035</v>
          </cell>
          <cell r="B454" t="str">
            <v>元锥肖</v>
          </cell>
          <cell r="C454" t="str">
            <v>12*35</v>
          </cell>
          <cell r="D454" t="str">
            <v>只</v>
          </cell>
          <cell r="E454">
            <v>439</v>
          </cell>
          <cell r="F454">
            <v>80</v>
          </cell>
          <cell r="G454">
            <v>80</v>
          </cell>
          <cell r="I454">
            <v>80</v>
          </cell>
          <cell r="N454">
            <v>519</v>
          </cell>
          <cell r="O454">
            <v>519</v>
          </cell>
          <cell r="P454">
            <v>-5.79</v>
          </cell>
          <cell r="Q454">
            <v>513.21</v>
          </cell>
        </row>
        <row r="455">
          <cell r="A455" t="str">
            <v>ST055</v>
          </cell>
          <cell r="B455" t="str">
            <v>双头螺丝</v>
          </cell>
          <cell r="C455" t="str">
            <v>20*230</v>
          </cell>
          <cell r="D455" t="str">
            <v>只</v>
          </cell>
          <cell r="E455">
            <v>196</v>
          </cell>
          <cell r="J455">
            <v>103</v>
          </cell>
          <cell r="K455">
            <v>484.1</v>
          </cell>
          <cell r="L455">
            <v>-130.19</v>
          </cell>
          <cell r="M455">
            <v>353.91</v>
          </cell>
          <cell r="N455">
            <v>93</v>
          </cell>
          <cell r="O455">
            <v>437.1</v>
          </cell>
          <cell r="P455">
            <v>-117.57</v>
          </cell>
          <cell r="Q455">
            <v>319.52999999999997</v>
          </cell>
        </row>
        <row r="456">
          <cell r="A456" t="str">
            <v>JC009</v>
          </cell>
          <cell r="B456" t="str">
            <v>变压器</v>
          </cell>
          <cell r="C456" t="str">
            <v>BK500</v>
          </cell>
          <cell r="D456" t="str">
            <v>只</v>
          </cell>
          <cell r="E456">
            <v>2</v>
          </cell>
          <cell r="N456">
            <v>2</v>
          </cell>
          <cell r="O456">
            <v>436</v>
          </cell>
          <cell r="P456">
            <v>-53.9</v>
          </cell>
          <cell r="Q456">
            <v>382.1</v>
          </cell>
        </row>
        <row r="457">
          <cell r="A457" t="str">
            <v>DH004</v>
          </cell>
          <cell r="B457" t="str">
            <v>拉王</v>
          </cell>
          <cell r="C457" t="str">
            <v>2*12*125</v>
          </cell>
          <cell r="D457" t="str">
            <v>只</v>
          </cell>
          <cell r="E457">
            <v>272</v>
          </cell>
          <cell r="N457">
            <v>272</v>
          </cell>
          <cell r="O457">
            <v>435.2</v>
          </cell>
          <cell r="P457">
            <v>-5.74</v>
          </cell>
          <cell r="Q457">
            <v>429.46</v>
          </cell>
        </row>
        <row r="458">
          <cell r="A458" t="str">
            <v>XL013</v>
          </cell>
          <cell r="B458" t="str">
            <v>拔块</v>
          </cell>
          <cell r="D458" t="str">
            <v>只</v>
          </cell>
          <cell r="E458">
            <v>10</v>
          </cell>
          <cell r="J458">
            <v>4</v>
          </cell>
          <cell r="K458">
            <v>290</v>
          </cell>
          <cell r="L458">
            <v>-3.83</v>
          </cell>
          <cell r="M458">
            <v>286.17</v>
          </cell>
          <cell r="N458">
            <v>6</v>
          </cell>
          <cell r="O458">
            <v>435</v>
          </cell>
          <cell r="P458">
            <v>-5.74</v>
          </cell>
          <cell r="Q458">
            <v>429.26</v>
          </cell>
        </row>
        <row r="459">
          <cell r="A459" t="str">
            <v>YQ014</v>
          </cell>
          <cell r="B459" t="str">
            <v>原子灰</v>
          </cell>
          <cell r="D459" t="str">
            <v>公斤</v>
          </cell>
          <cell r="E459">
            <v>70</v>
          </cell>
          <cell r="N459">
            <v>70</v>
          </cell>
          <cell r="O459">
            <v>434</v>
          </cell>
          <cell r="P459">
            <v>-5.73</v>
          </cell>
          <cell r="Q459">
            <v>428.27</v>
          </cell>
        </row>
        <row r="460">
          <cell r="A460" t="str">
            <v>LM062</v>
          </cell>
          <cell r="B460" t="str">
            <v>弹王垫片</v>
          </cell>
          <cell r="C460" t="str">
            <v>Q5</v>
          </cell>
          <cell r="D460" t="str">
            <v>只</v>
          </cell>
          <cell r="E460">
            <v>47435</v>
          </cell>
          <cell r="J460">
            <v>4262</v>
          </cell>
          <cell r="K460">
            <v>42.62</v>
          </cell>
          <cell r="L460">
            <v>-0.35</v>
          </cell>
          <cell r="M460">
            <v>42.27</v>
          </cell>
          <cell r="N460">
            <v>43173</v>
          </cell>
          <cell r="O460">
            <v>431.73</v>
          </cell>
          <cell r="P460">
            <v>-3.49</v>
          </cell>
          <cell r="Q460">
            <v>428.24</v>
          </cell>
        </row>
        <row r="461">
          <cell r="A461" t="str">
            <v>XL045</v>
          </cell>
          <cell r="B461" t="str">
            <v>轴</v>
          </cell>
          <cell r="C461" t="str">
            <v>C512/532215A</v>
          </cell>
          <cell r="D461" t="str">
            <v>根</v>
          </cell>
          <cell r="E461">
            <v>3</v>
          </cell>
          <cell r="F461">
            <v>5</v>
          </cell>
          <cell r="G461">
            <v>1517.1</v>
          </cell>
          <cell r="H461">
            <v>-160.68</v>
          </cell>
          <cell r="I461">
            <v>1356.42</v>
          </cell>
          <cell r="J461">
            <v>2</v>
          </cell>
          <cell r="K461">
            <v>606.84</v>
          </cell>
          <cell r="L461">
            <v>-31.82</v>
          </cell>
          <cell r="M461">
            <v>575.02</v>
          </cell>
          <cell r="N461">
            <v>6</v>
          </cell>
          <cell r="O461">
            <v>2587.6</v>
          </cell>
          <cell r="P461">
            <v>-135.69999999999999</v>
          </cell>
          <cell r="Q461">
            <v>2451.9</v>
          </cell>
        </row>
        <row r="462">
          <cell r="A462" t="str">
            <v>TJ145</v>
          </cell>
          <cell r="B462" t="str">
            <v>剪板机配件</v>
          </cell>
          <cell r="D462" t="str">
            <v>只</v>
          </cell>
          <cell r="E462">
            <v>2</v>
          </cell>
          <cell r="N462">
            <v>2</v>
          </cell>
          <cell r="O462">
            <v>430.76</v>
          </cell>
          <cell r="Q462">
            <v>430.76</v>
          </cell>
        </row>
        <row r="463">
          <cell r="A463" t="str">
            <v>ST106</v>
          </cell>
          <cell r="B463" t="str">
            <v>双头螺丝</v>
          </cell>
          <cell r="C463" t="str">
            <v>16*320</v>
          </cell>
          <cell r="D463" t="str">
            <v>只</v>
          </cell>
          <cell r="E463">
            <v>214</v>
          </cell>
          <cell r="J463">
            <v>64</v>
          </cell>
          <cell r="K463">
            <v>183.04</v>
          </cell>
          <cell r="M463">
            <v>183.04</v>
          </cell>
          <cell r="N463">
            <v>150</v>
          </cell>
          <cell r="O463">
            <v>429</v>
          </cell>
          <cell r="Q463">
            <v>429</v>
          </cell>
        </row>
        <row r="464">
          <cell r="A464" t="str">
            <v>XJ064</v>
          </cell>
          <cell r="B464" t="str">
            <v>橡胶垫圈</v>
          </cell>
          <cell r="D464" t="str">
            <v>只</v>
          </cell>
          <cell r="E464">
            <v>1300</v>
          </cell>
          <cell r="N464">
            <v>1300</v>
          </cell>
          <cell r="O464">
            <v>429</v>
          </cell>
          <cell r="P464">
            <v>-5.66</v>
          </cell>
          <cell r="Q464">
            <v>423.34</v>
          </cell>
        </row>
        <row r="465">
          <cell r="A465" t="str">
            <v>DH053</v>
          </cell>
          <cell r="B465" t="str">
            <v>压王</v>
          </cell>
          <cell r="C465" t="str">
            <v>5*36*86</v>
          </cell>
          <cell r="D465" t="str">
            <v>只</v>
          </cell>
          <cell r="E465">
            <v>119</v>
          </cell>
          <cell r="N465">
            <v>119</v>
          </cell>
          <cell r="O465">
            <v>428.4</v>
          </cell>
          <cell r="P465">
            <v>-5.65</v>
          </cell>
          <cell r="Q465">
            <v>422.75</v>
          </cell>
        </row>
        <row r="466">
          <cell r="A466" t="str">
            <v>XJ259</v>
          </cell>
          <cell r="B466" t="str">
            <v>橡胶防尘罩</v>
          </cell>
          <cell r="C466" t="str">
            <v>200T</v>
          </cell>
          <cell r="D466" t="str">
            <v>只</v>
          </cell>
          <cell r="E466">
            <v>10</v>
          </cell>
          <cell r="N466">
            <v>10</v>
          </cell>
          <cell r="O466">
            <v>427.4</v>
          </cell>
          <cell r="P466">
            <v>-0.03</v>
          </cell>
          <cell r="Q466">
            <v>427.37</v>
          </cell>
        </row>
        <row r="467">
          <cell r="A467" t="str">
            <v>ZC129</v>
          </cell>
          <cell r="B467" t="str">
            <v>轴承</v>
          </cell>
          <cell r="C467" t="str">
            <v>2219</v>
          </cell>
          <cell r="D467" t="str">
            <v>套</v>
          </cell>
          <cell r="E467">
            <v>7</v>
          </cell>
          <cell r="J467">
            <v>4</v>
          </cell>
          <cell r="K467">
            <v>569.20000000000005</v>
          </cell>
          <cell r="L467">
            <v>-12.87</v>
          </cell>
          <cell r="M467">
            <v>556.33000000000004</v>
          </cell>
          <cell r="N467">
            <v>3</v>
          </cell>
          <cell r="O467">
            <v>426.9</v>
          </cell>
          <cell r="P467">
            <v>-9.66</v>
          </cell>
          <cell r="Q467">
            <v>417.24</v>
          </cell>
        </row>
        <row r="468">
          <cell r="A468" t="str">
            <v>WL072</v>
          </cell>
          <cell r="B468" t="str">
            <v>外六角</v>
          </cell>
          <cell r="C468" t="str">
            <v>20*55</v>
          </cell>
          <cell r="D468" t="str">
            <v>只</v>
          </cell>
          <cell r="E468">
            <v>410</v>
          </cell>
          <cell r="J468">
            <v>131</v>
          </cell>
          <cell r="K468">
            <v>199.12</v>
          </cell>
          <cell r="M468">
            <v>199.12</v>
          </cell>
          <cell r="N468">
            <v>279</v>
          </cell>
          <cell r="O468">
            <v>424.08</v>
          </cell>
          <cell r="Q468">
            <v>424.08</v>
          </cell>
        </row>
        <row r="469">
          <cell r="A469" t="str">
            <v>LM027</v>
          </cell>
          <cell r="B469" t="str">
            <v>螺帽</v>
          </cell>
          <cell r="C469" t="str">
            <v>M27*2</v>
          </cell>
          <cell r="D469" t="str">
            <v>只</v>
          </cell>
          <cell r="E469">
            <v>448</v>
          </cell>
          <cell r="F469">
            <v>24</v>
          </cell>
          <cell r="G469">
            <v>24</v>
          </cell>
          <cell r="H469">
            <v>17.03</v>
          </cell>
          <cell r="I469">
            <v>41.03</v>
          </cell>
          <cell r="J469">
            <v>24</v>
          </cell>
          <cell r="K469">
            <v>24</v>
          </cell>
          <cell r="L469">
            <v>0.56999999999999995</v>
          </cell>
          <cell r="M469">
            <v>24.57</v>
          </cell>
          <cell r="N469">
            <v>448</v>
          </cell>
          <cell r="O469">
            <v>448</v>
          </cell>
          <cell r="P469">
            <v>10.55</v>
          </cell>
          <cell r="Q469">
            <v>458.55</v>
          </cell>
        </row>
        <row r="470">
          <cell r="A470" t="str">
            <v>XL099</v>
          </cell>
          <cell r="B470" t="str">
            <v>聚胺脂棒</v>
          </cell>
          <cell r="D470" t="str">
            <v>米</v>
          </cell>
          <cell r="E470">
            <v>6</v>
          </cell>
          <cell r="J470">
            <v>2</v>
          </cell>
          <cell r="K470">
            <v>211.96</v>
          </cell>
          <cell r="M470">
            <v>211.96</v>
          </cell>
          <cell r="N470">
            <v>4</v>
          </cell>
          <cell r="O470">
            <v>423.92</v>
          </cell>
          <cell r="P470">
            <v>0.02</v>
          </cell>
          <cell r="Q470">
            <v>423.94</v>
          </cell>
        </row>
        <row r="471">
          <cell r="A471" t="str">
            <v>ZC165</v>
          </cell>
          <cell r="B471" t="str">
            <v>轴承</v>
          </cell>
          <cell r="C471" t="str">
            <v>32207{7507}</v>
          </cell>
          <cell r="D471" t="str">
            <v>套</v>
          </cell>
          <cell r="E471">
            <v>11</v>
          </cell>
          <cell r="N471">
            <v>11</v>
          </cell>
          <cell r="O471">
            <v>422.07</v>
          </cell>
          <cell r="P471">
            <v>0.9</v>
          </cell>
          <cell r="Q471">
            <v>422.97</v>
          </cell>
        </row>
        <row r="472">
          <cell r="A472" t="str">
            <v>TJ126</v>
          </cell>
          <cell r="B472" t="str">
            <v>前床身瓦</v>
          </cell>
          <cell r="C472" t="str">
            <v>80T(固)</v>
          </cell>
          <cell r="D472" t="str">
            <v>只</v>
          </cell>
          <cell r="E472">
            <v>39</v>
          </cell>
          <cell r="F472">
            <v>5</v>
          </cell>
          <cell r="G472">
            <v>260.25</v>
          </cell>
          <cell r="I472">
            <v>260.25</v>
          </cell>
          <cell r="J472">
            <v>31</v>
          </cell>
          <cell r="K472">
            <v>1613.55</v>
          </cell>
          <cell r="M472">
            <v>1613.55</v>
          </cell>
          <cell r="N472">
            <v>13</v>
          </cell>
          <cell r="O472">
            <v>676.65</v>
          </cell>
          <cell r="Q472">
            <v>676.65</v>
          </cell>
        </row>
        <row r="473">
          <cell r="A473" t="str">
            <v>CL140</v>
          </cell>
          <cell r="B473" t="str">
            <v>冷压</v>
          </cell>
          <cell r="D473" t="str">
            <v>只</v>
          </cell>
          <cell r="E473">
            <v>800</v>
          </cell>
          <cell r="N473">
            <v>800</v>
          </cell>
          <cell r="O473">
            <v>414.56</v>
          </cell>
          <cell r="Q473">
            <v>414.56</v>
          </cell>
        </row>
        <row r="474">
          <cell r="A474" t="str">
            <v>NL055</v>
          </cell>
          <cell r="B474" t="str">
            <v>内六角</v>
          </cell>
          <cell r="C474" t="str">
            <v>20*130</v>
          </cell>
          <cell r="D474" t="str">
            <v>只</v>
          </cell>
          <cell r="E474">
            <v>478</v>
          </cell>
          <cell r="J474">
            <v>368</v>
          </cell>
          <cell r="K474">
            <v>1383.68</v>
          </cell>
          <cell r="L474">
            <v>-22.96</v>
          </cell>
          <cell r="M474">
            <v>1360.72</v>
          </cell>
          <cell r="N474">
            <v>110</v>
          </cell>
          <cell r="O474">
            <v>413.6</v>
          </cell>
          <cell r="P474">
            <v>-6.85</v>
          </cell>
          <cell r="Q474">
            <v>406.75</v>
          </cell>
        </row>
        <row r="475">
          <cell r="A475" t="str">
            <v>DH019</v>
          </cell>
          <cell r="B475" t="str">
            <v>拉王</v>
          </cell>
          <cell r="C475" t="str">
            <v>3*18*90</v>
          </cell>
          <cell r="D475" t="str">
            <v>只</v>
          </cell>
          <cell r="E475">
            <v>775</v>
          </cell>
          <cell r="N475">
            <v>775</v>
          </cell>
          <cell r="O475">
            <v>410.75</v>
          </cell>
          <cell r="P475">
            <v>-5.42</v>
          </cell>
          <cell r="Q475">
            <v>405.33</v>
          </cell>
        </row>
        <row r="476">
          <cell r="A476" t="str">
            <v>GJ482</v>
          </cell>
          <cell r="B476" t="str">
            <v>铰刀</v>
          </cell>
          <cell r="C476" t="str">
            <v>Q42</v>
          </cell>
          <cell r="D476" t="str">
            <v>支</v>
          </cell>
          <cell r="E476">
            <v>3</v>
          </cell>
          <cell r="J476">
            <v>1</v>
          </cell>
          <cell r="K476">
            <v>205.13</v>
          </cell>
          <cell r="L476">
            <v>-33.42</v>
          </cell>
          <cell r="M476">
            <v>171.71</v>
          </cell>
          <cell r="N476">
            <v>2</v>
          </cell>
          <cell r="O476">
            <v>410.26</v>
          </cell>
          <cell r="P476">
            <v>-66.84</v>
          </cell>
          <cell r="Q476">
            <v>343.42</v>
          </cell>
        </row>
        <row r="477">
          <cell r="A477" t="str">
            <v>KG011</v>
          </cell>
          <cell r="B477" t="str">
            <v>组合开关</v>
          </cell>
          <cell r="C477" t="str">
            <v>RZ30-6</v>
          </cell>
          <cell r="D477" t="str">
            <v>只</v>
          </cell>
          <cell r="E477">
            <v>16</v>
          </cell>
          <cell r="N477">
            <v>16</v>
          </cell>
          <cell r="O477">
            <v>410.24</v>
          </cell>
          <cell r="P477">
            <v>-8.67</v>
          </cell>
          <cell r="Q477">
            <v>401.57</v>
          </cell>
        </row>
        <row r="478">
          <cell r="A478" t="str">
            <v>DJ098</v>
          </cell>
          <cell r="B478" t="str">
            <v>齿轮端盖</v>
          </cell>
          <cell r="C478" t="str">
            <v>110t</v>
          </cell>
          <cell r="D478" t="str">
            <v>只</v>
          </cell>
          <cell r="E478">
            <v>10</v>
          </cell>
          <cell r="N478">
            <v>10</v>
          </cell>
          <cell r="O478">
            <v>408</v>
          </cell>
          <cell r="P478">
            <v>-5.38</v>
          </cell>
          <cell r="Q478">
            <v>402.62</v>
          </cell>
        </row>
        <row r="479">
          <cell r="A479" t="str">
            <v>LM004</v>
          </cell>
          <cell r="B479" t="str">
            <v>螺帽</v>
          </cell>
          <cell r="C479" t="str">
            <v>M6</v>
          </cell>
          <cell r="D479" t="str">
            <v>只</v>
          </cell>
          <cell r="E479">
            <v>52888</v>
          </cell>
          <cell r="F479">
            <v>18000</v>
          </cell>
          <cell r="G479">
            <v>216</v>
          </cell>
          <cell r="H479">
            <v>116.31</v>
          </cell>
          <cell r="I479">
            <v>332.31</v>
          </cell>
          <cell r="J479">
            <v>18916</v>
          </cell>
          <cell r="K479">
            <v>227</v>
          </cell>
          <cell r="L479">
            <v>17.68</v>
          </cell>
          <cell r="M479">
            <v>244.68</v>
          </cell>
          <cell r="N479">
            <v>51972</v>
          </cell>
          <cell r="O479">
            <v>623.64</v>
          </cell>
          <cell r="P479">
            <v>69.900000000000006</v>
          </cell>
          <cell r="Q479">
            <v>693.54</v>
          </cell>
        </row>
        <row r="480">
          <cell r="A480" t="str">
            <v>NL027</v>
          </cell>
          <cell r="B480" t="str">
            <v>内六角</v>
          </cell>
          <cell r="C480" t="str">
            <v>10*90</v>
          </cell>
          <cell r="D480" t="str">
            <v>只</v>
          </cell>
          <cell r="E480">
            <v>652</v>
          </cell>
          <cell r="J480">
            <v>16</v>
          </cell>
          <cell r="K480">
            <v>10.24</v>
          </cell>
          <cell r="L480">
            <v>-0.08</v>
          </cell>
          <cell r="M480">
            <v>10.16</v>
          </cell>
          <cell r="N480">
            <v>636</v>
          </cell>
          <cell r="O480">
            <v>407.04</v>
          </cell>
          <cell r="P480">
            <v>-3.2</v>
          </cell>
          <cell r="Q480">
            <v>403.84</v>
          </cell>
        </row>
        <row r="481">
          <cell r="A481" t="str">
            <v>NL090</v>
          </cell>
          <cell r="B481" t="str">
            <v>内六角</v>
          </cell>
          <cell r="C481" t="str">
            <v>6*25</v>
          </cell>
          <cell r="D481" t="str">
            <v>只</v>
          </cell>
          <cell r="E481">
            <v>5326</v>
          </cell>
          <cell r="J481">
            <v>1626</v>
          </cell>
          <cell r="K481">
            <v>178.86</v>
          </cell>
          <cell r="L481">
            <v>0.02</v>
          </cell>
          <cell r="M481">
            <v>178.88</v>
          </cell>
          <cell r="N481">
            <v>3700</v>
          </cell>
          <cell r="O481">
            <v>407</v>
          </cell>
          <cell r="P481">
            <v>7.0000000000000007E-2</v>
          </cell>
          <cell r="Q481">
            <v>407.07</v>
          </cell>
        </row>
        <row r="482">
          <cell r="A482" t="str">
            <v>NL097</v>
          </cell>
          <cell r="B482" t="str">
            <v>内六角</v>
          </cell>
          <cell r="C482" t="str">
            <v>6*16</v>
          </cell>
          <cell r="D482" t="str">
            <v>只</v>
          </cell>
          <cell r="E482">
            <v>5363</v>
          </cell>
          <cell r="J482">
            <v>607</v>
          </cell>
          <cell r="K482">
            <v>51.6</v>
          </cell>
          <cell r="L482">
            <v>-0.09</v>
          </cell>
          <cell r="M482">
            <v>51.51</v>
          </cell>
          <cell r="N482">
            <v>4756</v>
          </cell>
          <cell r="O482">
            <v>404.26</v>
          </cell>
          <cell r="P482">
            <v>-0.95</v>
          </cell>
          <cell r="Q482">
            <v>403.31</v>
          </cell>
        </row>
        <row r="483">
          <cell r="A483" t="str">
            <v>DH018</v>
          </cell>
          <cell r="B483" t="str">
            <v>拉王</v>
          </cell>
          <cell r="C483" t="str">
            <v>3*16*102</v>
          </cell>
          <cell r="D483" t="str">
            <v>只</v>
          </cell>
          <cell r="E483">
            <v>317</v>
          </cell>
          <cell r="N483">
            <v>317</v>
          </cell>
          <cell r="O483">
            <v>402.59</v>
          </cell>
          <cell r="P483">
            <v>-5.31</v>
          </cell>
          <cell r="Q483">
            <v>397.28</v>
          </cell>
        </row>
        <row r="484">
          <cell r="A484" t="str">
            <v>XL210</v>
          </cell>
          <cell r="B484" t="str">
            <v>变速泵</v>
          </cell>
          <cell r="C484" t="str">
            <v>E3150*2684</v>
          </cell>
          <cell r="D484" t="str">
            <v>只</v>
          </cell>
          <cell r="E484">
            <v>2</v>
          </cell>
          <cell r="F484">
            <v>1</v>
          </cell>
          <cell r="G484">
            <v>401.7</v>
          </cell>
          <cell r="H484">
            <v>1.72</v>
          </cell>
          <cell r="I484">
            <v>403.42</v>
          </cell>
          <cell r="J484">
            <v>1</v>
          </cell>
          <cell r="K484">
            <v>401.7</v>
          </cell>
          <cell r="L484">
            <v>0.56999999999999995</v>
          </cell>
          <cell r="M484">
            <v>402.27</v>
          </cell>
          <cell r="N484">
            <v>2</v>
          </cell>
          <cell r="O484">
            <v>803.4</v>
          </cell>
          <cell r="P484">
            <v>1.1499999999999999</v>
          </cell>
          <cell r="Q484">
            <v>804.55</v>
          </cell>
        </row>
        <row r="485">
          <cell r="A485" t="str">
            <v>YX030</v>
          </cell>
          <cell r="B485" t="str">
            <v>元锥肖</v>
          </cell>
          <cell r="C485" t="str">
            <v>10*50</v>
          </cell>
          <cell r="D485" t="str">
            <v>只</v>
          </cell>
          <cell r="E485">
            <v>552</v>
          </cell>
          <cell r="J485">
            <v>80</v>
          </cell>
          <cell r="K485">
            <v>68</v>
          </cell>
          <cell r="L485">
            <v>-0.9</v>
          </cell>
          <cell r="M485">
            <v>67.099999999999994</v>
          </cell>
          <cell r="N485">
            <v>472</v>
          </cell>
          <cell r="O485">
            <v>401.2</v>
          </cell>
          <cell r="P485">
            <v>-5.41</v>
          </cell>
          <cell r="Q485">
            <v>395.79</v>
          </cell>
        </row>
        <row r="486">
          <cell r="A486" t="str">
            <v>NL021</v>
          </cell>
          <cell r="B486" t="str">
            <v>内六角</v>
          </cell>
          <cell r="C486" t="str">
            <v>10*30</v>
          </cell>
          <cell r="D486" t="str">
            <v>只</v>
          </cell>
          <cell r="E486">
            <v>2552</v>
          </cell>
          <cell r="J486">
            <v>643</v>
          </cell>
          <cell r="K486">
            <v>135.03</v>
          </cell>
          <cell r="L486">
            <v>-1.1599999999999999</v>
          </cell>
          <cell r="M486">
            <v>133.87</v>
          </cell>
          <cell r="N486">
            <v>1909</v>
          </cell>
          <cell r="O486">
            <v>400.89</v>
          </cell>
          <cell r="P486">
            <v>-3.48</v>
          </cell>
          <cell r="Q486">
            <v>397.41</v>
          </cell>
        </row>
        <row r="487">
          <cell r="A487" t="str">
            <v>JC073</v>
          </cell>
          <cell r="B487" t="str">
            <v>交流接触器</v>
          </cell>
          <cell r="C487" t="str">
            <v>CJX2-0910N</v>
          </cell>
          <cell r="D487" t="str">
            <v>只</v>
          </cell>
          <cell r="E487">
            <v>10</v>
          </cell>
          <cell r="J487">
            <v>4</v>
          </cell>
          <cell r="K487">
            <v>266.68</v>
          </cell>
          <cell r="M487">
            <v>266.68</v>
          </cell>
          <cell r="N487">
            <v>6</v>
          </cell>
          <cell r="O487">
            <v>400.02</v>
          </cell>
          <cell r="Q487">
            <v>400.02</v>
          </cell>
        </row>
        <row r="488">
          <cell r="A488" t="str">
            <v>DH030</v>
          </cell>
          <cell r="B488" t="str">
            <v>压王</v>
          </cell>
          <cell r="C488" t="str">
            <v>1.5*12*60</v>
          </cell>
          <cell r="D488" t="str">
            <v>只</v>
          </cell>
          <cell r="E488">
            <v>900</v>
          </cell>
          <cell r="J488">
            <v>500</v>
          </cell>
          <cell r="K488">
            <v>500</v>
          </cell>
          <cell r="L488">
            <v>-115.85</v>
          </cell>
          <cell r="M488">
            <v>384.15</v>
          </cell>
          <cell r="N488">
            <v>400</v>
          </cell>
          <cell r="O488">
            <v>400</v>
          </cell>
          <cell r="P488">
            <v>-92.66</v>
          </cell>
          <cell r="Q488">
            <v>307.33999999999997</v>
          </cell>
        </row>
        <row r="489">
          <cell r="A489" t="str">
            <v>NL068</v>
          </cell>
          <cell r="B489" t="str">
            <v>内六角</v>
          </cell>
          <cell r="C489" t="str">
            <v>24*165</v>
          </cell>
          <cell r="D489" t="str">
            <v>只</v>
          </cell>
          <cell r="E489">
            <v>50</v>
          </cell>
          <cell r="N489">
            <v>50</v>
          </cell>
          <cell r="O489">
            <v>400</v>
          </cell>
          <cell r="P489">
            <v>18.8</v>
          </cell>
          <cell r="Q489">
            <v>418.8</v>
          </cell>
        </row>
        <row r="490">
          <cell r="A490" t="str">
            <v>CL120</v>
          </cell>
          <cell r="B490" t="str">
            <v>漆包线</v>
          </cell>
          <cell r="C490" t="str">
            <v>1.88</v>
          </cell>
          <cell r="D490" t="str">
            <v>公斤</v>
          </cell>
          <cell r="E490">
            <v>12</v>
          </cell>
          <cell r="N490">
            <v>12</v>
          </cell>
          <cell r="O490">
            <v>399.79</v>
          </cell>
          <cell r="Q490">
            <v>399.79</v>
          </cell>
        </row>
        <row r="491">
          <cell r="A491" t="str">
            <v>DQ088</v>
          </cell>
          <cell r="B491" t="str">
            <v>上海软管</v>
          </cell>
          <cell r="D491" t="str">
            <v>米</v>
          </cell>
          <cell r="E491">
            <v>1150</v>
          </cell>
          <cell r="J491">
            <v>1000</v>
          </cell>
          <cell r="K491">
            <v>2650</v>
          </cell>
          <cell r="L491">
            <v>842.62</v>
          </cell>
          <cell r="M491">
            <v>3492.62</v>
          </cell>
          <cell r="N491">
            <v>150</v>
          </cell>
          <cell r="O491">
            <v>397.5</v>
          </cell>
          <cell r="P491">
            <v>126.39</v>
          </cell>
          <cell r="Q491">
            <v>523.89</v>
          </cell>
        </row>
        <row r="492">
          <cell r="A492" t="str">
            <v>XJ239</v>
          </cell>
          <cell r="B492" t="str">
            <v>橡胶防尘罩</v>
          </cell>
          <cell r="C492" t="str">
            <v>60T</v>
          </cell>
          <cell r="D492" t="str">
            <v>只</v>
          </cell>
          <cell r="E492">
            <v>35</v>
          </cell>
          <cell r="J492">
            <v>4</v>
          </cell>
          <cell r="K492">
            <v>51.28</v>
          </cell>
          <cell r="M492">
            <v>51.28</v>
          </cell>
          <cell r="N492">
            <v>31</v>
          </cell>
          <cell r="O492">
            <v>397.42</v>
          </cell>
          <cell r="P492">
            <v>0.02</v>
          </cell>
          <cell r="Q492">
            <v>397.44</v>
          </cell>
        </row>
        <row r="493">
          <cell r="A493" t="str">
            <v>XL250</v>
          </cell>
          <cell r="B493" t="str">
            <v>转向总成</v>
          </cell>
          <cell r="D493" t="str">
            <v>套</v>
          </cell>
          <cell r="E493">
            <v>3</v>
          </cell>
          <cell r="N493">
            <v>3</v>
          </cell>
          <cell r="O493">
            <v>397.41</v>
          </cell>
          <cell r="P493">
            <v>0.02</v>
          </cell>
          <cell r="Q493">
            <v>397.43</v>
          </cell>
        </row>
        <row r="494">
          <cell r="A494" t="str">
            <v>XP077</v>
          </cell>
          <cell r="B494" t="str">
            <v>O型圈</v>
          </cell>
          <cell r="C494" t="str">
            <v>244.5*8.4</v>
          </cell>
          <cell r="D494" t="str">
            <v>只</v>
          </cell>
          <cell r="E494">
            <v>47</v>
          </cell>
          <cell r="J494">
            <v>7</v>
          </cell>
          <cell r="K494">
            <v>69.3</v>
          </cell>
          <cell r="L494">
            <v>0.04</v>
          </cell>
          <cell r="M494">
            <v>69.34</v>
          </cell>
          <cell r="N494">
            <v>40</v>
          </cell>
          <cell r="O494">
            <v>396</v>
          </cell>
          <cell r="P494">
            <v>0.24</v>
          </cell>
          <cell r="Q494">
            <v>396.24</v>
          </cell>
        </row>
        <row r="495">
          <cell r="A495" t="str">
            <v>XL173</v>
          </cell>
          <cell r="B495" t="str">
            <v>直砂--(摩擦片--套)</v>
          </cell>
          <cell r="C495" t="str">
            <v>S100</v>
          </cell>
          <cell r="D495" t="str">
            <v>台</v>
          </cell>
          <cell r="E495">
            <v>1</v>
          </cell>
          <cell r="N495">
            <v>1</v>
          </cell>
          <cell r="O495">
            <v>394.87</v>
          </cell>
          <cell r="Q495">
            <v>394.87</v>
          </cell>
        </row>
        <row r="496">
          <cell r="A496" t="str">
            <v>GJ085</v>
          </cell>
          <cell r="B496" t="str">
            <v>钻头</v>
          </cell>
          <cell r="C496" t="str">
            <v>Q7.5</v>
          </cell>
          <cell r="D496" t="str">
            <v>支</v>
          </cell>
          <cell r="E496">
            <v>43</v>
          </cell>
          <cell r="J496">
            <v>1</v>
          </cell>
          <cell r="K496">
            <v>9.4</v>
          </cell>
          <cell r="L496">
            <v>-6.53</v>
          </cell>
          <cell r="M496">
            <v>2.87</v>
          </cell>
          <cell r="N496">
            <v>42</v>
          </cell>
          <cell r="O496">
            <v>394.8</v>
          </cell>
          <cell r="P496">
            <v>-274.14999999999998</v>
          </cell>
          <cell r="Q496">
            <v>120.65</v>
          </cell>
        </row>
        <row r="497">
          <cell r="A497" t="str">
            <v>GJ197</v>
          </cell>
          <cell r="B497" t="str">
            <v>键槽刀</v>
          </cell>
          <cell r="C497" t="str">
            <v>Q26</v>
          </cell>
          <cell r="D497" t="str">
            <v>支</v>
          </cell>
          <cell r="E497">
            <v>7</v>
          </cell>
          <cell r="N497">
            <v>7</v>
          </cell>
          <cell r="O497">
            <v>393.47</v>
          </cell>
          <cell r="P497">
            <v>-7.83</v>
          </cell>
          <cell r="Q497">
            <v>385.64</v>
          </cell>
        </row>
        <row r="498">
          <cell r="A498" t="str">
            <v>XL363</v>
          </cell>
          <cell r="B498" t="str">
            <v>叶电泵</v>
          </cell>
          <cell r="C498" t="str">
            <v>YB1-10</v>
          </cell>
          <cell r="D498" t="str">
            <v>台</v>
          </cell>
          <cell r="E498">
            <v>1</v>
          </cell>
          <cell r="F498">
            <v>2</v>
          </cell>
          <cell r="G498">
            <v>786.32</v>
          </cell>
          <cell r="I498">
            <v>786.32</v>
          </cell>
          <cell r="N498">
            <v>3</v>
          </cell>
          <cell r="O498">
            <v>1179.48</v>
          </cell>
          <cell r="Q498">
            <v>1179.48</v>
          </cell>
        </row>
        <row r="499">
          <cell r="A499" t="str">
            <v>DJ142</v>
          </cell>
          <cell r="B499" t="str">
            <v>缸体</v>
          </cell>
          <cell r="C499" t="str">
            <v>45T</v>
          </cell>
          <cell r="D499" t="str">
            <v>只</v>
          </cell>
          <cell r="E499">
            <v>11</v>
          </cell>
          <cell r="F499">
            <v>10</v>
          </cell>
          <cell r="G499">
            <v>1310.3</v>
          </cell>
          <cell r="H499">
            <v>3186.01</v>
          </cell>
          <cell r="I499">
            <v>4496.3100000000004</v>
          </cell>
          <cell r="J499">
            <v>8</v>
          </cell>
          <cell r="K499">
            <v>1048.24</v>
          </cell>
          <cell r="L499">
            <v>1529.82</v>
          </cell>
          <cell r="M499">
            <v>2578.06</v>
          </cell>
          <cell r="N499">
            <v>13</v>
          </cell>
          <cell r="O499">
            <v>1703.39</v>
          </cell>
          <cell r="P499">
            <v>1689.47</v>
          </cell>
          <cell r="Q499">
            <v>3392.86</v>
          </cell>
        </row>
        <row r="500">
          <cell r="A500" t="str">
            <v>DJ035</v>
          </cell>
          <cell r="B500" t="str">
            <v>弯棒</v>
          </cell>
          <cell r="C500" t="str">
            <v>40t</v>
          </cell>
          <cell r="D500" t="str">
            <v>件</v>
          </cell>
          <cell r="E500">
            <v>294</v>
          </cell>
          <cell r="F500">
            <v>87</v>
          </cell>
          <cell r="G500">
            <v>1548.6</v>
          </cell>
          <cell r="H500">
            <v>339.39</v>
          </cell>
          <cell r="I500">
            <v>1887.99</v>
          </cell>
          <cell r="J500">
            <v>272</v>
          </cell>
          <cell r="K500">
            <v>4841.6000000000004</v>
          </cell>
          <cell r="L500">
            <v>199.44</v>
          </cell>
          <cell r="M500">
            <v>5041.04</v>
          </cell>
          <cell r="N500">
            <v>109</v>
          </cell>
          <cell r="O500">
            <v>1940.2</v>
          </cell>
          <cell r="P500">
            <v>802.39</v>
          </cell>
          <cell r="Q500">
            <v>2742.59</v>
          </cell>
        </row>
        <row r="501">
          <cell r="A501" t="str">
            <v>DJ167</v>
          </cell>
          <cell r="B501" t="str">
            <v>打杆座</v>
          </cell>
          <cell r="C501" t="str">
            <v>45T</v>
          </cell>
          <cell r="D501" t="str">
            <v>只</v>
          </cell>
          <cell r="E501">
            <v>3</v>
          </cell>
          <cell r="F501">
            <v>8</v>
          </cell>
          <cell r="G501">
            <v>1041.5999999999999</v>
          </cell>
          <cell r="H501">
            <v>-732.92</v>
          </cell>
          <cell r="I501">
            <v>308.68</v>
          </cell>
          <cell r="N501">
            <v>11</v>
          </cell>
          <cell r="O501">
            <v>1432.2</v>
          </cell>
          <cell r="P501">
            <v>-732.92</v>
          </cell>
          <cell r="Q501">
            <v>699.28</v>
          </cell>
        </row>
        <row r="502">
          <cell r="A502" t="str">
            <v>DH072</v>
          </cell>
          <cell r="B502" t="str">
            <v>行程标牌</v>
          </cell>
          <cell r="C502" t="str">
            <v>0-90</v>
          </cell>
          <cell r="D502" t="str">
            <v>只</v>
          </cell>
          <cell r="E502">
            <v>620</v>
          </cell>
          <cell r="J502">
            <v>320</v>
          </cell>
          <cell r="K502">
            <v>416</v>
          </cell>
          <cell r="L502">
            <v>14.65</v>
          </cell>
          <cell r="M502">
            <v>430.65</v>
          </cell>
          <cell r="N502">
            <v>300</v>
          </cell>
          <cell r="O502">
            <v>390</v>
          </cell>
          <cell r="P502">
            <v>13.72</v>
          </cell>
          <cell r="Q502">
            <v>403.72</v>
          </cell>
        </row>
        <row r="503">
          <cell r="A503" t="str">
            <v>WL065</v>
          </cell>
          <cell r="B503" t="str">
            <v>外六角</v>
          </cell>
          <cell r="C503" t="str">
            <v>24*80</v>
          </cell>
          <cell r="D503" t="str">
            <v>只</v>
          </cell>
          <cell r="E503">
            <v>114</v>
          </cell>
          <cell r="J503">
            <v>36</v>
          </cell>
          <cell r="K503">
            <v>180</v>
          </cell>
          <cell r="L503">
            <v>-101.33</v>
          </cell>
          <cell r="M503">
            <v>78.67</v>
          </cell>
          <cell r="N503">
            <v>78</v>
          </cell>
          <cell r="O503">
            <v>390</v>
          </cell>
          <cell r="P503">
            <v>-219.53</v>
          </cell>
          <cell r="Q503">
            <v>170.47</v>
          </cell>
        </row>
        <row r="504">
          <cell r="A504" t="str">
            <v>XP037</v>
          </cell>
          <cell r="B504" t="str">
            <v>O型圈</v>
          </cell>
          <cell r="C504" t="str">
            <v>189.3*5.7</v>
          </cell>
          <cell r="D504" t="str">
            <v>只</v>
          </cell>
          <cell r="E504">
            <v>83</v>
          </cell>
          <cell r="J504">
            <v>14</v>
          </cell>
          <cell r="K504">
            <v>78.959999999999994</v>
          </cell>
          <cell r="M504">
            <v>78.959999999999994</v>
          </cell>
          <cell r="N504">
            <v>69</v>
          </cell>
          <cell r="O504">
            <v>389.16</v>
          </cell>
          <cell r="Q504">
            <v>389.16</v>
          </cell>
        </row>
        <row r="505">
          <cell r="A505" t="str">
            <v>YZ003</v>
          </cell>
          <cell r="B505" t="str">
            <v>元机螺丝</v>
          </cell>
          <cell r="C505" t="str">
            <v>4*12</v>
          </cell>
          <cell r="D505" t="str">
            <v>只</v>
          </cell>
          <cell r="E505">
            <v>24036</v>
          </cell>
          <cell r="J505">
            <v>4592</v>
          </cell>
          <cell r="K505">
            <v>91.84</v>
          </cell>
          <cell r="L505">
            <v>18.399999999999999</v>
          </cell>
          <cell r="M505">
            <v>110.24</v>
          </cell>
          <cell r="N505">
            <v>19444</v>
          </cell>
          <cell r="O505">
            <v>388.88</v>
          </cell>
          <cell r="P505">
            <v>77.91</v>
          </cell>
          <cell r="Q505">
            <v>466.79</v>
          </cell>
        </row>
        <row r="506">
          <cell r="A506" t="str">
            <v>GJ199</v>
          </cell>
          <cell r="B506" t="str">
            <v>键槽刀</v>
          </cell>
          <cell r="C506" t="str">
            <v>Q30</v>
          </cell>
          <cell r="D506" t="str">
            <v>支</v>
          </cell>
          <cell r="E506">
            <v>12</v>
          </cell>
          <cell r="J506">
            <v>6</v>
          </cell>
          <cell r="K506">
            <v>387.6</v>
          </cell>
          <cell r="L506">
            <v>-37.840000000000003</v>
          </cell>
          <cell r="M506">
            <v>349.76</v>
          </cell>
          <cell r="N506">
            <v>6</v>
          </cell>
          <cell r="O506">
            <v>387.6</v>
          </cell>
          <cell r="P506">
            <v>-37.82</v>
          </cell>
          <cell r="Q506">
            <v>349.78</v>
          </cell>
        </row>
        <row r="507">
          <cell r="A507" t="str">
            <v>WL057</v>
          </cell>
          <cell r="B507" t="str">
            <v>外六角</v>
          </cell>
          <cell r="C507" t="str">
            <v>30*105</v>
          </cell>
          <cell r="D507" t="str">
            <v>只</v>
          </cell>
          <cell r="E507">
            <v>100</v>
          </cell>
          <cell r="J507">
            <v>18</v>
          </cell>
          <cell r="K507">
            <v>84.6</v>
          </cell>
          <cell r="L507">
            <v>-1.1100000000000001</v>
          </cell>
          <cell r="M507">
            <v>83.49</v>
          </cell>
          <cell r="N507">
            <v>82</v>
          </cell>
          <cell r="O507">
            <v>385.4</v>
          </cell>
          <cell r="P507">
            <v>-5.09</v>
          </cell>
          <cell r="Q507">
            <v>380.31</v>
          </cell>
        </row>
        <row r="508">
          <cell r="A508" t="str">
            <v>QG005</v>
          </cell>
          <cell r="B508" t="str">
            <v>平衡缸</v>
          </cell>
          <cell r="C508" t="str">
            <v>63T定制</v>
          </cell>
          <cell r="D508" t="str">
            <v>只</v>
          </cell>
          <cell r="E508">
            <v>1</v>
          </cell>
          <cell r="N508">
            <v>1</v>
          </cell>
          <cell r="O508">
            <v>384.62</v>
          </cell>
          <cell r="Q508">
            <v>384.62</v>
          </cell>
        </row>
        <row r="509">
          <cell r="A509" t="str">
            <v>XL111</v>
          </cell>
          <cell r="B509" t="str">
            <v>三联齿.齿轮.螺旋伞齿轮</v>
          </cell>
          <cell r="C509" t="str">
            <v>X62W370A.X62W373A</v>
          </cell>
          <cell r="D509" t="str">
            <v>只</v>
          </cell>
          <cell r="E509">
            <v>5</v>
          </cell>
          <cell r="J509">
            <v>4</v>
          </cell>
          <cell r="K509">
            <v>1538.48</v>
          </cell>
          <cell r="L509">
            <v>-123.09</v>
          </cell>
          <cell r="M509">
            <v>1415.39</v>
          </cell>
          <cell r="N509">
            <v>1</v>
          </cell>
          <cell r="O509">
            <v>384.62</v>
          </cell>
          <cell r="P509">
            <v>-30.77</v>
          </cell>
          <cell r="Q509">
            <v>353.85</v>
          </cell>
        </row>
        <row r="510">
          <cell r="A510" t="str">
            <v>XL344</v>
          </cell>
          <cell r="B510" t="str">
            <v>半罗母</v>
          </cell>
          <cell r="C510" t="str">
            <v>MQ8260</v>
          </cell>
          <cell r="D510" t="str">
            <v>件</v>
          </cell>
          <cell r="E510">
            <v>1</v>
          </cell>
          <cell r="N510">
            <v>1</v>
          </cell>
          <cell r="O510">
            <v>384.61</v>
          </cell>
          <cell r="Q510">
            <v>384.61</v>
          </cell>
        </row>
        <row r="511">
          <cell r="A511" t="str">
            <v>XL193</v>
          </cell>
          <cell r="B511" t="str">
            <v>双联齿轮</v>
          </cell>
          <cell r="C511" t="str">
            <v>224-4203/X62K</v>
          </cell>
          <cell r="D511" t="str">
            <v>只</v>
          </cell>
          <cell r="E511">
            <v>9</v>
          </cell>
          <cell r="F511">
            <v>4</v>
          </cell>
          <cell r="G511">
            <v>307.68</v>
          </cell>
          <cell r="H511">
            <v>38.46</v>
          </cell>
          <cell r="I511">
            <v>346.14</v>
          </cell>
          <cell r="J511">
            <v>4</v>
          </cell>
          <cell r="K511">
            <v>307.68</v>
          </cell>
          <cell r="L511">
            <v>-2.1</v>
          </cell>
          <cell r="M511">
            <v>305.58</v>
          </cell>
          <cell r="N511">
            <v>9</v>
          </cell>
          <cell r="O511">
            <v>692.28</v>
          </cell>
          <cell r="P511">
            <v>40.549999999999997</v>
          </cell>
          <cell r="Q511">
            <v>732.83</v>
          </cell>
        </row>
        <row r="512">
          <cell r="A512" t="str">
            <v>ZJ009</v>
          </cell>
          <cell r="B512" t="str">
            <v>钢丝绳</v>
          </cell>
          <cell r="D512" t="str">
            <v>根</v>
          </cell>
          <cell r="E512">
            <v>1</v>
          </cell>
          <cell r="N512">
            <v>1</v>
          </cell>
          <cell r="O512">
            <v>383.29</v>
          </cell>
          <cell r="P512">
            <v>786.54</v>
          </cell>
          <cell r="Q512">
            <v>1169.83</v>
          </cell>
        </row>
        <row r="513">
          <cell r="A513" t="str">
            <v>CL070</v>
          </cell>
          <cell r="B513" t="str">
            <v>元柱肖</v>
          </cell>
          <cell r="C513" t="str">
            <v>10*22</v>
          </cell>
          <cell r="D513" t="str">
            <v>只</v>
          </cell>
          <cell r="E513">
            <v>2116</v>
          </cell>
          <cell r="N513">
            <v>2116</v>
          </cell>
          <cell r="O513">
            <v>382.36</v>
          </cell>
          <cell r="Q513">
            <v>382.36</v>
          </cell>
        </row>
        <row r="514">
          <cell r="A514" t="str">
            <v>DH044</v>
          </cell>
          <cell r="B514" t="str">
            <v>压王</v>
          </cell>
          <cell r="C514" t="str">
            <v>3*24*80</v>
          </cell>
          <cell r="D514" t="str">
            <v>只</v>
          </cell>
          <cell r="E514">
            <v>191</v>
          </cell>
          <cell r="N514">
            <v>191</v>
          </cell>
          <cell r="O514">
            <v>382</v>
          </cell>
          <cell r="P514">
            <v>-5.04</v>
          </cell>
          <cell r="Q514">
            <v>376.96</v>
          </cell>
        </row>
        <row r="515">
          <cell r="A515" t="str">
            <v>CL167</v>
          </cell>
          <cell r="B515" t="str">
            <v>保护开关</v>
          </cell>
          <cell r="C515" t="str">
            <v>25A</v>
          </cell>
          <cell r="D515" t="str">
            <v>只</v>
          </cell>
          <cell r="E515">
            <v>2</v>
          </cell>
          <cell r="N515">
            <v>2</v>
          </cell>
          <cell r="O515">
            <v>379.18</v>
          </cell>
          <cell r="Q515">
            <v>379.18</v>
          </cell>
        </row>
        <row r="516">
          <cell r="A516" t="str">
            <v>XL400</v>
          </cell>
          <cell r="B516" t="str">
            <v>离合器齿轮</v>
          </cell>
          <cell r="C516" t="str">
            <v>T35-221</v>
          </cell>
          <cell r="D516" t="str">
            <v>只</v>
          </cell>
          <cell r="E516">
            <v>12</v>
          </cell>
          <cell r="J516">
            <v>1</v>
          </cell>
          <cell r="K516">
            <v>34.19</v>
          </cell>
          <cell r="M516">
            <v>34.19</v>
          </cell>
          <cell r="N516">
            <v>11</v>
          </cell>
          <cell r="O516">
            <v>376.09</v>
          </cell>
          <cell r="P516">
            <v>-0.02</v>
          </cell>
          <cell r="Q516">
            <v>376.07</v>
          </cell>
        </row>
        <row r="517">
          <cell r="A517" t="str">
            <v>XL042</v>
          </cell>
          <cell r="B517" t="str">
            <v>铜螺母</v>
          </cell>
          <cell r="D517" t="str">
            <v>只</v>
          </cell>
          <cell r="E517">
            <v>3</v>
          </cell>
          <cell r="J517">
            <v>2</v>
          </cell>
          <cell r="K517">
            <v>752.14</v>
          </cell>
          <cell r="L517">
            <v>-2305.56</v>
          </cell>
          <cell r="M517">
            <v>-1553.42</v>
          </cell>
          <cell r="N517">
            <v>1</v>
          </cell>
          <cell r="O517">
            <v>376.07</v>
          </cell>
          <cell r="P517">
            <v>-1152.78</v>
          </cell>
          <cell r="Q517">
            <v>-776.71</v>
          </cell>
        </row>
        <row r="518">
          <cell r="A518" t="str">
            <v>JD018</v>
          </cell>
          <cell r="B518" t="str">
            <v>紧定螺丝</v>
          </cell>
          <cell r="C518" t="str">
            <v>3*6</v>
          </cell>
          <cell r="D518" t="str">
            <v>只</v>
          </cell>
          <cell r="E518">
            <v>9700</v>
          </cell>
          <cell r="J518">
            <v>320</v>
          </cell>
          <cell r="K518">
            <v>12.8</v>
          </cell>
          <cell r="M518">
            <v>12.8</v>
          </cell>
          <cell r="N518">
            <v>9380</v>
          </cell>
          <cell r="O518">
            <v>375.2</v>
          </cell>
          <cell r="Q518">
            <v>375.2</v>
          </cell>
        </row>
        <row r="519">
          <cell r="A519" t="str">
            <v>XP011</v>
          </cell>
          <cell r="B519" t="str">
            <v>O型圈</v>
          </cell>
          <cell r="C519" t="str">
            <v>109.4*3.1</v>
          </cell>
          <cell r="D519" t="str">
            <v>只</v>
          </cell>
          <cell r="E519">
            <v>186</v>
          </cell>
          <cell r="J519">
            <v>24</v>
          </cell>
          <cell r="K519">
            <v>55.44</v>
          </cell>
          <cell r="M519">
            <v>55.44</v>
          </cell>
          <cell r="N519">
            <v>162</v>
          </cell>
          <cell r="O519">
            <v>374.22</v>
          </cell>
          <cell r="Q519">
            <v>374.22</v>
          </cell>
        </row>
        <row r="520">
          <cell r="A520" t="str">
            <v>GJ031</v>
          </cell>
          <cell r="B520" t="str">
            <v>丝攻</v>
          </cell>
          <cell r="C520" t="str">
            <v>Q3/8</v>
          </cell>
          <cell r="D520" t="str">
            <v>支</v>
          </cell>
          <cell r="E520">
            <v>20</v>
          </cell>
          <cell r="J520">
            <v>1</v>
          </cell>
          <cell r="K520">
            <v>19.649999999999999</v>
          </cell>
          <cell r="L520">
            <v>0.88</v>
          </cell>
          <cell r="M520">
            <v>20.53</v>
          </cell>
          <cell r="N520">
            <v>19</v>
          </cell>
          <cell r="O520">
            <v>373.35</v>
          </cell>
          <cell r="P520">
            <v>16.77</v>
          </cell>
          <cell r="Q520">
            <v>390.12</v>
          </cell>
        </row>
        <row r="521">
          <cell r="A521" t="str">
            <v>JD017</v>
          </cell>
          <cell r="B521" t="str">
            <v>紧定螺丝</v>
          </cell>
          <cell r="C521" t="str">
            <v>24*65</v>
          </cell>
          <cell r="D521" t="str">
            <v>只</v>
          </cell>
          <cell r="E521">
            <v>348</v>
          </cell>
          <cell r="F521">
            <v>572</v>
          </cell>
          <cell r="G521">
            <v>2173.6</v>
          </cell>
          <cell r="I521">
            <v>2173.6</v>
          </cell>
          <cell r="J521">
            <v>250</v>
          </cell>
          <cell r="K521">
            <v>950</v>
          </cell>
          <cell r="L521">
            <v>-138.03</v>
          </cell>
          <cell r="M521">
            <v>811.97</v>
          </cell>
          <cell r="N521">
            <v>670</v>
          </cell>
          <cell r="O521">
            <v>2546</v>
          </cell>
          <cell r="P521">
            <v>-54.11</v>
          </cell>
          <cell r="Q521">
            <v>2491.89</v>
          </cell>
        </row>
        <row r="522">
          <cell r="A522" t="str">
            <v>CL148</v>
          </cell>
          <cell r="B522" t="str">
            <v>电磁铁</v>
          </cell>
          <cell r="C522" t="str">
            <v>3公斤</v>
          </cell>
          <cell r="D522" t="str">
            <v>只</v>
          </cell>
          <cell r="E522">
            <v>190</v>
          </cell>
          <cell r="N522">
            <v>190</v>
          </cell>
          <cell r="O522">
            <v>371.01</v>
          </cell>
          <cell r="Q522">
            <v>371.01</v>
          </cell>
        </row>
        <row r="523">
          <cell r="A523" t="str">
            <v>GJ261</v>
          </cell>
          <cell r="B523" t="str">
            <v>合金刀头</v>
          </cell>
          <cell r="C523" t="str">
            <v>YG3A420</v>
          </cell>
          <cell r="D523" t="str">
            <v>块</v>
          </cell>
          <cell r="E523">
            <v>104</v>
          </cell>
          <cell r="J523">
            <v>42</v>
          </cell>
          <cell r="K523">
            <v>251.16</v>
          </cell>
          <cell r="L523">
            <v>10</v>
          </cell>
          <cell r="M523">
            <v>261.16000000000003</v>
          </cell>
          <cell r="N523">
            <v>62</v>
          </cell>
          <cell r="O523">
            <v>370.76</v>
          </cell>
          <cell r="P523">
            <v>14.75</v>
          </cell>
          <cell r="Q523">
            <v>385.51</v>
          </cell>
        </row>
        <row r="524">
          <cell r="A524" t="str">
            <v>GC087</v>
          </cell>
          <cell r="B524" t="str">
            <v>40CR钢</v>
          </cell>
          <cell r="C524" t="str">
            <v>Q12</v>
          </cell>
          <cell r="D524" t="str">
            <v>公斤</v>
          </cell>
          <cell r="E524">
            <v>883</v>
          </cell>
          <cell r="J524">
            <v>746</v>
          </cell>
          <cell r="K524">
            <v>2014.2</v>
          </cell>
          <cell r="L524">
            <v>-9.08</v>
          </cell>
          <cell r="M524">
            <v>2005.12</v>
          </cell>
          <cell r="N524">
            <v>137</v>
          </cell>
          <cell r="O524">
            <v>369.9</v>
          </cell>
          <cell r="P524">
            <v>-1.68</v>
          </cell>
          <cell r="Q524">
            <v>368.22</v>
          </cell>
        </row>
        <row r="525">
          <cell r="A525" t="str">
            <v>DJ176</v>
          </cell>
          <cell r="B525" t="str">
            <v>高性能套</v>
          </cell>
          <cell r="C525" t="str">
            <v>80T360*180*220</v>
          </cell>
          <cell r="D525" t="str">
            <v>只</v>
          </cell>
          <cell r="E525">
            <v>1</v>
          </cell>
          <cell r="N525">
            <v>1</v>
          </cell>
          <cell r="O525">
            <v>369.74</v>
          </cell>
          <cell r="Q525">
            <v>369.74</v>
          </cell>
        </row>
        <row r="526">
          <cell r="A526" t="str">
            <v>DH040</v>
          </cell>
          <cell r="B526" t="str">
            <v>压王</v>
          </cell>
          <cell r="C526" t="str">
            <v>3*20*86</v>
          </cell>
          <cell r="D526" t="str">
            <v>只</v>
          </cell>
          <cell r="E526">
            <v>369</v>
          </cell>
          <cell r="N526">
            <v>369</v>
          </cell>
          <cell r="O526">
            <v>369</v>
          </cell>
          <cell r="P526">
            <v>-4.87</v>
          </cell>
          <cell r="Q526">
            <v>364.13</v>
          </cell>
        </row>
        <row r="527">
          <cell r="A527" t="str">
            <v>DJ005</v>
          </cell>
          <cell r="B527" t="str">
            <v>杂刀圈</v>
          </cell>
          <cell r="C527" t="str">
            <v>5t</v>
          </cell>
          <cell r="D527" t="str">
            <v>件</v>
          </cell>
          <cell r="E527">
            <v>46</v>
          </cell>
          <cell r="N527">
            <v>46</v>
          </cell>
          <cell r="O527">
            <v>368</v>
          </cell>
          <cell r="P527">
            <v>-4.8600000000000003</v>
          </cell>
          <cell r="Q527">
            <v>363.14</v>
          </cell>
        </row>
        <row r="528">
          <cell r="A528" t="str">
            <v>ZJ161</v>
          </cell>
          <cell r="B528" t="str">
            <v>二级气阀</v>
          </cell>
          <cell r="C528" t="str">
            <v>4L-20/8</v>
          </cell>
          <cell r="D528" t="str">
            <v>只</v>
          </cell>
          <cell r="E528">
            <v>3</v>
          </cell>
          <cell r="J528">
            <v>1</v>
          </cell>
          <cell r="K528">
            <v>183.76</v>
          </cell>
          <cell r="L528">
            <v>-50.15</v>
          </cell>
          <cell r="M528">
            <v>133.61000000000001</v>
          </cell>
          <cell r="N528">
            <v>2</v>
          </cell>
          <cell r="O528">
            <v>367.52</v>
          </cell>
          <cell r="P528">
            <v>-100.29</v>
          </cell>
          <cell r="Q528">
            <v>267.23</v>
          </cell>
        </row>
        <row r="529">
          <cell r="A529" t="str">
            <v>DX018</v>
          </cell>
          <cell r="B529" t="str">
            <v>铜心线</v>
          </cell>
          <cell r="C529" t="str">
            <v>19*0.64</v>
          </cell>
          <cell r="D529" t="str">
            <v>米</v>
          </cell>
          <cell r="E529">
            <v>200</v>
          </cell>
          <cell r="N529">
            <v>200</v>
          </cell>
          <cell r="O529">
            <v>367.4</v>
          </cell>
          <cell r="Q529">
            <v>367.4</v>
          </cell>
        </row>
        <row r="530">
          <cell r="A530" t="str">
            <v>GJ245</v>
          </cell>
          <cell r="B530" t="str">
            <v>浮动镗刀片</v>
          </cell>
          <cell r="C530" t="str">
            <v>115*60*22</v>
          </cell>
          <cell r="D530" t="str">
            <v>把</v>
          </cell>
          <cell r="E530">
            <v>2</v>
          </cell>
          <cell r="N530">
            <v>2</v>
          </cell>
          <cell r="O530">
            <v>360.68</v>
          </cell>
          <cell r="P530">
            <v>-4.76</v>
          </cell>
          <cell r="Q530">
            <v>355.92</v>
          </cell>
        </row>
        <row r="531">
          <cell r="A531" t="str">
            <v>GJ143</v>
          </cell>
          <cell r="B531" t="str">
            <v>齿轮铣刀</v>
          </cell>
          <cell r="C531" t="str">
            <v>1.5M3#</v>
          </cell>
          <cell r="D531" t="str">
            <v>只</v>
          </cell>
          <cell r="E531">
            <v>6</v>
          </cell>
          <cell r="N531">
            <v>6</v>
          </cell>
          <cell r="O531">
            <v>360</v>
          </cell>
          <cell r="P531">
            <v>-126.38</v>
          </cell>
          <cell r="Q531">
            <v>233.62</v>
          </cell>
        </row>
        <row r="532">
          <cell r="A532" t="str">
            <v>GJ523</v>
          </cell>
          <cell r="B532" t="str">
            <v>合金刀头</v>
          </cell>
          <cell r="C532" t="str">
            <v>YG6D130</v>
          </cell>
          <cell r="D532" t="str">
            <v>块</v>
          </cell>
          <cell r="E532">
            <v>67</v>
          </cell>
          <cell r="J532">
            <v>7</v>
          </cell>
          <cell r="K532">
            <v>42</v>
          </cell>
          <cell r="M532">
            <v>42</v>
          </cell>
          <cell r="N532">
            <v>60</v>
          </cell>
          <cell r="O532">
            <v>360</v>
          </cell>
          <cell r="Q532">
            <v>360</v>
          </cell>
        </row>
        <row r="533">
          <cell r="A533" t="str">
            <v>XJ246</v>
          </cell>
          <cell r="B533" t="str">
            <v>骨架油封</v>
          </cell>
          <cell r="C533" t="str">
            <v>160*190*16</v>
          </cell>
          <cell r="D533" t="str">
            <v>只</v>
          </cell>
          <cell r="E533">
            <v>43</v>
          </cell>
          <cell r="J533">
            <v>7</v>
          </cell>
          <cell r="K533">
            <v>70</v>
          </cell>
          <cell r="L533">
            <v>5.72</v>
          </cell>
          <cell r="M533">
            <v>75.72</v>
          </cell>
          <cell r="N533">
            <v>36</v>
          </cell>
          <cell r="O533">
            <v>360</v>
          </cell>
          <cell r="P533">
            <v>29.43</v>
          </cell>
          <cell r="Q533">
            <v>389.43</v>
          </cell>
        </row>
        <row r="534">
          <cell r="A534" t="str">
            <v>XL348</v>
          </cell>
          <cell r="B534" t="str">
            <v>方刀架</v>
          </cell>
          <cell r="C534" t="str">
            <v>CG620</v>
          </cell>
          <cell r="D534" t="str">
            <v>只</v>
          </cell>
          <cell r="E534">
            <v>2</v>
          </cell>
          <cell r="J534">
            <v>1</v>
          </cell>
          <cell r="K534">
            <v>358.97</v>
          </cell>
          <cell r="M534">
            <v>358.97</v>
          </cell>
          <cell r="N534">
            <v>1</v>
          </cell>
          <cell r="O534">
            <v>358.97</v>
          </cell>
          <cell r="Q534">
            <v>358.97</v>
          </cell>
        </row>
        <row r="535">
          <cell r="A535" t="str">
            <v>GJ447</v>
          </cell>
          <cell r="B535" t="str">
            <v>合金刀头</v>
          </cell>
          <cell r="C535" t="str">
            <v>YG6D224</v>
          </cell>
          <cell r="D535" t="str">
            <v>块</v>
          </cell>
          <cell r="E535">
            <v>81</v>
          </cell>
          <cell r="N535">
            <v>81</v>
          </cell>
          <cell r="O535">
            <v>358.02</v>
          </cell>
          <cell r="P535">
            <v>0.1</v>
          </cell>
          <cell r="Q535">
            <v>358.12</v>
          </cell>
        </row>
        <row r="536">
          <cell r="A536" t="str">
            <v>GJ190</v>
          </cell>
          <cell r="B536" t="str">
            <v>键槽刀</v>
          </cell>
          <cell r="C536" t="str">
            <v>Q14</v>
          </cell>
          <cell r="D536" t="str">
            <v>支</v>
          </cell>
          <cell r="E536">
            <v>35</v>
          </cell>
          <cell r="J536">
            <v>20</v>
          </cell>
          <cell r="K536">
            <v>475</v>
          </cell>
          <cell r="L536">
            <v>-51.22</v>
          </cell>
          <cell r="M536">
            <v>423.78</v>
          </cell>
          <cell r="N536">
            <v>15</v>
          </cell>
          <cell r="O536">
            <v>356.25</v>
          </cell>
          <cell r="P536">
            <v>-38.42</v>
          </cell>
          <cell r="Q536">
            <v>317.83</v>
          </cell>
        </row>
        <row r="537">
          <cell r="A537" t="str">
            <v>GJ418</v>
          </cell>
          <cell r="B537" t="str">
            <v>键槽刀</v>
          </cell>
          <cell r="C537" t="str">
            <v>Q45</v>
          </cell>
          <cell r="D537" t="str">
            <v>支</v>
          </cell>
          <cell r="E537">
            <v>5</v>
          </cell>
          <cell r="J537">
            <v>2</v>
          </cell>
          <cell r="K537">
            <v>237.5</v>
          </cell>
          <cell r="L537">
            <v>3.14</v>
          </cell>
          <cell r="M537">
            <v>240.64</v>
          </cell>
          <cell r="N537">
            <v>3</v>
          </cell>
          <cell r="O537">
            <v>356.25</v>
          </cell>
          <cell r="P537">
            <v>4.71</v>
          </cell>
          <cell r="Q537">
            <v>360.96</v>
          </cell>
        </row>
        <row r="538">
          <cell r="A538" t="str">
            <v>CL054</v>
          </cell>
          <cell r="B538" t="str">
            <v>方头螺丝</v>
          </cell>
          <cell r="C538" t="str">
            <v>10*70</v>
          </cell>
          <cell r="D538" t="str">
            <v>只</v>
          </cell>
          <cell r="E538">
            <v>712</v>
          </cell>
          <cell r="N538">
            <v>712</v>
          </cell>
          <cell r="O538">
            <v>356</v>
          </cell>
          <cell r="Q538">
            <v>356</v>
          </cell>
        </row>
        <row r="539">
          <cell r="A539" t="str">
            <v>XJ282</v>
          </cell>
          <cell r="B539" t="str">
            <v>橡胶垫圈</v>
          </cell>
          <cell r="C539" t="str">
            <v>55*50*10</v>
          </cell>
          <cell r="D539" t="str">
            <v>只</v>
          </cell>
          <cell r="E539">
            <v>328</v>
          </cell>
          <cell r="J539">
            <v>50</v>
          </cell>
          <cell r="K539">
            <v>64</v>
          </cell>
          <cell r="L539">
            <v>0.1</v>
          </cell>
          <cell r="M539">
            <v>64.099999999999994</v>
          </cell>
          <cell r="N539">
            <v>278</v>
          </cell>
          <cell r="O539">
            <v>355.84</v>
          </cell>
          <cell r="P539">
            <v>0.56999999999999995</v>
          </cell>
          <cell r="Q539">
            <v>356.41</v>
          </cell>
        </row>
        <row r="540">
          <cell r="A540" t="str">
            <v>GC012</v>
          </cell>
          <cell r="B540" t="str">
            <v>45钢</v>
          </cell>
          <cell r="C540" t="str">
            <v>Q42</v>
          </cell>
          <cell r="D540" t="str">
            <v>公斤</v>
          </cell>
          <cell r="E540">
            <v>1701</v>
          </cell>
          <cell r="F540">
            <v>4053</v>
          </cell>
          <cell r="G540">
            <v>8916.6</v>
          </cell>
          <cell r="H540">
            <v>7295.4</v>
          </cell>
          <cell r="I540">
            <v>16212</v>
          </cell>
          <cell r="J540">
            <v>1540</v>
          </cell>
          <cell r="K540">
            <v>3388</v>
          </cell>
          <cell r="L540">
            <v>1578.51</v>
          </cell>
          <cell r="M540">
            <v>4966.51</v>
          </cell>
          <cell r="N540">
            <v>4214</v>
          </cell>
          <cell r="O540">
            <v>9270.7999999999993</v>
          </cell>
          <cell r="P540">
            <v>6085.84</v>
          </cell>
          <cell r="Q540">
            <v>15356.64</v>
          </cell>
        </row>
        <row r="541">
          <cell r="A541" t="str">
            <v>GJ052</v>
          </cell>
          <cell r="B541" t="str">
            <v>丝攻</v>
          </cell>
          <cell r="C541" t="str">
            <v>QZG1:</v>
          </cell>
          <cell r="D541" t="str">
            <v>支</v>
          </cell>
          <cell r="E541">
            <v>10</v>
          </cell>
          <cell r="F541">
            <v>1</v>
          </cell>
          <cell r="G541">
            <v>50.43</v>
          </cell>
          <cell r="I541">
            <v>50.43</v>
          </cell>
          <cell r="J541">
            <v>3</v>
          </cell>
          <cell r="K541">
            <v>151.29</v>
          </cell>
          <cell r="L541">
            <v>-0.06</v>
          </cell>
          <cell r="M541">
            <v>151.22999999999999</v>
          </cell>
          <cell r="N541">
            <v>8</v>
          </cell>
          <cell r="O541">
            <v>403.44</v>
          </cell>
          <cell r="P541">
            <v>-0.14000000000000001</v>
          </cell>
          <cell r="Q541">
            <v>403.3</v>
          </cell>
        </row>
        <row r="542">
          <cell r="A542" t="str">
            <v>GJ302</v>
          </cell>
          <cell r="B542" t="str">
            <v>合金刀头</v>
          </cell>
          <cell r="C542" t="str">
            <v>YG8C304</v>
          </cell>
          <cell r="D542" t="str">
            <v>块</v>
          </cell>
          <cell r="E542">
            <v>605</v>
          </cell>
          <cell r="J542">
            <v>104</v>
          </cell>
          <cell r="K542">
            <v>72.8</v>
          </cell>
          <cell r="L542">
            <v>-0.97</v>
          </cell>
          <cell r="M542">
            <v>71.83</v>
          </cell>
          <cell r="N542">
            <v>501</v>
          </cell>
          <cell r="O542">
            <v>350.7</v>
          </cell>
          <cell r="P542">
            <v>-4.68</v>
          </cell>
          <cell r="Q542">
            <v>346.02</v>
          </cell>
        </row>
        <row r="543">
          <cell r="A543" t="str">
            <v>GJ024</v>
          </cell>
          <cell r="B543" t="str">
            <v>丝攻</v>
          </cell>
          <cell r="C543" t="str">
            <v>Q3</v>
          </cell>
          <cell r="D543" t="str">
            <v>支</v>
          </cell>
          <cell r="E543">
            <v>64</v>
          </cell>
          <cell r="N543">
            <v>64</v>
          </cell>
          <cell r="O543">
            <v>350.08</v>
          </cell>
          <cell r="P543">
            <v>-1.01</v>
          </cell>
          <cell r="Q543">
            <v>349.07</v>
          </cell>
        </row>
        <row r="544">
          <cell r="A544" t="str">
            <v>XJ073</v>
          </cell>
          <cell r="B544" t="str">
            <v>油封</v>
          </cell>
          <cell r="C544" t="str">
            <v>120*150*12</v>
          </cell>
          <cell r="D544" t="str">
            <v>只</v>
          </cell>
          <cell r="E544">
            <v>57</v>
          </cell>
          <cell r="F544">
            <v>10</v>
          </cell>
          <cell r="G544">
            <v>70</v>
          </cell>
          <cell r="I544">
            <v>70</v>
          </cell>
          <cell r="J544">
            <v>7</v>
          </cell>
          <cell r="K544">
            <v>49</v>
          </cell>
          <cell r="L544">
            <v>-0.7</v>
          </cell>
          <cell r="M544">
            <v>48.3</v>
          </cell>
          <cell r="N544">
            <v>60</v>
          </cell>
          <cell r="O544">
            <v>420</v>
          </cell>
          <cell r="P544">
            <v>-5.25</v>
          </cell>
          <cell r="Q544">
            <v>414.75</v>
          </cell>
        </row>
        <row r="545">
          <cell r="A545" t="str">
            <v>ZZ090</v>
          </cell>
          <cell r="B545" t="str">
            <v>前轴座</v>
          </cell>
          <cell r="C545" t="str">
            <v>315T</v>
          </cell>
          <cell r="D545" t="str">
            <v>只</v>
          </cell>
          <cell r="E545">
            <v>1</v>
          </cell>
          <cell r="N545">
            <v>1</v>
          </cell>
          <cell r="O545">
            <v>348.72</v>
          </cell>
          <cell r="P545">
            <v>241.55</v>
          </cell>
          <cell r="Q545">
            <v>590.27</v>
          </cell>
        </row>
        <row r="546">
          <cell r="A546" t="str">
            <v>CL003</v>
          </cell>
          <cell r="B546" t="str">
            <v>外六角螺丝</v>
          </cell>
          <cell r="C546" t="str">
            <v>5*12</v>
          </cell>
          <cell r="D546" t="str">
            <v>只</v>
          </cell>
          <cell r="E546">
            <v>6242</v>
          </cell>
          <cell r="N546">
            <v>6242</v>
          </cell>
          <cell r="O546">
            <v>345.81</v>
          </cell>
          <cell r="Q546">
            <v>345.81</v>
          </cell>
        </row>
        <row r="547">
          <cell r="A547" t="str">
            <v>NL070</v>
          </cell>
          <cell r="B547" t="str">
            <v>内六角</v>
          </cell>
          <cell r="C547" t="str">
            <v>20*120</v>
          </cell>
          <cell r="D547" t="str">
            <v>只</v>
          </cell>
          <cell r="E547">
            <v>127</v>
          </cell>
          <cell r="J547">
            <v>32</v>
          </cell>
          <cell r="K547">
            <v>116.48</v>
          </cell>
          <cell r="L547">
            <v>-2.64</v>
          </cell>
          <cell r="M547">
            <v>113.84</v>
          </cell>
          <cell r="N547">
            <v>95</v>
          </cell>
          <cell r="O547">
            <v>345.8</v>
          </cell>
          <cell r="P547">
            <v>-7.83</v>
          </cell>
          <cell r="Q547">
            <v>337.97</v>
          </cell>
        </row>
        <row r="548">
          <cell r="A548" t="str">
            <v>XP062</v>
          </cell>
          <cell r="B548" t="str">
            <v>O型圈</v>
          </cell>
          <cell r="C548" t="str">
            <v>219.3*5.7</v>
          </cell>
          <cell r="D548" t="str">
            <v>只</v>
          </cell>
          <cell r="E548">
            <v>93</v>
          </cell>
          <cell r="J548">
            <v>40</v>
          </cell>
          <cell r="K548">
            <v>260</v>
          </cell>
          <cell r="M548">
            <v>260</v>
          </cell>
          <cell r="N548">
            <v>53</v>
          </cell>
          <cell r="O548">
            <v>344.5</v>
          </cell>
          <cell r="Q548">
            <v>344.5</v>
          </cell>
        </row>
        <row r="549">
          <cell r="A549" t="str">
            <v>DJ059</v>
          </cell>
          <cell r="B549" t="str">
            <v>齿条</v>
          </cell>
          <cell r="C549" t="str">
            <v>63t-40T</v>
          </cell>
          <cell r="D549" t="str">
            <v>件</v>
          </cell>
          <cell r="E549">
            <v>40</v>
          </cell>
          <cell r="N549">
            <v>40</v>
          </cell>
          <cell r="O549">
            <v>344</v>
          </cell>
          <cell r="P549">
            <v>101.24</v>
          </cell>
          <cell r="Q549">
            <v>445.24</v>
          </cell>
        </row>
        <row r="550">
          <cell r="A550" t="str">
            <v>LM006</v>
          </cell>
          <cell r="B550" t="str">
            <v>螺帽</v>
          </cell>
          <cell r="C550" t="str">
            <v>M8扁</v>
          </cell>
          <cell r="D550" t="str">
            <v>只</v>
          </cell>
          <cell r="E550">
            <v>9044</v>
          </cell>
          <cell r="N550">
            <v>9044</v>
          </cell>
          <cell r="O550">
            <v>343.67</v>
          </cell>
          <cell r="P550">
            <v>-4.54</v>
          </cell>
          <cell r="Q550">
            <v>339.13</v>
          </cell>
        </row>
        <row r="551">
          <cell r="A551" t="str">
            <v>GJ022</v>
          </cell>
          <cell r="B551" t="str">
            <v>管子丝攻</v>
          </cell>
          <cell r="C551" t="str">
            <v>G1/4</v>
          </cell>
          <cell r="D551" t="str">
            <v>支</v>
          </cell>
          <cell r="E551">
            <v>25</v>
          </cell>
          <cell r="F551">
            <v>15</v>
          </cell>
          <cell r="G551">
            <v>320.55</v>
          </cell>
          <cell r="I551">
            <v>320.55</v>
          </cell>
          <cell r="J551">
            <v>9</v>
          </cell>
          <cell r="K551">
            <v>192.33</v>
          </cell>
          <cell r="L551">
            <v>6.17</v>
          </cell>
          <cell r="M551">
            <v>198.5</v>
          </cell>
          <cell r="N551">
            <v>31</v>
          </cell>
          <cell r="O551">
            <v>662.47</v>
          </cell>
          <cell r="P551">
            <v>15.84</v>
          </cell>
          <cell r="Q551">
            <v>678.31</v>
          </cell>
        </row>
        <row r="552">
          <cell r="A552" t="str">
            <v>XL200</v>
          </cell>
          <cell r="B552" t="str">
            <v>X53T齿轮</v>
          </cell>
          <cell r="C552" t="str">
            <v>348-1689</v>
          </cell>
          <cell r="D552" t="str">
            <v>只</v>
          </cell>
          <cell r="E552">
            <v>2</v>
          </cell>
          <cell r="F552">
            <v>2</v>
          </cell>
          <cell r="G552">
            <v>341.88</v>
          </cell>
          <cell r="I552">
            <v>341.88</v>
          </cell>
          <cell r="N552">
            <v>4</v>
          </cell>
          <cell r="O552">
            <v>683.76</v>
          </cell>
          <cell r="Q552">
            <v>683.76</v>
          </cell>
        </row>
        <row r="553">
          <cell r="A553" t="str">
            <v>YX078</v>
          </cell>
          <cell r="B553" t="str">
            <v>平键</v>
          </cell>
          <cell r="C553" t="str">
            <v>16*35</v>
          </cell>
          <cell r="D553" t="str">
            <v>只</v>
          </cell>
          <cell r="E553">
            <v>2849</v>
          </cell>
          <cell r="N553">
            <v>2849</v>
          </cell>
          <cell r="O553">
            <v>341.88</v>
          </cell>
          <cell r="P553">
            <v>-4.53</v>
          </cell>
          <cell r="Q553">
            <v>337.35</v>
          </cell>
        </row>
        <row r="554">
          <cell r="A554" t="str">
            <v>XJ131</v>
          </cell>
          <cell r="B554" t="str">
            <v>O型圈</v>
          </cell>
          <cell r="C554" t="str">
            <v>150*3.1</v>
          </cell>
          <cell r="D554" t="str">
            <v>只</v>
          </cell>
          <cell r="E554">
            <v>341</v>
          </cell>
          <cell r="N554">
            <v>341</v>
          </cell>
          <cell r="O554">
            <v>341</v>
          </cell>
          <cell r="P554">
            <v>627.41</v>
          </cell>
          <cell r="Q554">
            <v>968.41</v>
          </cell>
        </row>
        <row r="555">
          <cell r="A555" t="str">
            <v>JC075</v>
          </cell>
          <cell r="B555" t="str">
            <v>交流接触器</v>
          </cell>
          <cell r="C555" t="str">
            <v>3TF-63/22</v>
          </cell>
          <cell r="D555" t="str">
            <v>只</v>
          </cell>
          <cell r="E555">
            <v>8</v>
          </cell>
          <cell r="N555">
            <v>8</v>
          </cell>
          <cell r="O555">
            <v>340</v>
          </cell>
          <cell r="Q555">
            <v>340</v>
          </cell>
        </row>
        <row r="556">
          <cell r="A556" t="str">
            <v>GJ455</v>
          </cell>
          <cell r="B556" t="str">
            <v>丝攻</v>
          </cell>
          <cell r="C556" t="str">
            <v>Q42</v>
          </cell>
          <cell r="D556" t="str">
            <v>支</v>
          </cell>
          <cell r="E556">
            <v>7</v>
          </cell>
          <cell r="F556">
            <v>6</v>
          </cell>
          <cell r="G556">
            <v>507.72</v>
          </cell>
          <cell r="H556">
            <v>-9.44</v>
          </cell>
          <cell r="I556">
            <v>498.28</v>
          </cell>
          <cell r="J556">
            <v>3</v>
          </cell>
          <cell r="K556">
            <v>253.86</v>
          </cell>
          <cell r="L556">
            <v>-1.03</v>
          </cell>
          <cell r="M556">
            <v>252.83</v>
          </cell>
          <cell r="N556">
            <v>10</v>
          </cell>
          <cell r="O556">
            <v>846.2</v>
          </cell>
          <cell r="P556">
            <v>-11.7</v>
          </cell>
          <cell r="Q556">
            <v>834.5</v>
          </cell>
        </row>
        <row r="557">
          <cell r="A557" t="str">
            <v>XP040</v>
          </cell>
          <cell r="B557" t="str">
            <v>O型圈</v>
          </cell>
          <cell r="C557" t="str">
            <v>259.3*5.7</v>
          </cell>
          <cell r="D557" t="str">
            <v>只</v>
          </cell>
          <cell r="E557">
            <v>61</v>
          </cell>
          <cell r="J557">
            <v>19</v>
          </cell>
          <cell r="K557">
            <v>152.57</v>
          </cell>
          <cell r="M557">
            <v>152.57</v>
          </cell>
          <cell r="N557">
            <v>42</v>
          </cell>
          <cell r="O557">
            <v>337.26</v>
          </cell>
          <cell r="Q557">
            <v>337.26</v>
          </cell>
        </row>
        <row r="558">
          <cell r="A558" t="str">
            <v>DJ101</v>
          </cell>
          <cell r="B558" t="str">
            <v>平键</v>
          </cell>
          <cell r="C558" t="str">
            <v>150t</v>
          </cell>
          <cell r="D558" t="str">
            <v>只</v>
          </cell>
          <cell r="E558">
            <v>10</v>
          </cell>
          <cell r="N558">
            <v>10</v>
          </cell>
          <cell r="O558">
            <v>335</v>
          </cell>
          <cell r="P558">
            <v>-4.42</v>
          </cell>
          <cell r="Q558">
            <v>330.58</v>
          </cell>
        </row>
        <row r="559">
          <cell r="A559" t="str">
            <v>XL402</v>
          </cell>
          <cell r="B559" t="str">
            <v>集电环</v>
          </cell>
          <cell r="C559" t="str">
            <v>RZR2-51#</v>
          </cell>
          <cell r="D559" t="str">
            <v>只</v>
          </cell>
          <cell r="E559">
            <v>1</v>
          </cell>
          <cell r="N559">
            <v>1</v>
          </cell>
          <cell r="O559">
            <v>329.06</v>
          </cell>
          <cell r="Q559">
            <v>329.06</v>
          </cell>
        </row>
        <row r="560">
          <cell r="A560" t="str">
            <v>CL022</v>
          </cell>
          <cell r="B560" t="str">
            <v>外六角螺丝</v>
          </cell>
          <cell r="C560" t="str">
            <v>10*16</v>
          </cell>
          <cell r="D560" t="str">
            <v>只</v>
          </cell>
          <cell r="E560">
            <v>3139</v>
          </cell>
          <cell r="N560">
            <v>3139</v>
          </cell>
          <cell r="O560">
            <v>328.97</v>
          </cell>
          <cell r="Q560">
            <v>328.97</v>
          </cell>
        </row>
        <row r="561">
          <cell r="A561" t="str">
            <v>KG023</v>
          </cell>
          <cell r="B561" t="str">
            <v>刀闸开关</v>
          </cell>
          <cell r="D561" t="str">
            <v>只</v>
          </cell>
          <cell r="E561">
            <v>2</v>
          </cell>
          <cell r="N561">
            <v>2</v>
          </cell>
          <cell r="O561">
            <v>325</v>
          </cell>
          <cell r="P561">
            <v>136.91</v>
          </cell>
          <cell r="Q561">
            <v>461.91</v>
          </cell>
        </row>
        <row r="562">
          <cell r="A562" t="str">
            <v>XP027</v>
          </cell>
          <cell r="B562" t="str">
            <v>O型圈</v>
          </cell>
          <cell r="C562" t="str">
            <v>109.6*5.7</v>
          </cell>
          <cell r="D562" t="str">
            <v>只</v>
          </cell>
          <cell r="E562">
            <v>158</v>
          </cell>
          <cell r="J562">
            <v>46</v>
          </cell>
          <cell r="K562">
            <v>133.4</v>
          </cell>
          <cell r="M562">
            <v>133.4</v>
          </cell>
          <cell r="N562">
            <v>112</v>
          </cell>
          <cell r="O562">
            <v>324.8</v>
          </cell>
          <cell r="Q562">
            <v>324.8</v>
          </cell>
        </row>
        <row r="563">
          <cell r="A563" t="str">
            <v>JC076</v>
          </cell>
          <cell r="B563" t="str">
            <v>交流接触器</v>
          </cell>
          <cell r="C563" t="str">
            <v>3F1-4717</v>
          </cell>
          <cell r="D563" t="str">
            <v>只</v>
          </cell>
          <cell r="E563">
            <v>24</v>
          </cell>
          <cell r="F563">
            <v>32</v>
          </cell>
          <cell r="G563">
            <v>2598.4</v>
          </cell>
          <cell r="H563">
            <v>5145.1899999999996</v>
          </cell>
          <cell r="I563">
            <v>7743.59</v>
          </cell>
          <cell r="J563">
            <v>20</v>
          </cell>
          <cell r="K563">
            <v>1624</v>
          </cell>
          <cell r="L563">
            <v>1284.54</v>
          </cell>
          <cell r="M563">
            <v>2908.54</v>
          </cell>
          <cell r="N563">
            <v>36</v>
          </cell>
          <cell r="O563">
            <v>2923.2</v>
          </cell>
          <cell r="P563">
            <v>4477.66</v>
          </cell>
          <cell r="Q563">
            <v>7400.86</v>
          </cell>
        </row>
        <row r="564">
          <cell r="A564" t="str">
            <v>GJ169</v>
          </cell>
          <cell r="B564" t="str">
            <v>立铣刀</v>
          </cell>
          <cell r="C564" t="str">
            <v>Q8</v>
          </cell>
          <cell r="D564" t="str">
            <v>支</v>
          </cell>
          <cell r="E564">
            <v>54</v>
          </cell>
          <cell r="F564">
            <v>100</v>
          </cell>
          <cell r="G564">
            <v>846</v>
          </cell>
          <cell r="I564">
            <v>846</v>
          </cell>
          <cell r="J564">
            <v>16</v>
          </cell>
          <cell r="K564">
            <v>135.36000000000001</v>
          </cell>
          <cell r="L564">
            <v>-10.14</v>
          </cell>
          <cell r="M564">
            <v>125.22</v>
          </cell>
          <cell r="N564">
            <v>138</v>
          </cell>
          <cell r="O564">
            <v>1167.48</v>
          </cell>
          <cell r="P564">
            <v>-24.06</v>
          </cell>
          <cell r="Q564">
            <v>1143.42</v>
          </cell>
        </row>
        <row r="565">
          <cell r="A565" t="str">
            <v>GC062</v>
          </cell>
          <cell r="B565" t="str">
            <v>45钢</v>
          </cell>
          <cell r="C565" t="str">
            <v>Q22</v>
          </cell>
          <cell r="D565" t="str">
            <v>公斤</v>
          </cell>
          <cell r="E565">
            <v>422</v>
          </cell>
          <cell r="F565">
            <v>1655</v>
          </cell>
          <cell r="G565">
            <v>3581.42</v>
          </cell>
          <cell r="H565">
            <v>3038.58</v>
          </cell>
          <cell r="I565">
            <v>6620</v>
          </cell>
          <cell r="J565">
            <v>275</v>
          </cell>
          <cell r="K565">
            <v>595.1</v>
          </cell>
          <cell r="L565">
            <v>31.41</v>
          </cell>
          <cell r="M565">
            <v>626.51</v>
          </cell>
          <cell r="N565">
            <v>1802</v>
          </cell>
          <cell r="O565">
            <v>3899.52</v>
          </cell>
          <cell r="P565">
            <v>3052.94</v>
          </cell>
          <cell r="Q565">
            <v>6952.46</v>
          </cell>
        </row>
        <row r="566">
          <cell r="A566" t="str">
            <v>XL228</v>
          </cell>
          <cell r="B566" t="str">
            <v>6136丝杆</v>
          </cell>
          <cell r="D566" t="str">
            <v>根</v>
          </cell>
          <cell r="E566">
            <v>1</v>
          </cell>
          <cell r="N566">
            <v>1</v>
          </cell>
          <cell r="O566">
            <v>316.24</v>
          </cell>
          <cell r="Q566">
            <v>316.24</v>
          </cell>
        </row>
        <row r="567">
          <cell r="A567" t="str">
            <v>TJ093</v>
          </cell>
          <cell r="B567" t="str">
            <v>铜嵌条</v>
          </cell>
          <cell r="C567" t="str">
            <v>60T-1009</v>
          </cell>
          <cell r="D567" t="str">
            <v>根</v>
          </cell>
          <cell r="E567">
            <v>9</v>
          </cell>
          <cell r="N567">
            <v>9</v>
          </cell>
          <cell r="O567">
            <v>315</v>
          </cell>
          <cell r="Q567">
            <v>315</v>
          </cell>
        </row>
        <row r="568">
          <cell r="A568" t="str">
            <v>DH050</v>
          </cell>
          <cell r="B568" t="str">
            <v>压王</v>
          </cell>
          <cell r="C568" t="str">
            <v>4*32*85</v>
          </cell>
          <cell r="D568" t="str">
            <v>只</v>
          </cell>
          <cell r="E568">
            <v>102</v>
          </cell>
          <cell r="N568">
            <v>102</v>
          </cell>
          <cell r="O568">
            <v>314.16000000000003</v>
          </cell>
          <cell r="P568">
            <v>-4.1500000000000004</v>
          </cell>
          <cell r="Q568">
            <v>310.01</v>
          </cell>
        </row>
        <row r="569">
          <cell r="A569" t="str">
            <v>CL118</v>
          </cell>
          <cell r="B569" t="str">
            <v>漆包线</v>
          </cell>
          <cell r="C569" t="str">
            <v>0.59</v>
          </cell>
          <cell r="D569" t="str">
            <v>公斤</v>
          </cell>
          <cell r="E569">
            <v>9.6999999999999993</v>
          </cell>
          <cell r="N569">
            <v>9.6999999999999993</v>
          </cell>
          <cell r="O569">
            <v>313.69</v>
          </cell>
          <cell r="Q569">
            <v>313.69</v>
          </cell>
        </row>
        <row r="570">
          <cell r="A570" t="str">
            <v>XP031</v>
          </cell>
          <cell r="B570" t="str">
            <v>O型圈</v>
          </cell>
          <cell r="C570" t="str">
            <v>139.6*5.7</v>
          </cell>
          <cell r="D570" t="str">
            <v>只</v>
          </cell>
          <cell r="E570">
            <v>114</v>
          </cell>
          <cell r="J570">
            <v>20</v>
          </cell>
          <cell r="K570">
            <v>66.400000000000006</v>
          </cell>
          <cell r="M570">
            <v>66.400000000000006</v>
          </cell>
          <cell r="N570">
            <v>94</v>
          </cell>
          <cell r="O570">
            <v>312.08</v>
          </cell>
          <cell r="Q570">
            <v>312.08</v>
          </cell>
        </row>
        <row r="571">
          <cell r="A571" t="str">
            <v>GJ298</v>
          </cell>
          <cell r="B571" t="str">
            <v>合金刀头</v>
          </cell>
          <cell r="C571" t="str">
            <v>YG8C120</v>
          </cell>
          <cell r="D571" t="str">
            <v>块</v>
          </cell>
          <cell r="E571">
            <v>188</v>
          </cell>
          <cell r="N571">
            <v>188</v>
          </cell>
          <cell r="O571">
            <v>310.2</v>
          </cell>
          <cell r="P571">
            <v>-4.0999999999999996</v>
          </cell>
          <cell r="Q571">
            <v>306.10000000000002</v>
          </cell>
        </row>
        <row r="572">
          <cell r="A572" t="str">
            <v>XJ146</v>
          </cell>
          <cell r="B572" t="str">
            <v>O型圈</v>
          </cell>
          <cell r="C572" t="str">
            <v>120*5.7</v>
          </cell>
          <cell r="D572" t="str">
            <v>只</v>
          </cell>
          <cell r="E572">
            <v>163</v>
          </cell>
          <cell r="N572">
            <v>163</v>
          </cell>
          <cell r="O572">
            <v>309.7</v>
          </cell>
          <cell r="P572">
            <v>210.77</v>
          </cell>
          <cell r="Q572">
            <v>520.47</v>
          </cell>
        </row>
        <row r="573">
          <cell r="A573" t="str">
            <v>XL397</v>
          </cell>
          <cell r="B573" t="str">
            <v>冷却泵</v>
          </cell>
          <cell r="C573" t="str">
            <v>ACB-25</v>
          </cell>
          <cell r="D573" t="str">
            <v>只</v>
          </cell>
          <cell r="E573">
            <v>2</v>
          </cell>
          <cell r="N573">
            <v>2</v>
          </cell>
          <cell r="O573">
            <v>307.7</v>
          </cell>
          <cell r="P573">
            <v>-0.01</v>
          </cell>
          <cell r="Q573">
            <v>307.69</v>
          </cell>
        </row>
        <row r="574">
          <cell r="A574" t="str">
            <v>XL170</v>
          </cell>
          <cell r="B574" t="str">
            <v>横向丝杆.螺母</v>
          </cell>
          <cell r="C574" t="str">
            <v>X53T-7163-X53K</v>
          </cell>
          <cell r="D574" t="str">
            <v>套</v>
          </cell>
          <cell r="E574">
            <v>3</v>
          </cell>
          <cell r="F574">
            <v>4</v>
          </cell>
          <cell r="G574">
            <v>1230.76</v>
          </cell>
          <cell r="H574">
            <v>-316.20999999999998</v>
          </cell>
          <cell r="I574">
            <v>914.55</v>
          </cell>
          <cell r="J574">
            <v>2</v>
          </cell>
          <cell r="K574">
            <v>615.38</v>
          </cell>
          <cell r="L574">
            <v>-6.52</v>
          </cell>
          <cell r="M574">
            <v>608.86</v>
          </cell>
          <cell r="N574">
            <v>5</v>
          </cell>
          <cell r="O574">
            <v>1538.45</v>
          </cell>
          <cell r="P574">
            <v>-283.26</v>
          </cell>
          <cell r="Q574">
            <v>1255.19</v>
          </cell>
        </row>
        <row r="575">
          <cell r="A575" t="str">
            <v>XL233</v>
          </cell>
          <cell r="B575" t="str">
            <v>曲柄</v>
          </cell>
          <cell r="C575" t="str">
            <v>C6136</v>
          </cell>
          <cell r="D575" t="str">
            <v>只</v>
          </cell>
          <cell r="E575">
            <v>4</v>
          </cell>
          <cell r="N575">
            <v>4</v>
          </cell>
          <cell r="O575">
            <v>307.68</v>
          </cell>
          <cell r="P575">
            <v>0.01</v>
          </cell>
          <cell r="Q575">
            <v>307.69</v>
          </cell>
        </row>
        <row r="576">
          <cell r="A576" t="str">
            <v>GG002</v>
          </cell>
          <cell r="B576" t="str">
            <v>高压软管</v>
          </cell>
          <cell r="C576" t="str">
            <v>25T固</v>
          </cell>
          <cell r="D576" t="str">
            <v>根</v>
          </cell>
          <cell r="J576">
            <v>-3</v>
          </cell>
          <cell r="K576">
            <v>-307.5</v>
          </cell>
          <cell r="M576">
            <v>-307.5</v>
          </cell>
          <cell r="N576">
            <v>3</v>
          </cell>
          <cell r="O576">
            <v>307.5</v>
          </cell>
          <cell r="Q576">
            <v>307.5</v>
          </cell>
        </row>
        <row r="577">
          <cell r="A577" t="str">
            <v>DJ178</v>
          </cell>
          <cell r="B577" t="str">
            <v>缸体</v>
          </cell>
          <cell r="C577" t="str">
            <v>125T</v>
          </cell>
          <cell r="D577" t="str">
            <v>只</v>
          </cell>
          <cell r="E577">
            <v>5</v>
          </cell>
          <cell r="J577">
            <v>4</v>
          </cell>
          <cell r="K577">
            <v>1230</v>
          </cell>
          <cell r="M577">
            <v>1230</v>
          </cell>
          <cell r="N577">
            <v>1</v>
          </cell>
          <cell r="O577">
            <v>307.5</v>
          </cell>
          <cell r="Q577">
            <v>307.5</v>
          </cell>
        </row>
        <row r="578">
          <cell r="A578" t="str">
            <v>XP004</v>
          </cell>
          <cell r="B578" t="str">
            <v>O型圈</v>
          </cell>
          <cell r="C578" t="str">
            <v>160*3.1</v>
          </cell>
          <cell r="D578" t="str">
            <v>只</v>
          </cell>
          <cell r="E578">
            <v>89</v>
          </cell>
          <cell r="J578">
            <v>3</v>
          </cell>
          <cell r="K578">
            <v>10.68</v>
          </cell>
          <cell r="M578">
            <v>10.68</v>
          </cell>
          <cell r="N578">
            <v>86</v>
          </cell>
          <cell r="O578">
            <v>306.16000000000003</v>
          </cell>
          <cell r="Q578">
            <v>306.16000000000003</v>
          </cell>
        </row>
        <row r="579">
          <cell r="A579" t="str">
            <v>CL019</v>
          </cell>
          <cell r="B579" t="str">
            <v>外六角螺丝</v>
          </cell>
          <cell r="C579" t="str">
            <v>16*65</v>
          </cell>
          <cell r="D579" t="str">
            <v>只</v>
          </cell>
          <cell r="E579">
            <v>521</v>
          </cell>
          <cell r="J579">
            <v>214</v>
          </cell>
          <cell r="K579">
            <v>213.4</v>
          </cell>
          <cell r="M579">
            <v>213.4</v>
          </cell>
          <cell r="N579">
            <v>307</v>
          </cell>
          <cell r="O579">
            <v>306.14999999999998</v>
          </cell>
          <cell r="Q579">
            <v>306.14999999999998</v>
          </cell>
        </row>
        <row r="580">
          <cell r="A580" t="str">
            <v>PD017</v>
          </cell>
          <cell r="B580" t="str">
            <v>三角带</v>
          </cell>
          <cell r="C580" t="str">
            <v>A1829</v>
          </cell>
          <cell r="D580" t="str">
            <v>根</v>
          </cell>
          <cell r="E580">
            <v>180</v>
          </cell>
          <cell r="F580">
            <v>40</v>
          </cell>
          <cell r="G580">
            <v>140</v>
          </cell>
          <cell r="I580">
            <v>140</v>
          </cell>
          <cell r="J580">
            <v>93</v>
          </cell>
          <cell r="K580">
            <v>325.5</v>
          </cell>
          <cell r="L580">
            <v>-3.82</v>
          </cell>
          <cell r="M580">
            <v>321.68</v>
          </cell>
          <cell r="N580">
            <v>127</v>
          </cell>
          <cell r="O580">
            <v>444.5</v>
          </cell>
          <cell r="P580">
            <v>-4.41</v>
          </cell>
          <cell r="Q580">
            <v>440.09</v>
          </cell>
        </row>
        <row r="581">
          <cell r="A581" t="str">
            <v>CL067</v>
          </cell>
          <cell r="B581" t="str">
            <v>元柱肖</v>
          </cell>
          <cell r="C581" t="str">
            <v>6*25</v>
          </cell>
          <cell r="D581" t="str">
            <v>只</v>
          </cell>
          <cell r="E581">
            <v>1275</v>
          </cell>
          <cell r="N581">
            <v>1275</v>
          </cell>
          <cell r="O581">
            <v>303.32</v>
          </cell>
          <cell r="Q581">
            <v>303.32</v>
          </cell>
        </row>
        <row r="582">
          <cell r="A582" t="str">
            <v>QG024</v>
          </cell>
          <cell r="B582" t="str">
            <v>储气包</v>
          </cell>
          <cell r="C582" t="str">
            <v>40T高</v>
          </cell>
          <cell r="D582" t="str">
            <v>只</v>
          </cell>
          <cell r="E582">
            <v>6</v>
          </cell>
          <cell r="J582">
            <v>5</v>
          </cell>
          <cell r="K582">
            <v>1500</v>
          </cell>
          <cell r="M582">
            <v>1500</v>
          </cell>
          <cell r="N582">
            <v>1</v>
          </cell>
          <cell r="O582">
            <v>300</v>
          </cell>
          <cell r="Q582">
            <v>300</v>
          </cell>
        </row>
        <row r="583">
          <cell r="A583" t="str">
            <v>XL321</v>
          </cell>
          <cell r="B583" t="str">
            <v>尾座套筒</v>
          </cell>
          <cell r="C583" t="str">
            <v>3012</v>
          </cell>
          <cell r="D583" t="str">
            <v>套</v>
          </cell>
          <cell r="E583">
            <v>1</v>
          </cell>
          <cell r="N583">
            <v>1</v>
          </cell>
          <cell r="O583">
            <v>300</v>
          </cell>
          <cell r="Q583">
            <v>300</v>
          </cell>
        </row>
        <row r="584">
          <cell r="A584" t="str">
            <v>YH116</v>
          </cell>
          <cell r="B584" t="str">
            <v>内元么砂轮</v>
          </cell>
          <cell r="C584" t="str">
            <v>Q28</v>
          </cell>
          <cell r="D584" t="str">
            <v>只</v>
          </cell>
          <cell r="E584">
            <v>100</v>
          </cell>
          <cell r="N584">
            <v>100</v>
          </cell>
          <cell r="O584">
            <v>300</v>
          </cell>
          <cell r="P584">
            <v>-64.53</v>
          </cell>
          <cell r="Q584">
            <v>235.47</v>
          </cell>
        </row>
        <row r="585">
          <cell r="A585" t="str">
            <v>YX032</v>
          </cell>
          <cell r="B585" t="str">
            <v>元锥肖</v>
          </cell>
          <cell r="C585" t="str">
            <v>10*70</v>
          </cell>
          <cell r="D585" t="str">
            <v>只</v>
          </cell>
          <cell r="E585">
            <v>401</v>
          </cell>
          <cell r="J585">
            <v>22</v>
          </cell>
          <cell r="K585">
            <v>17.38</v>
          </cell>
          <cell r="L585">
            <v>-0.23</v>
          </cell>
          <cell r="M585">
            <v>17.149999999999999</v>
          </cell>
          <cell r="N585">
            <v>379</v>
          </cell>
          <cell r="O585">
            <v>299.41000000000003</v>
          </cell>
          <cell r="P585">
            <v>-3.98</v>
          </cell>
          <cell r="Q585">
            <v>295.43</v>
          </cell>
        </row>
        <row r="586">
          <cell r="A586" t="str">
            <v>XL063</v>
          </cell>
          <cell r="B586" t="str">
            <v>行车刹车总成</v>
          </cell>
          <cell r="C586" t="str">
            <v>5T</v>
          </cell>
          <cell r="D586" t="str">
            <v>套</v>
          </cell>
          <cell r="E586">
            <v>1</v>
          </cell>
          <cell r="N586">
            <v>1</v>
          </cell>
          <cell r="O586">
            <v>299.14999999999998</v>
          </cell>
          <cell r="Q586">
            <v>299.14999999999998</v>
          </cell>
        </row>
        <row r="587">
          <cell r="A587" t="str">
            <v>GJ287</v>
          </cell>
          <cell r="B587" t="str">
            <v>合金刀头</v>
          </cell>
          <cell r="C587" t="str">
            <v>YG6D230</v>
          </cell>
          <cell r="D587" t="str">
            <v>块</v>
          </cell>
          <cell r="E587">
            <v>52</v>
          </cell>
          <cell r="J587">
            <v>4</v>
          </cell>
          <cell r="K587">
            <v>24.8</v>
          </cell>
          <cell r="L587">
            <v>-5.64</v>
          </cell>
          <cell r="M587">
            <v>19.16</v>
          </cell>
          <cell r="N587">
            <v>48</v>
          </cell>
          <cell r="O587">
            <v>297.60000000000002</v>
          </cell>
          <cell r="P587">
            <v>-67.73</v>
          </cell>
          <cell r="Q587">
            <v>229.87</v>
          </cell>
        </row>
        <row r="588">
          <cell r="A588" t="str">
            <v>GJ538</v>
          </cell>
          <cell r="B588" t="str">
            <v>立铣刀</v>
          </cell>
          <cell r="C588" t="str">
            <v>Q50</v>
          </cell>
          <cell r="D588" t="str">
            <v>支</v>
          </cell>
          <cell r="E588">
            <v>5</v>
          </cell>
          <cell r="F588">
            <v>1</v>
          </cell>
          <cell r="G588">
            <v>98.8</v>
          </cell>
          <cell r="H588">
            <v>66.16</v>
          </cell>
          <cell r="I588">
            <v>164.96</v>
          </cell>
          <cell r="J588">
            <v>2</v>
          </cell>
          <cell r="K588">
            <v>197.6</v>
          </cell>
          <cell r="L588">
            <v>61.4</v>
          </cell>
          <cell r="M588">
            <v>259</v>
          </cell>
          <cell r="N588">
            <v>4</v>
          </cell>
          <cell r="O588">
            <v>395.2</v>
          </cell>
          <cell r="P588">
            <v>122.77</v>
          </cell>
          <cell r="Q588">
            <v>517.97</v>
          </cell>
        </row>
        <row r="589">
          <cell r="A589" t="str">
            <v>XP044</v>
          </cell>
          <cell r="B589" t="str">
            <v>O型圈</v>
          </cell>
          <cell r="C589" t="str">
            <v>274.5*8.4</v>
          </cell>
          <cell r="D589" t="str">
            <v>只</v>
          </cell>
          <cell r="E589">
            <v>69</v>
          </cell>
          <cell r="J589">
            <v>2</v>
          </cell>
          <cell r="K589">
            <v>8.76</v>
          </cell>
          <cell r="L589">
            <v>9.2100000000000009</v>
          </cell>
          <cell r="M589">
            <v>17.97</v>
          </cell>
          <cell r="N589">
            <v>67</v>
          </cell>
          <cell r="O589">
            <v>293.45999999999998</v>
          </cell>
          <cell r="P589">
            <v>308.58999999999997</v>
          </cell>
          <cell r="Q589">
            <v>602.04999999999995</v>
          </cell>
        </row>
        <row r="590">
          <cell r="A590" t="str">
            <v>GJ041</v>
          </cell>
          <cell r="B590" t="str">
            <v>丝攻</v>
          </cell>
          <cell r="C590" t="str">
            <v>M14*1.5</v>
          </cell>
          <cell r="D590" t="str">
            <v>支</v>
          </cell>
          <cell r="E590">
            <v>31</v>
          </cell>
          <cell r="J590">
            <v>9</v>
          </cell>
          <cell r="K590">
            <v>119.7</v>
          </cell>
          <cell r="L590">
            <v>-9.99</v>
          </cell>
          <cell r="M590">
            <v>109.71</v>
          </cell>
          <cell r="N590">
            <v>22</v>
          </cell>
          <cell r="O590">
            <v>292.60000000000002</v>
          </cell>
          <cell r="P590">
            <v>-24.47</v>
          </cell>
          <cell r="Q590">
            <v>268.13</v>
          </cell>
        </row>
        <row r="591">
          <cell r="A591" t="str">
            <v>NL088</v>
          </cell>
          <cell r="B591" t="str">
            <v>内六角</v>
          </cell>
          <cell r="C591" t="str">
            <v>8*16</v>
          </cell>
          <cell r="D591" t="str">
            <v>只</v>
          </cell>
          <cell r="E591">
            <v>3033</v>
          </cell>
          <cell r="F591">
            <v>3000</v>
          </cell>
          <cell r="G591">
            <v>330</v>
          </cell>
          <cell r="H591">
            <v>28.77</v>
          </cell>
          <cell r="I591">
            <v>358.77</v>
          </cell>
          <cell r="J591">
            <v>374</v>
          </cell>
          <cell r="K591">
            <v>41.14</v>
          </cell>
          <cell r="L591">
            <v>1.7</v>
          </cell>
          <cell r="M591">
            <v>42.84</v>
          </cell>
          <cell r="N591">
            <v>5659</v>
          </cell>
          <cell r="O591">
            <v>622.49</v>
          </cell>
          <cell r="P591">
            <v>35.51</v>
          </cell>
          <cell r="Q591">
            <v>658</v>
          </cell>
        </row>
        <row r="592">
          <cell r="A592" t="str">
            <v>DH038</v>
          </cell>
          <cell r="B592" t="str">
            <v>压王</v>
          </cell>
          <cell r="C592" t="str">
            <v>3*16*44</v>
          </cell>
          <cell r="D592" t="str">
            <v>只</v>
          </cell>
          <cell r="E592">
            <v>950</v>
          </cell>
          <cell r="F592">
            <v>255</v>
          </cell>
          <cell r="G592">
            <v>114.75</v>
          </cell>
          <cell r="H592">
            <v>-1.41</v>
          </cell>
          <cell r="I592">
            <v>113.34</v>
          </cell>
          <cell r="J592">
            <v>301</v>
          </cell>
          <cell r="K592">
            <v>135.44999999999999</v>
          </cell>
          <cell r="L592">
            <v>167</v>
          </cell>
          <cell r="M592">
            <v>302.45</v>
          </cell>
          <cell r="N592">
            <v>904</v>
          </cell>
          <cell r="O592">
            <v>406.8</v>
          </cell>
          <cell r="P592">
            <v>408.2</v>
          </cell>
          <cell r="Q592">
            <v>815</v>
          </cell>
        </row>
        <row r="593">
          <cell r="A593" t="str">
            <v>JC083</v>
          </cell>
          <cell r="B593" t="str">
            <v>变压器</v>
          </cell>
          <cell r="C593" t="str">
            <v>BK700</v>
          </cell>
          <cell r="D593" t="str">
            <v>只</v>
          </cell>
          <cell r="E593">
            <v>2</v>
          </cell>
          <cell r="N593">
            <v>2</v>
          </cell>
          <cell r="O593">
            <v>290.60000000000002</v>
          </cell>
          <cell r="Q593">
            <v>290.60000000000002</v>
          </cell>
        </row>
        <row r="594">
          <cell r="A594" t="str">
            <v>XL306</v>
          </cell>
          <cell r="B594" t="str">
            <v>铜瓦</v>
          </cell>
          <cell r="C594" t="str">
            <v>B665</v>
          </cell>
          <cell r="D594" t="str">
            <v>只</v>
          </cell>
          <cell r="E594">
            <v>2</v>
          </cell>
          <cell r="N594">
            <v>2</v>
          </cell>
          <cell r="O594">
            <v>290.60000000000002</v>
          </cell>
          <cell r="Q594">
            <v>290.60000000000002</v>
          </cell>
        </row>
        <row r="595">
          <cell r="A595" t="str">
            <v>CL006</v>
          </cell>
          <cell r="B595" t="str">
            <v>外六角螺丝</v>
          </cell>
          <cell r="C595" t="str">
            <v>5*25</v>
          </cell>
          <cell r="D595" t="str">
            <v>只</v>
          </cell>
          <cell r="E595">
            <v>545</v>
          </cell>
          <cell r="N595">
            <v>545</v>
          </cell>
          <cell r="O595">
            <v>288.85000000000002</v>
          </cell>
          <cell r="Q595">
            <v>288.85000000000002</v>
          </cell>
        </row>
        <row r="596">
          <cell r="A596" t="str">
            <v>PD095</v>
          </cell>
          <cell r="B596" t="str">
            <v>三角带</v>
          </cell>
          <cell r="C596" t="str">
            <v>B3607</v>
          </cell>
          <cell r="D596" t="str">
            <v>根</v>
          </cell>
          <cell r="E596">
            <v>20</v>
          </cell>
          <cell r="N596">
            <v>20</v>
          </cell>
          <cell r="O596">
            <v>288.39999999999998</v>
          </cell>
          <cell r="P596">
            <v>-34.380000000000003</v>
          </cell>
          <cell r="Q596">
            <v>254.02</v>
          </cell>
        </row>
        <row r="597">
          <cell r="A597" t="str">
            <v>JC011</v>
          </cell>
          <cell r="B597" t="str">
            <v>交流接触器</v>
          </cell>
          <cell r="C597" t="str">
            <v>CJ10-150A/220V</v>
          </cell>
          <cell r="D597" t="str">
            <v>只</v>
          </cell>
          <cell r="E597">
            <v>1</v>
          </cell>
          <cell r="N597">
            <v>1</v>
          </cell>
          <cell r="O597">
            <v>288</v>
          </cell>
          <cell r="P597">
            <v>-3.8</v>
          </cell>
          <cell r="Q597">
            <v>284.2</v>
          </cell>
        </row>
        <row r="598">
          <cell r="A598" t="str">
            <v>CL036</v>
          </cell>
          <cell r="B598" t="str">
            <v>元机螺丝</v>
          </cell>
          <cell r="C598" t="str">
            <v>4*13</v>
          </cell>
          <cell r="D598" t="str">
            <v>只</v>
          </cell>
          <cell r="E598">
            <v>28700</v>
          </cell>
          <cell r="N598">
            <v>28700</v>
          </cell>
          <cell r="O598">
            <v>287</v>
          </cell>
          <cell r="Q598">
            <v>287</v>
          </cell>
        </row>
        <row r="599">
          <cell r="A599" t="str">
            <v>XP029</v>
          </cell>
          <cell r="B599" t="str">
            <v>O型圈</v>
          </cell>
          <cell r="C599" t="str">
            <v>129.6*5.7</v>
          </cell>
          <cell r="D599" t="str">
            <v>只</v>
          </cell>
          <cell r="E599">
            <v>128</v>
          </cell>
          <cell r="J599">
            <v>46</v>
          </cell>
          <cell r="K599">
            <v>161</v>
          </cell>
          <cell r="L599">
            <v>0.15</v>
          </cell>
          <cell r="M599">
            <v>161.15</v>
          </cell>
          <cell r="N599">
            <v>82</v>
          </cell>
          <cell r="O599">
            <v>287</v>
          </cell>
          <cell r="P599">
            <v>0.26</v>
          </cell>
          <cell r="Q599">
            <v>287.26</v>
          </cell>
        </row>
        <row r="600">
          <cell r="A600" t="str">
            <v>ZZ065</v>
          </cell>
          <cell r="B600" t="str">
            <v>连杆</v>
          </cell>
          <cell r="C600" t="str">
            <v>150T</v>
          </cell>
          <cell r="D600" t="str">
            <v>只</v>
          </cell>
          <cell r="E600">
            <v>1</v>
          </cell>
          <cell r="N600">
            <v>1</v>
          </cell>
          <cell r="O600">
            <v>286.67</v>
          </cell>
          <cell r="P600">
            <v>177.11</v>
          </cell>
          <cell r="Q600">
            <v>463.78</v>
          </cell>
        </row>
        <row r="601">
          <cell r="A601" t="str">
            <v>PD116</v>
          </cell>
          <cell r="B601" t="str">
            <v>三角带</v>
          </cell>
          <cell r="C601" t="str">
            <v>C2662</v>
          </cell>
          <cell r="D601" t="str">
            <v>根</v>
          </cell>
          <cell r="E601">
            <v>15</v>
          </cell>
          <cell r="N601">
            <v>15</v>
          </cell>
          <cell r="O601">
            <v>286.64999999999998</v>
          </cell>
          <cell r="Q601">
            <v>286.64999999999998</v>
          </cell>
        </row>
        <row r="602">
          <cell r="A602" t="str">
            <v>WL022</v>
          </cell>
          <cell r="B602" t="str">
            <v>外六角</v>
          </cell>
          <cell r="C602" t="str">
            <v>10*60</v>
          </cell>
          <cell r="D602" t="str">
            <v>只</v>
          </cell>
          <cell r="E602">
            <v>1568</v>
          </cell>
          <cell r="J602">
            <v>254</v>
          </cell>
          <cell r="K602">
            <v>54.61</v>
          </cell>
          <cell r="L602">
            <v>-0.86</v>
          </cell>
          <cell r="M602">
            <v>53.75</v>
          </cell>
          <cell r="N602">
            <v>1314</v>
          </cell>
          <cell r="O602">
            <v>282.51</v>
          </cell>
          <cell r="P602">
            <v>-4.43</v>
          </cell>
          <cell r="Q602">
            <v>278.08</v>
          </cell>
        </row>
        <row r="603">
          <cell r="A603" t="str">
            <v>GJ579</v>
          </cell>
          <cell r="B603" t="str">
            <v>铣刀刀柄</v>
          </cell>
          <cell r="C603" t="str">
            <v>BT40-D40</v>
          </cell>
          <cell r="D603" t="str">
            <v>只</v>
          </cell>
          <cell r="E603">
            <v>1</v>
          </cell>
          <cell r="N603">
            <v>1</v>
          </cell>
          <cell r="O603">
            <v>282.05</v>
          </cell>
          <cell r="P603">
            <v>156.36000000000001</v>
          </cell>
          <cell r="Q603">
            <v>438.41</v>
          </cell>
        </row>
        <row r="604">
          <cell r="A604" t="str">
            <v>XL120</v>
          </cell>
          <cell r="B604" t="str">
            <v>叉车滤清器</v>
          </cell>
          <cell r="D604" t="str">
            <v>只</v>
          </cell>
          <cell r="E604">
            <v>11</v>
          </cell>
          <cell r="F604">
            <v>2</v>
          </cell>
          <cell r="G604">
            <v>51.28</v>
          </cell>
          <cell r="I604">
            <v>51.28</v>
          </cell>
          <cell r="N604">
            <v>13</v>
          </cell>
          <cell r="O604">
            <v>333.32</v>
          </cell>
          <cell r="Q604">
            <v>333.32</v>
          </cell>
        </row>
        <row r="605">
          <cell r="A605" t="str">
            <v>NL077</v>
          </cell>
          <cell r="B605" t="str">
            <v>内六角</v>
          </cell>
          <cell r="C605" t="str">
            <v>24*140</v>
          </cell>
          <cell r="D605" t="str">
            <v>只</v>
          </cell>
          <cell r="E605">
            <v>39</v>
          </cell>
          <cell r="N605">
            <v>39</v>
          </cell>
          <cell r="O605">
            <v>280.8</v>
          </cell>
          <cell r="Q605">
            <v>280.8</v>
          </cell>
        </row>
        <row r="606">
          <cell r="A606" t="str">
            <v>GJ167</v>
          </cell>
          <cell r="B606" t="str">
            <v>伞齿轮铣刀</v>
          </cell>
          <cell r="D606" t="str">
            <v>把</v>
          </cell>
          <cell r="E606">
            <v>7</v>
          </cell>
          <cell r="N606">
            <v>7</v>
          </cell>
          <cell r="O606">
            <v>280</v>
          </cell>
          <cell r="P606">
            <v>-3.9</v>
          </cell>
          <cell r="Q606">
            <v>276.10000000000002</v>
          </cell>
        </row>
        <row r="607">
          <cell r="A607" t="str">
            <v>GJ258</v>
          </cell>
          <cell r="B607" t="str">
            <v>浮动镗刀片</v>
          </cell>
          <cell r="C607" t="str">
            <v>120-135</v>
          </cell>
          <cell r="D607" t="str">
            <v>把</v>
          </cell>
          <cell r="E607">
            <v>7</v>
          </cell>
          <cell r="J607">
            <v>3</v>
          </cell>
          <cell r="K607">
            <v>210</v>
          </cell>
          <cell r="L607">
            <v>-2.77</v>
          </cell>
          <cell r="M607">
            <v>207.23</v>
          </cell>
          <cell r="N607">
            <v>4</v>
          </cell>
          <cell r="O607">
            <v>280</v>
          </cell>
          <cell r="P607">
            <v>-3.7</v>
          </cell>
          <cell r="Q607">
            <v>276.3</v>
          </cell>
        </row>
        <row r="608">
          <cell r="A608" t="str">
            <v>TJ097</v>
          </cell>
          <cell r="B608" t="str">
            <v>床身瓦</v>
          </cell>
          <cell r="C608" t="str">
            <v>45T-1022/24(毛坯)</v>
          </cell>
          <cell r="D608" t="str">
            <v>只</v>
          </cell>
          <cell r="E608">
            <v>2</v>
          </cell>
          <cell r="N608">
            <v>2</v>
          </cell>
          <cell r="O608">
            <v>280</v>
          </cell>
          <cell r="Q608">
            <v>280</v>
          </cell>
        </row>
        <row r="609">
          <cell r="A609" t="str">
            <v>XP002</v>
          </cell>
          <cell r="B609" t="str">
            <v>O型圈</v>
          </cell>
          <cell r="C609" t="str">
            <v>179.5*8.4</v>
          </cell>
          <cell r="D609" t="str">
            <v>只</v>
          </cell>
          <cell r="E609">
            <v>60</v>
          </cell>
          <cell r="J609">
            <v>20</v>
          </cell>
          <cell r="K609">
            <v>140</v>
          </cell>
          <cell r="M609">
            <v>140</v>
          </cell>
          <cell r="N609">
            <v>40</v>
          </cell>
          <cell r="O609">
            <v>280</v>
          </cell>
          <cell r="Q609">
            <v>280</v>
          </cell>
        </row>
        <row r="610">
          <cell r="A610" t="str">
            <v>ZC041</v>
          </cell>
          <cell r="B610" t="str">
            <v>轴承</v>
          </cell>
          <cell r="C610" t="str">
            <v>1510</v>
          </cell>
          <cell r="D610" t="str">
            <v>套</v>
          </cell>
          <cell r="E610">
            <v>28</v>
          </cell>
          <cell r="N610">
            <v>28</v>
          </cell>
          <cell r="O610">
            <v>280</v>
          </cell>
          <cell r="P610">
            <v>-3.69</v>
          </cell>
          <cell r="Q610">
            <v>276.31</v>
          </cell>
        </row>
        <row r="611">
          <cell r="A611" t="str">
            <v>GJ420</v>
          </cell>
          <cell r="B611" t="str">
            <v>塞规</v>
          </cell>
          <cell r="C611" t="str">
            <v>M90</v>
          </cell>
          <cell r="D611" t="str">
            <v>件</v>
          </cell>
          <cell r="E611">
            <v>1</v>
          </cell>
          <cell r="N611">
            <v>1</v>
          </cell>
          <cell r="O611">
            <v>278.63</v>
          </cell>
          <cell r="Q611">
            <v>278.63</v>
          </cell>
        </row>
        <row r="612">
          <cell r="A612" t="str">
            <v>GJ465</v>
          </cell>
          <cell r="B612" t="str">
            <v>齿轮铣刀</v>
          </cell>
          <cell r="C612" t="str">
            <v>1M3#</v>
          </cell>
          <cell r="D612" t="str">
            <v>片</v>
          </cell>
          <cell r="E612">
            <v>9</v>
          </cell>
          <cell r="N612">
            <v>9</v>
          </cell>
          <cell r="O612">
            <v>276.93</v>
          </cell>
          <cell r="P612">
            <v>-0.85</v>
          </cell>
          <cell r="Q612">
            <v>276.08</v>
          </cell>
        </row>
        <row r="613">
          <cell r="A613" t="str">
            <v>ST105</v>
          </cell>
          <cell r="B613" t="str">
            <v>双头螺丝</v>
          </cell>
          <cell r="C613" t="str">
            <v>12*610</v>
          </cell>
          <cell r="D613" t="str">
            <v>只</v>
          </cell>
          <cell r="E613">
            <v>144</v>
          </cell>
          <cell r="J613">
            <v>40</v>
          </cell>
          <cell r="K613">
            <v>106.4</v>
          </cell>
          <cell r="M613">
            <v>106.4</v>
          </cell>
          <cell r="N613">
            <v>104</v>
          </cell>
          <cell r="O613">
            <v>276.64</v>
          </cell>
          <cell r="Q613">
            <v>276.64</v>
          </cell>
        </row>
        <row r="614">
          <cell r="A614" t="str">
            <v>YH108</v>
          </cell>
          <cell r="B614" t="str">
            <v>内元磨砂轮</v>
          </cell>
          <cell r="C614" t="str">
            <v>Q30</v>
          </cell>
          <cell r="D614" t="str">
            <v>块</v>
          </cell>
          <cell r="E614">
            <v>218</v>
          </cell>
          <cell r="J614">
            <v>80</v>
          </cell>
          <cell r="K614">
            <v>160</v>
          </cell>
          <cell r="L614">
            <v>-16.399999999999999</v>
          </cell>
          <cell r="M614">
            <v>143.6</v>
          </cell>
          <cell r="N614">
            <v>138</v>
          </cell>
          <cell r="O614">
            <v>276</v>
          </cell>
          <cell r="P614">
            <v>-28.31</v>
          </cell>
          <cell r="Q614">
            <v>247.69</v>
          </cell>
        </row>
        <row r="615">
          <cell r="A615" t="str">
            <v>DQ034</v>
          </cell>
          <cell r="B615" t="str">
            <v>行车集电器</v>
          </cell>
          <cell r="D615" t="str">
            <v>只</v>
          </cell>
          <cell r="E615">
            <v>68</v>
          </cell>
          <cell r="F615">
            <v>54</v>
          </cell>
          <cell r="G615">
            <v>3710.88</v>
          </cell>
          <cell r="I615">
            <v>3710.88</v>
          </cell>
          <cell r="J615">
            <v>64</v>
          </cell>
          <cell r="K615">
            <v>4398.08</v>
          </cell>
          <cell r="L615">
            <v>876.01</v>
          </cell>
          <cell r="M615">
            <v>5274.09</v>
          </cell>
          <cell r="N615">
            <v>58</v>
          </cell>
          <cell r="O615">
            <v>3985.76</v>
          </cell>
          <cell r="P615">
            <v>90.23</v>
          </cell>
          <cell r="Q615">
            <v>4075.99</v>
          </cell>
        </row>
        <row r="616">
          <cell r="A616" t="str">
            <v>DH094</v>
          </cell>
          <cell r="B616" t="str">
            <v>压王</v>
          </cell>
          <cell r="C616" t="str">
            <v>3.5*30*11.5*92</v>
          </cell>
          <cell r="D616" t="str">
            <v>只</v>
          </cell>
          <cell r="E616">
            <v>122</v>
          </cell>
          <cell r="F616">
            <v>12</v>
          </cell>
          <cell r="G616">
            <v>30.77</v>
          </cell>
          <cell r="I616">
            <v>30.77</v>
          </cell>
          <cell r="J616">
            <v>15</v>
          </cell>
          <cell r="K616">
            <v>38.46</v>
          </cell>
          <cell r="M616">
            <v>38.46</v>
          </cell>
          <cell r="N616">
            <v>119</v>
          </cell>
          <cell r="O616">
            <v>305.11</v>
          </cell>
          <cell r="P616">
            <v>0.01</v>
          </cell>
          <cell r="Q616">
            <v>305.12</v>
          </cell>
        </row>
        <row r="617">
          <cell r="A617" t="str">
            <v>ZC156</v>
          </cell>
          <cell r="B617" t="str">
            <v>轴承</v>
          </cell>
          <cell r="C617" t="str">
            <v>7522</v>
          </cell>
          <cell r="D617" t="str">
            <v>套</v>
          </cell>
          <cell r="E617">
            <v>2</v>
          </cell>
          <cell r="N617">
            <v>2</v>
          </cell>
          <cell r="O617">
            <v>273.60000000000002</v>
          </cell>
          <cell r="P617">
            <v>41.04</v>
          </cell>
          <cell r="Q617">
            <v>314.64</v>
          </cell>
        </row>
        <row r="618">
          <cell r="A618" t="str">
            <v>XL223</v>
          </cell>
          <cell r="B618" t="str">
            <v>6136轴（343E2号轴）</v>
          </cell>
          <cell r="C618" t="str">
            <v>2082</v>
          </cell>
          <cell r="D618" t="str">
            <v>根</v>
          </cell>
          <cell r="E618">
            <v>3</v>
          </cell>
          <cell r="J618">
            <v>1</v>
          </cell>
          <cell r="K618">
            <v>136.75</v>
          </cell>
          <cell r="L618">
            <v>-5.7</v>
          </cell>
          <cell r="M618">
            <v>131.05000000000001</v>
          </cell>
          <cell r="N618">
            <v>2</v>
          </cell>
          <cell r="O618">
            <v>273.5</v>
          </cell>
          <cell r="P618">
            <v>-11.4</v>
          </cell>
          <cell r="Q618">
            <v>262.10000000000002</v>
          </cell>
        </row>
        <row r="619">
          <cell r="A619" t="str">
            <v>XP036</v>
          </cell>
          <cell r="B619" t="str">
            <v>O型圈</v>
          </cell>
          <cell r="C619" t="str">
            <v>184.3*5.7</v>
          </cell>
          <cell r="D619" t="str">
            <v>只</v>
          </cell>
          <cell r="E619">
            <v>60</v>
          </cell>
          <cell r="J619">
            <v>9</v>
          </cell>
          <cell r="K619">
            <v>48.06</v>
          </cell>
          <cell r="M619">
            <v>48.06</v>
          </cell>
          <cell r="N619">
            <v>51</v>
          </cell>
          <cell r="O619">
            <v>272.33999999999997</v>
          </cell>
          <cell r="Q619">
            <v>272.33999999999997</v>
          </cell>
        </row>
        <row r="620">
          <cell r="A620" t="str">
            <v>ZD005</v>
          </cell>
          <cell r="B620" t="str">
            <v>轴挡</v>
          </cell>
          <cell r="C620" t="str">
            <v>Q16</v>
          </cell>
          <cell r="D620" t="str">
            <v>只</v>
          </cell>
          <cell r="J620">
            <v>-1084</v>
          </cell>
          <cell r="K620">
            <v>-271</v>
          </cell>
          <cell r="L620">
            <v>-200.58</v>
          </cell>
          <cell r="M620">
            <v>-471.58</v>
          </cell>
          <cell r="N620">
            <v>1084</v>
          </cell>
          <cell r="O620">
            <v>271</v>
          </cell>
          <cell r="P620">
            <v>200.58</v>
          </cell>
          <cell r="Q620">
            <v>471.58</v>
          </cell>
        </row>
        <row r="621">
          <cell r="A621" t="str">
            <v>ST101</v>
          </cell>
          <cell r="B621" t="str">
            <v>双头螺丝</v>
          </cell>
          <cell r="C621" t="str">
            <v>16*470</v>
          </cell>
          <cell r="D621" t="str">
            <v>只</v>
          </cell>
          <cell r="E621">
            <v>86</v>
          </cell>
          <cell r="J621">
            <v>12</v>
          </cell>
          <cell r="K621">
            <v>43.8</v>
          </cell>
          <cell r="L621">
            <v>-0.71</v>
          </cell>
          <cell r="M621">
            <v>43.09</v>
          </cell>
          <cell r="N621">
            <v>74</v>
          </cell>
          <cell r="O621">
            <v>270.10000000000002</v>
          </cell>
          <cell r="P621">
            <v>-4.34</v>
          </cell>
          <cell r="Q621">
            <v>265.76</v>
          </cell>
        </row>
        <row r="622">
          <cell r="A622" t="str">
            <v>GJ257</v>
          </cell>
          <cell r="B622" t="str">
            <v>浮动镗刀片</v>
          </cell>
          <cell r="C622" t="str">
            <v>40-45</v>
          </cell>
          <cell r="D622" t="str">
            <v>把</v>
          </cell>
          <cell r="E622">
            <v>2</v>
          </cell>
          <cell r="N622">
            <v>2</v>
          </cell>
          <cell r="O622">
            <v>270</v>
          </cell>
          <cell r="P622">
            <v>-3.56</v>
          </cell>
          <cell r="Q622">
            <v>266.44</v>
          </cell>
        </row>
        <row r="623">
          <cell r="A623" t="str">
            <v>KG024</v>
          </cell>
          <cell r="B623" t="str">
            <v>主令开关</v>
          </cell>
          <cell r="D623" t="str">
            <v>只</v>
          </cell>
          <cell r="E623">
            <v>19</v>
          </cell>
          <cell r="J623">
            <v>10</v>
          </cell>
          <cell r="K623">
            <v>300</v>
          </cell>
          <cell r="L623">
            <v>-198.49</v>
          </cell>
          <cell r="M623">
            <v>101.51</v>
          </cell>
          <cell r="N623">
            <v>9</v>
          </cell>
          <cell r="O623">
            <v>270</v>
          </cell>
          <cell r="P623">
            <v>-178.64</v>
          </cell>
          <cell r="Q623">
            <v>91.36</v>
          </cell>
        </row>
        <row r="624">
          <cell r="A624" t="str">
            <v>TJ057</v>
          </cell>
          <cell r="B624" t="str">
            <v>床身瓦</v>
          </cell>
          <cell r="C624" t="str">
            <v>63t半成品</v>
          </cell>
          <cell r="D624" t="str">
            <v>只</v>
          </cell>
          <cell r="E624">
            <v>1</v>
          </cell>
          <cell r="N624">
            <v>1</v>
          </cell>
          <cell r="O624">
            <v>270</v>
          </cell>
          <cell r="Q624">
            <v>270</v>
          </cell>
        </row>
        <row r="625">
          <cell r="A625" t="str">
            <v>ZC038</v>
          </cell>
          <cell r="B625" t="str">
            <v>轴承</v>
          </cell>
          <cell r="C625" t="str">
            <v>1210</v>
          </cell>
          <cell r="D625" t="str">
            <v>套</v>
          </cell>
          <cell r="E625">
            <v>135</v>
          </cell>
          <cell r="N625">
            <v>135</v>
          </cell>
          <cell r="O625">
            <v>270</v>
          </cell>
          <cell r="P625">
            <v>-3.58</v>
          </cell>
          <cell r="Q625">
            <v>266.42</v>
          </cell>
        </row>
        <row r="626">
          <cell r="A626" t="str">
            <v>ZC087</v>
          </cell>
          <cell r="B626" t="str">
            <v>轴承</v>
          </cell>
          <cell r="C626" t="str">
            <v>8120</v>
          </cell>
          <cell r="D626" t="str">
            <v>套</v>
          </cell>
          <cell r="E626">
            <v>6</v>
          </cell>
          <cell r="N626">
            <v>6</v>
          </cell>
          <cell r="O626">
            <v>270</v>
          </cell>
          <cell r="P626">
            <v>8.18</v>
          </cell>
          <cell r="Q626">
            <v>278.18</v>
          </cell>
        </row>
        <row r="627">
          <cell r="A627" t="str">
            <v>DH024</v>
          </cell>
          <cell r="B627" t="str">
            <v>压王</v>
          </cell>
          <cell r="C627" t="str">
            <v>0.8*6*40</v>
          </cell>
          <cell r="D627" t="str">
            <v>只</v>
          </cell>
          <cell r="E627">
            <v>359</v>
          </cell>
          <cell r="N627">
            <v>359</v>
          </cell>
          <cell r="O627">
            <v>269.25</v>
          </cell>
          <cell r="P627">
            <v>-3.64</v>
          </cell>
          <cell r="Q627">
            <v>265.61</v>
          </cell>
        </row>
        <row r="628">
          <cell r="A628" t="str">
            <v>ZC181</v>
          </cell>
          <cell r="B628" t="str">
            <v>轴承</v>
          </cell>
          <cell r="C628" t="str">
            <v>3003128H</v>
          </cell>
          <cell r="D628" t="str">
            <v>套</v>
          </cell>
          <cell r="E628">
            <v>3</v>
          </cell>
          <cell r="J628">
            <v>2</v>
          </cell>
          <cell r="K628">
            <v>537.78</v>
          </cell>
          <cell r="M628">
            <v>537.78</v>
          </cell>
          <cell r="N628">
            <v>1</v>
          </cell>
          <cell r="O628">
            <v>268.89</v>
          </cell>
          <cell r="Q628">
            <v>268.89</v>
          </cell>
        </row>
        <row r="629">
          <cell r="A629" t="str">
            <v>YH037</v>
          </cell>
          <cell r="B629" t="str">
            <v>电焊面罩镜片</v>
          </cell>
          <cell r="D629" t="str">
            <v>片</v>
          </cell>
          <cell r="E629">
            <v>651</v>
          </cell>
          <cell r="F629">
            <v>1010</v>
          </cell>
          <cell r="G629">
            <v>1010</v>
          </cell>
          <cell r="I629">
            <v>1010</v>
          </cell>
          <cell r="J629">
            <v>383</v>
          </cell>
          <cell r="K629">
            <v>383</v>
          </cell>
          <cell r="L629">
            <v>43.72</v>
          </cell>
          <cell r="M629">
            <v>426.72</v>
          </cell>
          <cell r="N629">
            <v>1278</v>
          </cell>
          <cell r="O629">
            <v>1278</v>
          </cell>
          <cell r="P629">
            <v>34.119999999999997</v>
          </cell>
          <cell r="Q629">
            <v>1312.12</v>
          </cell>
        </row>
        <row r="630">
          <cell r="A630" t="str">
            <v>ST056</v>
          </cell>
          <cell r="B630" t="str">
            <v>双头螺丝</v>
          </cell>
          <cell r="C630" t="str">
            <v>20*270</v>
          </cell>
          <cell r="D630" t="str">
            <v>只</v>
          </cell>
          <cell r="E630">
            <v>142</v>
          </cell>
          <cell r="J630">
            <v>96</v>
          </cell>
          <cell r="K630">
            <v>557.76</v>
          </cell>
          <cell r="L630">
            <v>-121.13</v>
          </cell>
          <cell r="M630">
            <v>436.63</v>
          </cell>
          <cell r="N630">
            <v>46</v>
          </cell>
          <cell r="O630">
            <v>267.26</v>
          </cell>
          <cell r="P630">
            <v>-58.04</v>
          </cell>
          <cell r="Q630">
            <v>209.22</v>
          </cell>
        </row>
        <row r="631">
          <cell r="A631" t="str">
            <v>GJ203</v>
          </cell>
          <cell r="B631" t="str">
            <v>丁型铣刀</v>
          </cell>
          <cell r="C631" t="str">
            <v>Q14</v>
          </cell>
          <cell r="D631" t="str">
            <v>支</v>
          </cell>
          <cell r="E631">
            <v>10</v>
          </cell>
          <cell r="J631">
            <v>4</v>
          </cell>
          <cell r="K631">
            <v>177.76</v>
          </cell>
          <cell r="M631">
            <v>177.76</v>
          </cell>
          <cell r="N631">
            <v>6</v>
          </cell>
          <cell r="O631">
            <v>266.64</v>
          </cell>
          <cell r="Q631">
            <v>266.64</v>
          </cell>
        </row>
        <row r="632">
          <cell r="A632" t="str">
            <v>DJ028</v>
          </cell>
          <cell r="B632" t="str">
            <v>离合盘</v>
          </cell>
          <cell r="C632" t="str">
            <v>40t</v>
          </cell>
          <cell r="D632" t="str">
            <v>件</v>
          </cell>
          <cell r="E632">
            <v>4</v>
          </cell>
          <cell r="N632">
            <v>4</v>
          </cell>
          <cell r="O632">
            <v>266.64</v>
          </cell>
          <cell r="P632">
            <v>-3.52</v>
          </cell>
          <cell r="Q632">
            <v>263.12</v>
          </cell>
        </row>
        <row r="633">
          <cell r="A633" t="str">
            <v>LM069</v>
          </cell>
          <cell r="B633" t="str">
            <v>弹王垫片</v>
          </cell>
          <cell r="C633" t="str">
            <v>Q18</v>
          </cell>
          <cell r="D633" t="str">
            <v>只</v>
          </cell>
          <cell r="E633">
            <v>2656</v>
          </cell>
          <cell r="N633">
            <v>2656</v>
          </cell>
          <cell r="O633">
            <v>265.60000000000002</v>
          </cell>
          <cell r="P633">
            <v>-3.5</v>
          </cell>
          <cell r="Q633">
            <v>262.10000000000002</v>
          </cell>
        </row>
        <row r="634">
          <cell r="A634" t="str">
            <v>GJ310</v>
          </cell>
          <cell r="B634" t="str">
            <v>合金刀头</v>
          </cell>
          <cell r="C634" t="str">
            <v>YG8E320A</v>
          </cell>
          <cell r="D634" t="str">
            <v>块</v>
          </cell>
          <cell r="E634">
            <v>173</v>
          </cell>
          <cell r="J634">
            <v>2</v>
          </cell>
          <cell r="K634">
            <v>3.1</v>
          </cell>
          <cell r="L634">
            <v>-0.04</v>
          </cell>
          <cell r="M634">
            <v>3.06</v>
          </cell>
          <cell r="N634">
            <v>171</v>
          </cell>
          <cell r="O634">
            <v>265.05</v>
          </cell>
          <cell r="P634">
            <v>-3.5</v>
          </cell>
          <cell r="Q634">
            <v>261.55</v>
          </cell>
        </row>
        <row r="635">
          <cell r="A635" t="str">
            <v>GJ300</v>
          </cell>
          <cell r="B635" t="str">
            <v>合金刀头</v>
          </cell>
          <cell r="C635" t="str">
            <v>YG8C218</v>
          </cell>
          <cell r="D635" t="str">
            <v>块</v>
          </cell>
          <cell r="E635">
            <v>108</v>
          </cell>
          <cell r="N635">
            <v>108</v>
          </cell>
          <cell r="O635">
            <v>264.77</v>
          </cell>
          <cell r="P635">
            <v>-3.5</v>
          </cell>
          <cell r="Q635">
            <v>261.27</v>
          </cell>
        </row>
        <row r="636">
          <cell r="A636" t="str">
            <v>XJ145</v>
          </cell>
          <cell r="B636" t="str">
            <v>O型圈</v>
          </cell>
          <cell r="C636" t="str">
            <v>100*5.7</v>
          </cell>
          <cell r="D636" t="str">
            <v>只</v>
          </cell>
          <cell r="E636">
            <v>189</v>
          </cell>
          <cell r="N636">
            <v>189</v>
          </cell>
          <cell r="O636">
            <v>264.60000000000002</v>
          </cell>
          <cell r="P636">
            <v>263.06</v>
          </cell>
          <cell r="Q636">
            <v>527.66</v>
          </cell>
        </row>
        <row r="637">
          <cell r="A637" t="str">
            <v>DH015</v>
          </cell>
          <cell r="B637" t="str">
            <v>拉王</v>
          </cell>
          <cell r="C637" t="str">
            <v>2.5*18*105</v>
          </cell>
          <cell r="D637" t="str">
            <v>只</v>
          </cell>
          <cell r="E637">
            <v>164</v>
          </cell>
          <cell r="N637">
            <v>164</v>
          </cell>
          <cell r="O637">
            <v>262.39999999999998</v>
          </cell>
          <cell r="P637">
            <v>-3.46</v>
          </cell>
          <cell r="Q637">
            <v>258.94</v>
          </cell>
        </row>
        <row r="638">
          <cell r="A638" t="str">
            <v>DJ061</v>
          </cell>
          <cell r="B638" t="str">
            <v>凸轮轴</v>
          </cell>
          <cell r="C638" t="str">
            <v>63t</v>
          </cell>
          <cell r="D638" t="str">
            <v>件</v>
          </cell>
          <cell r="E638">
            <v>14</v>
          </cell>
          <cell r="N638">
            <v>14</v>
          </cell>
          <cell r="O638">
            <v>261.8</v>
          </cell>
          <cell r="P638">
            <v>-3.45</v>
          </cell>
          <cell r="Q638">
            <v>258.35000000000002</v>
          </cell>
        </row>
        <row r="639">
          <cell r="A639" t="str">
            <v>WL052</v>
          </cell>
          <cell r="B639" t="str">
            <v>外六角</v>
          </cell>
          <cell r="C639" t="str">
            <v>20*140</v>
          </cell>
          <cell r="D639" t="str">
            <v>只</v>
          </cell>
          <cell r="E639">
            <v>143</v>
          </cell>
          <cell r="J639">
            <v>6</v>
          </cell>
          <cell r="K639">
            <v>11.46</v>
          </cell>
          <cell r="L639">
            <v>-0.31</v>
          </cell>
          <cell r="M639">
            <v>11.15</v>
          </cell>
          <cell r="N639">
            <v>137</v>
          </cell>
          <cell r="O639">
            <v>261.67</v>
          </cell>
          <cell r="P639">
            <v>-6.98</v>
          </cell>
          <cell r="Q639">
            <v>254.69</v>
          </cell>
        </row>
        <row r="640">
          <cell r="A640" t="str">
            <v>XL384</v>
          </cell>
          <cell r="B640" t="str">
            <v>珠子</v>
          </cell>
          <cell r="D640" t="str">
            <v>只</v>
          </cell>
          <cell r="E640">
            <v>9</v>
          </cell>
          <cell r="N640">
            <v>9</v>
          </cell>
          <cell r="O640">
            <v>261.54000000000002</v>
          </cell>
          <cell r="Q640">
            <v>261.54000000000002</v>
          </cell>
        </row>
        <row r="641">
          <cell r="A641" t="str">
            <v>KG026</v>
          </cell>
          <cell r="B641" t="str">
            <v>波断开关</v>
          </cell>
          <cell r="D641" t="str">
            <v>只</v>
          </cell>
          <cell r="E641">
            <v>148</v>
          </cell>
          <cell r="J641">
            <v>126</v>
          </cell>
          <cell r="K641">
            <v>1495.62</v>
          </cell>
          <cell r="L641">
            <v>474.38</v>
          </cell>
          <cell r="M641">
            <v>1970</v>
          </cell>
          <cell r="N641">
            <v>22</v>
          </cell>
          <cell r="O641">
            <v>261.14</v>
          </cell>
          <cell r="P641">
            <v>82.83</v>
          </cell>
          <cell r="Q641">
            <v>343.97</v>
          </cell>
        </row>
        <row r="642">
          <cell r="A642" t="str">
            <v>YX016</v>
          </cell>
          <cell r="B642" t="str">
            <v>元锥肖</v>
          </cell>
          <cell r="C642" t="str">
            <v>5*25</v>
          </cell>
          <cell r="D642" t="str">
            <v>只</v>
          </cell>
          <cell r="E642">
            <v>2621</v>
          </cell>
          <cell r="F642">
            <v>1000</v>
          </cell>
          <cell r="G642">
            <v>214</v>
          </cell>
          <cell r="H642">
            <v>-14</v>
          </cell>
          <cell r="I642">
            <v>200</v>
          </cell>
          <cell r="J642">
            <v>1402</v>
          </cell>
          <cell r="K642">
            <v>300.02999999999997</v>
          </cell>
          <cell r="L642">
            <v>-1.8</v>
          </cell>
          <cell r="M642">
            <v>298.23</v>
          </cell>
          <cell r="N642">
            <v>2219</v>
          </cell>
          <cell r="O642">
            <v>474.88</v>
          </cell>
          <cell r="P642">
            <v>-8.69</v>
          </cell>
          <cell r="Q642">
            <v>466.19</v>
          </cell>
        </row>
        <row r="643">
          <cell r="A643" t="str">
            <v>PD053</v>
          </cell>
          <cell r="B643" t="str">
            <v>三角带</v>
          </cell>
          <cell r="C643" t="str">
            <v>C2108</v>
          </cell>
          <cell r="D643" t="str">
            <v>根</v>
          </cell>
          <cell r="E643">
            <v>14</v>
          </cell>
          <cell r="N643">
            <v>14</v>
          </cell>
          <cell r="O643">
            <v>260.39999999999998</v>
          </cell>
          <cell r="P643">
            <v>-1.03</v>
          </cell>
          <cell r="Q643">
            <v>259.37</v>
          </cell>
        </row>
        <row r="644">
          <cell r="A644" t="str">
            <v>GJ207</v>
          </cell>
          <cell r="B644" t="str">
            <v>铰刀</v>
          </cell>
          <cell r="C644" t="str">
            <v>Q4</v>
          </cell>
          <cell r="D644" t="str">
            <v>支</v>
          </cell>
          <cell r="E644">
            <v>26</v>
          </cell>
          <cell r="N644">
            <v>26</v>
          </cell>
          <cell r="O644">
            <v>260</v>
          </cell>
          <cell r="P644">
            <v>-3.43</v>
          </cell>
          <cell r="Q644">
            <v>256.57</v>
          </cell>
        </row>
        <row r="645">
          <cell r="A645" t="str">
            <v>ZC176</v>
          </cell>
          <cell r="B645" t="str">
            <v>轴承</v>
          </cell>
          <cell r="C645" t="str">
            <v>46217</v>
          </cell>
          <cell r="D645" t="str">
            <v>只</v>
          </cell>
          <cell r="E645">
            <v>16</v>
          </cell>
          <cell r="J645">
            <v>13</v>
          </cell>
          <cell r="K645">
            <v>1125.54</v>
          </cell>
          <cell r="L645">
            <v>82.09</v>
          </cell>
          <cell r="M645">
            <v>1207.6300000000001</v>
          </cell>
          <cell r="N645">
            <v>3</v>
          </cell>
          <cell r="O645">
            <v>259.74</v>
          </cell>
          <cell r="P645">
            <v>18.95</v>
          </cell>
          <cell r="Q645">
            <v>278.69</v>
          </cell>
        </row>
        <row r="646">
          <cell r="A646" t="str">
            <v>CL004</v>
          </cell>
          <cell r="B646" t="str">
            <v>外六角螺丝</v>
          </cell>
          <cell r="C646" t="str">
            <v>5*16</v>
          </cell>
          <cell r="D646" t="str">
            <v>只</v>
          </cell>
          <cell r="E646">
            <v>3688</v>
          </cell>
          <cell r="N646">
            <v>3688</v>
          </cell>
          <cell r="O646">
            <v>258.16000000000003</v>
          </cell>
          <cell r="Q646">
            <v>258.16000000000003</v>
          </cell>
        </row>
        <row r="647">
          <cell r="A647" t="str">
            <v>XP032</v>
          </cell>
          <cell r="B647" t="str">
            <v>O型圈</v>
          </cell>
          <cell r="C647" t="str">
            <v>144.6*5.7</v>
          </cell>
          <cell r="D647" t="str">
            <v>只</v>
          </cell>
          <cell r="E647">
            <v>78</v>
          </cell>
          <cell r="J647">
            <v>2</v>
          </cell>
          <cell r="K647">
            <v>6.76</v>
          </cell>
          <cell r="M647">
            <v>6.76</v>
          </cell>
          <cell r="N647">
            <v>76</v>
          </cell>
          <cell r="O647">
            <v>256.88</v>
          </cell>
          <cell r="Q647">
            <v>256.88</v>
          </cell>
        </row>
        <row r="648">
          <cell r="A648" t="str">
            <v>ST030</v>
          </cell>
          <cell r="B648" t="str">
            <v>双头螺丝</v>
          </cell>
          <cell r="C648" t="str">
            <v>24*1300</v>
          </cell>
          <cell r="D648" t="str">
            <v>只</v>
          </cell>
          <cell r="E648">
            <v>14</v>
          </cell>
          <cell r="N648">
            <v>14</v>
          </cell>
          <cell r="O648">
            <v>255.5</v>
          </cell>
          <cell r="P648">
            <v>-3.37</v>
          </cell>
          <cell r="Q648">
            <v>252.13</v>
          </cell>
        </row>
        <row r="649">
          <cell r="A649" t="str">
            <v>ZZ088</v>
          </cell>
          <cell r="B649" t="str">
            <v>电机轮</v>
          </cell>
          <cell r="C649" t="str">
            <v>160T</v>
          </cell>
          <cell r="D649" t="str">
            <v>只</v>
          </cell>
          <cell r="E649">
            <v>3</v>
          </cell>
          <cell r="N649">
            <v>3</v>
          </cell>
          <cell r="O649">
            <v>255</v>
          </cell>
          <cell r="P649">
            <v>-4.62</v>
          </cell>
          <cell r="Q649">
            <v>250.38</v>
          </cell>
        </row>
        <row r="650">
          <cell r="A650" t="str">
            <v>CL068</v>
          </cell>
          <cell r="B650" t="str">
            <v>元柱肖</v>
          </cell>
          <cell r="C650" t="str">
            <v>6*50</v>
          </cell>
          <cell r="D650" t="str">
            <v>只</v>
          </cell>
          <cell r="E650">
            <v>1082</v>
          </cell>
          <cell r="J650">
            <v>2</v>
          </cell>
          <cell r="K650">
            <v>0.46</v>
          </cell>
          <cell r="M650">
            <v>0.46</v>
          </cell>
          <cell r="N650">
            <v>1080</v>
          </cell>
          <cell r="O650">
            <v>252.51</v>
          </cell>
          <cell r="Q650">
            <v>252.51</v>
          </cell>
        </row>
        <row r="651">
          <cell r="A651" t="str">
            <v>DJ221</v>
          </cell>
          <cell r="B651" t="str">
            <v>打棒座</v>
          </cell>
          <cell r="C651" t="str">
            <v>25T固</v>
          </cell>
          <cell r="D651" t="str">
            <v>只</v>
          </cell>
          <cell r="E651">
            <v>40</v>
          </cell>
          <cell r="J651">
            <v>10</v>
          </cell>
          <cell r="K651">
            <v>84</v>
          </cell>
          <cell r="L651">
            <v>777.54</v>
          </cell>
          <cell r="M651">
            <v>861.54</v>
          </cell>
          <cell r="N651">
            <v>30</v>
          </cell>
          <cell r="O651">
            <v>252</v>
          </cell>
          <cell r="P651">
            <v>2332.61</v>
          </cell>
          <cell r="Q651">
            <v>2584.61</v>
          </cell>
        </row>
        <row r="652">
          <cell r="A652" t="str">
            <v>NL059</v>
          </cell>
          <cell r="B652" t="str">
            <v>内六角</v>
          </cell>
          <cell r="C652" t="str">
            <v>24*70</v>
          </cell>
          <cell r="D652" t="str">
            <v>只</v>
          </cell>
          <cell r="E652">
            <v>78</v>
          </cell>
          <cell r="J652">
            <v>10</v>
          </cell>
          <cell r="K652">
            <v>37</v>
          </cell>
          <cell r="L652">
            <v>-5.0999999999999996</v>
          </cell>
          <cell r="M652">
            <v>31.9</v>
          </cell>
          <cell r="N652">
            <v>68</v>
          </cell>
          <cell r="O652">
            <v>251.6</v>
          </cell>
          <cell r="P652">
            <v>-34.729999999999997</v>
          </cell>
          <cell r="Q652">
            <v>216.87</v>
          </cell>
        </row>
        <row r="653">
          <cell r="A653" t="str">
            <v>ZJ153</v>
          </cell>
          <cell r="B653" t="str">
            <v>油窗</v>
          </cell>
          <cell r="C653" t="str">
            <v>Q45.Q25</v>
          </cell>
          <cell r="D653" t="str">
            <v>只</v>
          </cell>
          <cell r="E653">
            <v>827</v>
          </cell>
          <cell r="F653">
            <v>14</v>
          </cell>
          <cell r="G653">
            <v>7</v>
          </cell>
          <cell r="I653">
            <v>7</v>
          </cell>
          <cell r="J653">
            <v>325</v>
          </cell>
          <cell r="K653">
            <v>162.5</v>
          </cell>
          <cell r="L653">
            <v>0.93</v>
          </cell>
          <cell r="M653">
            <v>163.43</v>
          </cell>
          <cell r="N653">
            <v>516</v>
          </cell>
          <cell r="O653">
            <v>258</v>
          </cell>
          <cell r="P653">
            <v>-0.93</v>
          </cell>
          <cell r="Q653">
            <v>257.07</v>
          </cell>
        </row>
        <row r="654">
          <cell r="A654" t="str">
            <v>ZC062</v>
          </cell>
          <cell r="B654" t="str">
            <v>轴承</v>
          </cell>
          <cell r="C654" t="str">
            <v>7305</v>
          </cell>
          <cell r="D654" t="str">
            <v>套</v>
          </cell>
          <cell r="E654">
            <v>3</v>
          </cell>
          <cell r="J654">
            <v>1</v>
          </cell>
          <cell r="K654">
            <v>125</v>
          </cell>
          <cell r="L654">
            <v>-46</v>
          </cell>
          <cell r="M654">
            <v>79</v>
          </cell>
          <cell r="N654">
            <v>2</v>
          </cell>
          <cell r="O654">
            <v>250</v>
          </cell>
          <cell r="P654">
            <v>-91.99</v>
          </cell>
          <cell r="Q654">
            <v>158.01</v>
          </cell>
        </row>
        <row r="655">
          <cell r="A655" t="str">
            <v>TJ079</v>
          </cell>
          <cell r="B655" t="str">
            <v>铜套</v>
          </cell>
          <cell r="C655" t="str">
            <v>45t</v>
          </cell>
          <cell r="D655" t="str">
            <v>只</v>
          </cell>
          <cell r="E655">
            <v>208</v>
          </cell>
          <cell r="F655">
            <v>2</v>
          </cell>
          <cell r="G655">
            <v>4.68</v>
          </cell>
          <cell r="I655">
            <v>4.68</v>
          </cell>
          <cell r="J655">
            <v>102</v>
          </cell>
          <cell r="K655">
            <v>238.68</v>
          </cell>
          <cell r="L655">
            <v>17.73</v>
          </cell>
          <cell r="M655">
            <v>256.41000000000003</v>
          </cell>
          <cell r="N655">
            <v>108</v>
          </cell>
          <cell r="O655">
            <v>252.72</v>
          </cell>
          <cell r="P655">
            <v>-9.2200000000000006</v>
          </cell>
          <cell r="Q655">
            <v>243.5</v>
          </cell>
        </row>
        <row r="656">
          <cell r="A656" t="str">
            <v>DJ220</v>
          </cell>
          <cell r="B656" t="str">
            <v>套</v>
          </cell>
          <cell r="C656" t="str">
            <v>160T/Q418*290*100</v>
          </cell>
          <cell r="D656" t="str">
            <v>只</v>
          </cell>
          <cell r="E656">
            <v>2</v>
          </cell>
          <cell r="F656">
            <v>1</v>
          </cell>
          <cell r="G656">
            <v>243.67</v>
          </cell>
          <cell r="I656">
            <v>243.67</v>
          </cell>
          <cell r="J656">
            <v>1</v>
          </cell>
          <cell r="K656">
            <v>243.67</v>
          </cell>
          <cell r="M656">
            <v>243.67</v>
          </cell>
          <cell r="N656">
            <v>2</v>
          </cell>
          <cell r="O656">
            <v>487.34</v>
          </cell>
          <cell r="P656">
            <v>-0.01</v>
          </cell>
          <cell r="Q656">
            <v>487.33</v>
          </cell>
        </row>
        <row r="657">
          <cell r="A657" t="str">
            <v>NL074</v>
          </cell>
          <cell r="B657" t="str">
            <v>内六角</v>
          </cell>
          <cell r="C657" t="str">
            <v>20*70</v>
          </cell>
          <cell r="D657" t="str">
            <v>只</v>
          </cell>
          <cell r="E657">
            <v>240</v>
          </cell>
          <cell r="J657">
            <v>105</v>
          </cell>
          <cell r="K657">
            <v>189</v>
          </cell>
          <cell r="L657">
            <v>7.04</v>
          </cell>
          <cell r="M657">
            <v>196.04</v>
          </cell>
          <cell r="N657">
            <v>135</v>
          </cell>
          <cell r="O657">
            <v>243</v>
          </cell>
          <cell r="P657">
            <v>9.0399999999999991</v>
          </cell>
          <cell r="Q657">
            <v>252.04</v>
          </cell>
        </row>
        <row r="658">
          <cell r="A658" t="str">
            <v>WL018</v>
          </cell>
          <cell r="B658" t="str">
            <v>外六角</v>
          </cell>
          <cell r="C658" t="str">
            <v>10*35</v>
          </cell>
          <cell r="D658" t="str">
            <v>只</v>
          </cell>
          <cell r="E658">
            <v>1406</v>
          </cell>
          <cell r="F658">
            <v>2080</v>
          </cell>
          <cell r="G658">
            <v>603.20000000000005</v>
          </cell>
          <cell r="H658">
            <v>-293.41000000000003</v>
          </cell>
          <cell r="I658">
            <v>309.79000000000002</v>
          </cell>
          <cell r="J658">
            <v>577</v>
          </cell>
          <cell r="K658">
            <v>167.33</v>
          </cell>
          <cell r="L658">
            <v>-16.36</v>
          </cell>
          <cell r="M658">
            <v>150.97</v>
          </cell>
          <cell r="N658">
            <v>2909</v>
          </cell>
          <cell r="O658">
            <v>843.61</v>
          </cell>
          <cell r="P658">
            <v>-270.26</v>
          </cell>
          <cell r="Q658">
            <v>573.35</v>
          </cell>
        </row>
        <row r="659">
          <cell r="A659" t="str">
            <v>JC064</v>
          </cell>
          <cell r="B659" t="str">
            <v>交流接触器</v>
          </cell>
          <cell r="C659" t="str">
            <v>36V/10A</v>
          </cell>
          <cell r="D659" t="str">
            <v>只</v>
          </cell>
          <cell r="E659">
            <v>12</v>
          </cell>
          <cell r="F659">
            <v>10</v>
          </cell>
          <cell r="G659">
            <v>800</v>
          </cell>
          <cell r="H659">
            <v>-494.9</v>
          </cell>
          <cell r="I659">
            <v>305.10000000000002</v>
          </cell>
          <cell r="J659">
            <v>9</v>
          </cell>
          <cell r="K659">
            <v>720</v>
          </cell>
          <cell r="L659">
            <v>-408.61</v>
          </cell>
          <cell r="M659">
            <v>311.39</v>
          </cell>
          <cell r="N659">
            <v>13</v>
          </cell>
          <cell r="O659">
            <v>1040</v>
          </cell>
          <cell r="P659">
            <v>-568.79</v>
          </cell>
          <cell r="Q659">
            <v>471.21</v>
          </cell>
        </row>
        <row r="660">
          <cell r="A660" t="str">
            <v>PD073</v>
          </cell>
          <cell r="B660" t="str">
            <v>三角带</v>
          </cell>
          <cell r="C660" t="str">
            <v>C2667</v>
          </cell>
          <cell r="D660" t="str">
            <v>根</v>
          </cell>
          <cell r="E660">
            <v>15</v>
          </cell>
          <cell r="N660">
            <v>15</v>
          </cell>
          <cell r="O660">
            <v>240</v>
          </cell>
          <cell r="P660">
            <v>-2.3199999999999998</v>
          </cell>
          <cell r="Q660">
            <v>237.68</v>
          </cell>
        </row>
        <row r="661">
          <cell r="A661" t="str">
            <v>TJ091</v>
          </cell>
          <cell r="B661" t="str">
            <v>铜嵌条</v>
          </cell>
          <cell r="C661" t="str">
            <v>25T-1008/9(毛坯)</v>
          </cell>
          <cell r="D661" t="str">
            <v>根</v>
          </cell>
          <cell r="E661">
            <v>10</v>
          </cell>
          <cell r="N661">
            <v>10</v>
          </cell>
          <cell r="O661">
            <v>240</v>
          </cell>
          <cell r="Q661">
            <v>240</v>
          </cell>
        </row>
        <row r="662">
          <cell r="A662" t="str">
            <v>XJ086</v>
          </cell>
          <cell r="B662" t="str">
            <v>油封</v>
          </cell>
          <cell r="C662" t="str">
            <v>25*47*10</v>
          </cell>
          <cell r="D662" t="str">
            <v>只</v>
          </cell>
          <cell r="E662">
            <v>50</v>
          </cell>
          <cell r="J662">
            <v>2</v>
          </cell>
          <cell r="K662">
            <v>10</v>
          </cell>
          <cell r="L662">
            <v>-2.44</v>
          </cell>
          <cell r="M662">
            <v>7.56</v>
          </cell>
          <cell r="N662">
            <v>48</v>
          </cell>
          <cell r="O662">
            <v>240</v>
          </cell>
          <cell r="P662">
            <v>-58.55</v>
          </cell>
          <cell r="Q662">
            <v>181.45</v>
          </cell>
        </row>
        <row r="663">
          <cell r="A663" t="str">
            <v>XL021</v>
          </cell>
          <cell r="B663" t="str">
            <v>中拖板丝杆罗母</v>
          </cell>
          <cell r="C663" t="str">
            <v>CA6136</v>
          </cell>
          <cell r="D663" t="str">
            <v>套</v>
          </cell>
          <cell r="E663">
            <v>5</v>
          </cell>
          <cell r="F663">
            <v>2</v>
          </cell>
          <cell r="G663">
            <v>120</v>
          </cell>
          <cell r="H663">
            <v>73.16</v>
          </cell>
          <cell r="I663">
            <v>193.16</v>
          </cell>
          <cell r="J663">
            <v>1</v>
          </cell>
          <cell r="K663">
            <v>60</v>
          </cell>
          <cell r="L663">
            <v>1.47</v>
          </cell>
          <cell r="M663">
            <v>61.47</v>
          </cell>
          <cell r="N663">
            <v>6</v>
          </cell>
          <cell r="O663">
            <v>360</v>
          </cell>
          <cell r="P663">
            <v>8.7899999999999991</v>
          </cell>
          <cell r="Q663">
            <v>368.79</v>
          </cell>
        </row>
        <row r="664">
          <cell r="A664" t="str">
            <v>XL208</v>
          </cell>
          <cell r="B664" t="str">
            <v>钢丝绳</v>
          </cell>
          <cell r="C664" t="str">
            <v>8MM</v>
          </cell>
          <cell r="D664" t="str">
            <v>米</v>
          </cell>
          <cell r="E664">
            <v>284</v>
          </cell>
          <cell r="F664">
            <v>100</v>
          </cell>
          <cell r="G664">
            <v>222</v>
          </cell>
          <cell r="H664">
            <v>17.32</v>
          </cell>
          <cell r="I664">
            <v>239.32</v>
          </cell>
          <cell r="J664">
            <v>176</v>
          </cell>
          <cell r="K664">
            <v>390.72</v>
          </cell>
          <cell r="L664">
            <v>24.43</v>
          </cell>
          <cell r="M664">
            <v>415.15</v>
          </cell>
          <cell r="N664">
            <v>208</v>
          </cell>
          <cell r="O664">
            <v>461.76</v>
          </cell>
          <cell r="P664">
            <v>29.18</v>
          </cell>
          <cell r="Q664">
            <v>490.94</v>
          </cell>
        </row>
        <row r="665">
          <cell r="A665" t="str">
            <v>XL390</v>
          </cell>
          <cell r="B665" t="str">
            <v>离合器套</v>
          </cell>
          <cell r="C665" t="str">
            <v>X5042</v>
          </cell>
          <cell r="D665" t="str">
            <v>只</v>
          </cell>
          <cell r="E665">
            <v>1</v>
          </cell>
          <cell r="N665">
            <v>1</v>
          </cell>
          <cell r="O665">
            <v>239.32</v>
          </cell>
          <cell r="P665">
            <v>79.760000000000005</v>
          </cell>
          <cell r="Q665">
            <v>319.08</v>
          </cell>
        </row>
        <row r="666">
          <cell r="A666" t="str">
            <v>CL119</v>
          </cell>
          <cell r="B666" t="str">
            <v>漆包线</v>
          </cell>
          <cell r="C666" t="str">
            <v>2.26</v>
          </cell>
          <cell r="D666" t="str">
            <v>公斤</v>
          </cell>
          <cell r="E666">
            <v>11</v>
          </cell>
          <cell r="N666">
            <v>11</v>
          </cell>
          <cell r="O666">
            <v>238.15</v>
          </cell>
          <cell r="Q666">
            <v>238.15</v>
          </cell>
        </row>
        <row r="667">
          <cell r="A667" t="str">
            <v>XL166</v>
          </cell>
          <cell r="B667" t="str">
            <v>镗文齿轮</v>
          </cell>
          <cell r="C667" t="str">
            <v>2752</v>
          </cell>
          <cell r="D667" t="str">
            <v>只</v>
          </cell>
          <cell r="E667">
            <v>1</v>
          </cell>
          <cell r="N667">
            <v>1</v>
          </cell>
          <cell r="O667">
            <v>236.75</v>
          </cell>
          <cell r="Q667">
            <v>236.75</v>
          </cell>
        </row>
        <row r="668">
          <cell r="A668" t="str">
            <v>DH088</v>
          </cell>
          <cell r="B668" t="str">
            <v>能力标牌</v>
          </cell>
          <cell r="C668" t="str">
            <v>63T</v>
          </cell>
          <cell r="D668" t="str">
            <v>块</v>
          </cell>
          <cell r="E668">
            <v>13</v>
          </cell>
          <cell r="J668">
            <v>4</v>
          </cell>
          <cell r="K668">
            <v>104.8</v>
          </cell>
          <cell r="L668">
            <v>-33.729999999999997</v>
          </cell>
          <cell r="M668">
            <v>71.069999999999993</v>
          </cell>
          <cell r="N668">
            <v>9</v>
          </cell>
          <cell r="O668">
            <v>235.8</v>
          </cell>
          <cell r="P668">
            <v>-75.89</v>
          </cell>
          <cell r="Q668">
            <v>159.91</v>
          </cell>
        </row>
        <row r="669">
          <cell r="A669" t="str">
            <v>LM040</v>
          </cell>
          <cell r="B669" t="str">
            <v>平垫片</v>
          </cell>
          <cell r="C669" t="str">
            <v>Q8</v>
          </cell>
          <cell r="D669" t="str">
            <v>只</v>
          </cell>
          <cell r="E669">
            <v>45482</v>
          </cell>
          <cell r="F669">
            <v>15000</v>
          </cell>
          <cell r="G669">
            <v>150</v>
          </cell>
          <cell r="I669">
            <v>150</v>
          </cell>
          <cell r="J669">
            <v>21939</v>
          </cell>
          <cell r="K669">
            <v>219.39</v>
          </cell>
          <cell r="L669">
            <v>46.9</v>
          </cell>
          <cell r="M669">
            <v>266.29000000000002</v>
          </cell>
          <cell r="N669">
            <v>38543</v>
          </cell>
          <cell r="O669">
            <v>385.43</v>
          </cell>
          <cell r="P669">
            <v>33.909999999999997</v>
          </cell>
          <cell r="Q669">
            <v>419.34</v>
          </cell>
        </row>
        <row r="670">
          <cell r="A670" t="str">
            <v>ST104</v>
          </cell>
          <cell r="B670" t="str">
            <v>双头螺丝</v>
          </cell>
          <cell r="C670" t="str">
            <v>20*1600</v>
          </cell>
          <cell r="D670" t="str">
            <v>只</v>
          </cell>
          <cell r="E670">
            <v>29</v>
          </cell>
          <cell r="J670">
            <v>9</v>
          </cell>
          <cell r="K670">
            <v>105.57</v>
          </cell>
          <cell r="M670">
            <v>105.57</v>
          </cell>
          <cell r="N670">
            <v>20</v>
          </cell>
          <cell r="O670">
            <v>234.6</v>
          </cell>
          <cell r="Q670">
            <v>234.6</v>
          </cell>
        </row>
        <row r="671">
          <cell r="A671" t="str">
            <v>CL069</v>
          </cell>
          <cell r="B671" t="str">
            <v>元柱肖</v>
          </cell>
          <cell r="C671" t="str">
            <v>10*20</v>
          </cell>
          <cell r="D671" t="str">
            <v>只</v>
          </cell>
          <cell r="E671">
            <v>1838</v>
          </cell>
          <cell r="J671">
            <v>30</v>
          </cell>
          <cell r="K671">
            <v>3.87</v>
          </cell>
          <cell r="L671">
            <v>0.01</v>
          </cell>
          <cell r="M671">
            <v>3.88</v>
          </cell>
          <cell r="N671">
            <v>1808</v>
          </cell>
          <cell r="O671">
            <v>233.59</v>
          </cell>
          <cell r="P671">
            <v>0.49</v>
          </cell>
          <cell r="Q671">
            <v>234.08</v>
          </cell>
        </row>
        <row r="672">
          <cell r="A672" t="str">
            <v>KG004</v>
          </cell>
          <cell r="B672" t="str">
            <v>按钮</v>
          </cell>
          <cell r="C672" t="str">
            <v>LAY3</v>
          </cell>
          <cell r="D672" t="str">
            <v>只</v>
          </cell>
          <cell r="E672">
            <v>45</v>
          </cell>
          <cell r="J672">
            <v>20</v>
          </cell>
          <cell r="K672">
            <v>186</v>
          </cell>
          <cell r="L672">
            <v>679.78</v>
          </cell>
          <cell r="M672">
            <v>865.78</v>
          </cell>
          <cell r="N672">
            <v>25</v>
          </cell>
          <cell r="O672">
            <v>232.5</v>
          </cell>
          <cell r="P672">
            <v>849.69</v>
          </cell>
          <cell r="Q672">
            <v>1082.19</v>
          </cell>
        </row>
        <row r="673">
          <cell r="A673" t="str">
            <v>BJ001</v>
          </cell>
          <cell r="B673" t="str">
            <v>羊毛毡</v>
          </cell>
          <cell r="D673" t="str">
            <v>卷</v>
          </cell>
          <cell r="E673">
            <v>4</v>
          </cell>
          <cell r="N673">
            <v>4</v>
          </cell>
          <cell r="O673">
            <v>232.48</v>
          </cell>
          <cell r="P673">
            <v>-3.97</v>
          </cell>
          <cell r="Q673">
            <v>228.51</v>
          </cell>
        </row>
        <row r="674">
          <cell r="A674" t="str">
            <v>GJ077</v>
          </cell>
          <cell r="B674" t="str">
            <v>钻头</v>
          </cell>
          <cell r="C674" t="str">
            <v>Q5.7</v>
          </cell>
          <cell r="D674" t="str">
            <v>支</v>
          </cell>
          <cell r="E674">
            <v>116</v>
          </cell>
          <cell r="N674">
            <v>116</v>
          </cell>
          <cell r="O674">
            <v>232</v>
          </cell>
          <cell r="P674">
            <v>-3.09</v>
          </cell>
          <cell r="Q674">
            <v>228.91</v>
          </cell>
        </row>
        <row r="675">
          <cell r="A675" t="str">
            <v>JC041</v>
          </cell>
          <cell r="B675" t="str">
            <v>交流接触器</v>
          </cell>
          <cell r="C675" t="str">
            <v>100A/110V</v>
          </cell>
          <cell r="D675" t="str">
            <v>只</v>
          </cell>
          <cell r="E675">
            <v>2</v>
          </cell>
          <cell r="J675">
            <v>1</v>
          </cell>
          <cell r="K675">
            <v>232</v>
          </cell>
          <cell r="L675">
            <v>-1.36</v>
          </cell>
          <cell r="M675">
            <v>230.64</v>
          </cell>
          <cell r="N675">
            <v>1</v>
          </cell>
          <cell r="O675">
            <v>232</v>
          </cell>
          <cell r="P675">
            <v>-1.35</v>
          </cell>
          <cell r="Q675">
            <v>230.65</v>
          </cell>
        </row>
        <row r="676">
          <cell r="A676" t="str">
            <v>WL073</v>
          </cell>
          <cell r="B676" t="str">
            <v>外六角</v>
          </cell>
          <cell r="C676" t="str">
            <v>12*100</v>
          </cell>
          <cell r="D676" t="str">
            <v>只</v>
          </cell>
          <cell r="E676">
            <v>386</v>
          </cell>
          <cell r="N676">
            <v>386</v>
          </cell>
          <cell r="O676">
            <v>231.6</v>
          </cell>
          <cell r="P676">
            <v>-0.99</v>
          </cell>
          <cell r="Q676">
            <v>230.61</v>
          </cell>
        </row>
        <row r="677">
          <cell r="A677" t="str">
            <v>CL159</v>
          </cell>
          <cell r="B677" t="str">
            <v>信号灯</v>
          </cell>
          <cell r="D677" t="str">
            <v>只</v>
          </cell>
          <cell r="E677">
            <v>109</v>
          </cell>
          <cell r="N677">
            <v>109</v>
          </cell>
          <cell r="O677">
            <v>231.25</v>
          </cell>
          <cell r="Q677">
            <v>231.25</v>
          </cell>
        </row>
        <row r="678">
          <cell r="A678" t="str">
            <v>XJ154</v>
          </cell>
          <cell r="B678" t="str">
            <v>O型圈</v>
          </cell>
          <cell r="C678" t="str">
            <v>190*5.7</v>
          </cell>
          <cell r="D678" t="str">
            <v>只</v>
          </cell>
          <cell r="E678">
            <v>105</v>
          </cell>
          <cell r="N678">
            <v>105</v>
          </cell>
          <cell r="O678">
            <v>231</v>
          </cell>
          <cell r="P678">
            <v>2427.9499999999998</v>
          </cell>
          <cell r="Q678">
            <v>2658.95</v>
          </cell>
        </row>
        <row r="679">
          <cell r="A679" t="str">
            <v>XL335</v>
          </cell>
          <cell r="B679" t="str">
            <v>螺旋伞齿轮</v>
          </cell>
          <cell r="C679" t="str">
            <v>Y38-1</v>
          </cell>
          <cell r="D679" t="str">
            <v>只</v>
          </cell>
          <cell r="E679">
            <v>2</v>
          </cell>
          <cell r="J679">
            <v>1</v>
          </cell>
          <cell r="K679">
            <v>230.77</v>
          </cell>
          <cell r="M679">
            <v>230.77</v>
          </cell>
          <cell r="N679">
            <v>1</v>
          </cell>
          <cell r="O679">
            <v>230.77</v>
          </cell>
          <cell r="Q679">
            <v>230.77</v>
          </cell>
        </row>
        <row r="680">
          <cell r="A680" t="str">
            <v>PD069</v>
          </cell>
          <cell r="B680" t="str">
            <v>三角带</v>
          </cell>
          <cell r="C680" t="str">
            <v>B5004</v>
          </cell>
          <cell r="D680" t="str">
            <v>根</v>
          </cell>
          <cell r="E680">
            <v>5</v>
          </cell>
          <cell r="N680">
            <v>5</v>
          </cell>
          <cell r="O680">
            <v>230.69</v>
          </cell>
          <cell r="P680">
            <v>-3.04</v>
          </cell>
          <cell r="Q680">
            <v>227.65</v>
          </cell>
        </row>
        <row r="681">
          <cell r="A681" t="str">
            <v>GJ280</v>
          </cell>
          <cell r="B681" t="str">
            <v>合金刀头</v>
          </cell>
          <cell r="C681" t="str">
            <v>YG6C120</v>
          </cell>
          <cell r="D681" t="str">
            <v>块</v>
          </cell>
          <cell r="E681">
            <v>146</v>
          </cell>
          <cell r="J681">
            <v>16</v>
          </cell>
          <cell r="K681">
            <v>28.32</v>
          </cell>
          <cell r="L681">
            <v>-0.39</v>
          </cell>
          <cell r="M681">
            <v>27.93</v>
          </cell>
          <cell r="N681">
            <v>130</v>
          </cell>
          <cell r="O681">
            <v>230.1</v>
          </cell>
          <cell r="P681">
            <v>-3.12</v>
          </cell>
          <cell r="Q681">
            <v>226.98</v>
          </cell>
        </row>
        <row r="682">
          <cell r="A682" t="str">
            <v>ST039</v>
          </cell>
          <cell r="B682" t="str">
            <v>方头螺丝</v>
          </cell>
          <cell r="C682" t="str">
            <v>12*60</v>
          </cell>
          <cell r="D682" t="str">
            <v>只</v>
          </cell>
          <cell r="E682">
            <v>650</v>
          </cell>
          <cell r="J682">
            <v>336</v>
          </cell>
          <cell r="K682">
            <v>245.28</v>
          </cell>
          <cell r="L682">
            <v>-3.95</v>
          </cell>
          <cell r="M682">
            <v>241.33</v>
          </cell>
          <cell r="N682">
            <v>314</v>
          </cell>
          <cell r="O682">
            <v>229.22</v>
          </cell>
          <cell r="P682">
            <v>-3.7</v>
          </cell>
          <cell r="Q682">
            <v>225.52</v>
          </cell>
        </row>
        <row r="683">
          <cell r="A683" t="str">
            <v>YX037</v>
          </cell>
          <cell r="B683" t="str">
            <v>元锥肖</v>
          </cell>
          <cell r="C683" t="str">
            <v>12*50</v>
          </cell>
          <cell r="D683" t="str">
            <v>只</v>
          </cell>
          <cell r="E683">
            <v>760</v>
          </cell>
          <cell r="F683">
            <v>1265</v>
          </cell>
          <cell r="G683">
            <v>2530</v>
          </cell>
          <cell r="H683">
            <v>-510.3</v>
          </cell>
          <cell r="I683">
            <v>2019.7</v>
          </cell>
          <cell r="J683">
            <v>646</v>
          </cell>
          <cell r="K683">
            <v>1292</v>
          </cell>
          <cell r="L683">
            <v>-269.2</v>
          </cell>
          <cell r="M683">
            <v>1022.8</v>
          </cell>
          <cell r="N683">
            <v>1379</v>
          </cell>
          <cell r="O683">
            <v>2758</v>
          </cell>
          <cell r="P683">
            <v>-570.82000000000005</v>
          </cell>
          <cell r="Q683">
            <v>2187.1799999999998</v>
          </cell>
        </row>
        <row r="684">
          <cell r="A684" t="str">
            <v>NL041</v>
          </cell>
          <cell r="B684" t="str">
            <v>内六角</v>
          </cell>
          <cell r="C684" t="str">
            <v>12*140</v>
          </cell>
          <cell r="D684" t="str">
            <v>只</v>
          </cell>
          <cell r="E684">
            <v>220</v>
          </cell>
          <cell r="J684">
            <v>72</v>
          </cell>
          <cell r="K684">
            <v>110.73</v>
          </cell>
          <cell r="L684">
            <v>-0.28999999999999998</v>
          </cell>
          <cell r="M684">
            <v>110.44</v>
          </cell>
          <cell r="N684">
            <v>148</v>
          </cell>
          <cell r="O684">
            <v>227.63</v>
          </cell>
          <cell r="P684">
            <v>-0.61</v>
          </cell>
          <cell r="Q684">
            <v>227.02</v>
          </cell>
        </row>
        <row r="685">
          <cell r="A685" t="str">
            <v>ST001</v>
          </cell>
          <cell r="B685" t="str">
            <v>双头螺丝</v>
          </cell>
          <cell r="C685" t="str">
            <v>8*90</v>
          </cell>
          <cell r="D685" t="str">
            <v>只</v>
          </cell>
          <cell r="E685">
            <v>1163</v>
          </cell>
          <cell r="F685">
            <v>240</v>
          </cell>
          <cell r="G685">
            <v>118.97</v>
          </cell>
          <cell r="I685">
            <v>118.97</v>
          </cell>
          <cell r="J685">
            <v>704</v>
          </cell>
          <cell r="K685">
            <v>348.97</v>
          </cell>
          <cell r="L685">
            <v>1027.73</v>
          </cell>
          <cell r="M685">
            <v>1376.7</v>
          </cell>
          <cell r="N685">
            <v>699</v>
          </cell>
          <cell r="O685">
            <v>346.5</v>
          </cell>
          <cell r="P685">
            <v>863.72</v>
          </cell>
          <cell r="Q685">
            <v>1210.22</v>
          </cell>
        </row>
        <row r="686">
          <cell r="A686" t="str">
            <v>GJ288</v>
          </cell>
          <cell r="B686" t="str">
            <v>合金刀头</v>
          </cell>
          <cell r="C686" t="str">
            <v>YG6D232</v>
          </cell>
          <cell r="D686" t="str">
            <v>块</v>
          </cell>
          <cell r="E686">
            <v>41</v>
          </cell>
          <cell r="J686">
            <v>3</v>
          </cell>
          <cell r="K686">
            <v>17.78</v>
          </cell>
          <cell r="L686">
            <v>-2.83</v>
          </cell>
          <cell r="M686">
            <v>14.95</v>
          </cell>
          <cell r="N686">
            <v>38</v>
          </cell>
          <cell r="O686">
            <v>225.22</v>
          </cell>
          <cell r="P686">
            <v>-35.880000000000003</v>
          </cell>
          <cell r="Q686">
            <v>189.34</v>
          </cell>
        </row>
        <row r="687">
          <cell r="A687" t="str">
            <v>XJ155</v>
          </cell>
          <cell r="B687" t="str">
            <v>O型圈</v>
          </cell>
          <cell r="C687" t="str">
            <v>200*5.7</v>
          </cell>
          <cell r="D687" t="str">
            <v>只</v>
          </cell>
          <cell r="E687">
            <v>90</v>
          </cell>
          <cell r="N687">
            <v>90</v>
          </cell>
          <cell r="O687">
            <v>225</v>
          </cell>
          <cell r="P687">
            <v>258.69</v>
          </cell>
          <cell r="Q687">
            <v>483.69</v>
          </cell>
        </row>
        <row r="688">
          <cell r="A688" t="str">
            <v>ZC231</v>
          </cell>
          <cell r="B688" t="str">
            <v>轴承</v>
          </cell>
          <cell r="C688" t="str">
            <v>8234</v>
          </cell>
          <cell r="D688" t="str">
            <v>套</v>
          </cell>
          <cell r="E688">
            <v>1</v>
          </cell>
          <cell r="N688">
            <v>1</v>
          </cell>
          <cell r="O688">
            <v>223.89</v>
          </cell>
          <cell r="P688">
            <v>-32.53</v>
          </cell>
          <cell r="Q688">
            <v>191.36</v>
          </cell>
        </row>
        <row r="689">
          <cell r="A689" t="str">
            <v>DH045</v>
          </cell>
          <cell r="B689" t="str">
            <v>压王</v>
          </cell>
          <cell r="C689" t="str">
            <v>3*25*55</v>
          </cell>
          <cell r="D689" t="str">
            <v>只</v>
          </cell>
          <cell r="E689">
            <v>689</v>
          </cell>
          <cell r="F689">
            <v>786</v>
          </cell>
          <cell r="G689">
            <v>314.39999999999998</v>
          </cell>
          <cell r="H689">
            <v>111.59</v>
          </cell>
          <cell r="I689">
            <v>425.99</v>
          </cell>
          <cell r="J689">
            <v>130</v>
          </cell>
          <cell r="K689">
            <v>52</v>
          </cell>
          <cell r="L689">
            <v>22.35</v>
          </cell>
          <cell r="M689">
            <v>74.349999999999994</v>
          </cell>
          <cell r="N689">
            <v>1345</v>
          </cell>
          <cell r="O689">
            <v>538</v>
          </cell>
          <cell r="P689">
            <v>212</v>
          </cell>
          <cell r="Q689">
            <v>750</v>
          </cell>
        </row>
        <row r="690">
          <cell r="A690" t="str">
            <v>CL025</v>
          </cell>
          <cell r="B690" t="str">
            <v>内六角螺丝</v>
          </cell>
          <cell r="C690" t="str">
            <v>6*12</v>
          </cell>
          <cell r="D690" t="str">
            <v>只</v>
          </cell>
          <cell r="E690">
            <v>1442</v>
          </cell>
          <cell r="N690">
            <v>1442</v>
          </cell>
          <cell r="O690">
            <v>223.22</v>
          </cell>
          <cell r="Q690">
            <v>223.22</v>
          </cell>
        </row>
        <row r="691">
          <cell r="A691" t="str">
            <v>YX072</v>
          </cell>
          <cell r="B691" t="str">
            <v>平键</v>
          </cell>
          <cell r="C691" t="str">
            <v>12*35</v>
          </cell>
          <cell r="D691" t="str">
            <v>只</v>
          </cell>
          <cell r="E691">
            <v>559</v>
          </cell>
          <cell r="J691">
            <v>4</v>
          </cell>
          <cell r="K691">
            <v>1.6</v>
          </cell>
          <cell r="L691">
            <v>-0.04</v>
          </cell>
          <cell r="M691">
            <v>1.56</v>
          </cell>
          <cell r="N691">
            <v>555</v>
          </cell>
          <cell r="O691">
            <v>222</v>
          </cell>
          <cell r="P691">
            <v>-2.96</v>
          </cell>
          <cell r="Q691">
            <v>219.04</v>
          </cell>
        </row>
        <row r="692">
          <cell r="A692" t="str">
            <v>PZ029</v>
          </cell>
          <cell r="B692" t="str">
            <v>平机螺丝</v>
          </cell>
          <cell r="C692" t="str">
            <v>10*25</v>
          </cell>
          <cell r="D692" t="str">
            <v>只</v>
          </cell>
          <cell r="E692">
            <v>1800</v>
          </cell>
          <cell r="J692">
            <v>94</v>
          </cell>
          <cell r="K692">
            <v>12.22</v>
          </cell>
          <cell r="M692">
            <v>12.22</v>
          </cell>
          <cell r="N692">
            <v>1706</v>
          </cell>
          <cell r="O692">
            <v>221.78</v>
          </cell>
          <cell r="Q692">
            <v>221.78</v>
          </cell>
        </row>
        <row r="693">
          <cell r="A693" t="str">
            <v>CL057</v>
          </cell>
          <cell r="B693" t="str">
            <v>方头螺丝</v>
          </cell>
          <cell r="C693" t="str">
            <v>16*75</v>
          </cell>
          <cell r="D693" t="str">
            <v>只</v>
          </cell>
          <cell r="E693">
            <v>214</v>
          </cell>
          <cell r="N693">
            <v>214</v>
          </cell>
          <cell r="O693">
            <v>220.59</v>
          </cell>
          <cell r="Q693">
            <v>220.59</v>
          </cell>
        </row>
        <row r="694">
          <cell r="A694" t="str">
            <v>GJ195</v>
          </cell>
          <cell r="B694" t="str">
            <v>键槽刀</v>
          </cell>
          <cell r="C694" t="str">
            <v>Q24</v>
          </cell>
          <cell r="D694" t="str">
            <v>支</v>
          </cell>
          <cell r="E694">
            <v>18</v>
          </cell>
          <cell r="J694">
            <v>12</v>
          </cell>
          <cell r="K694">
            <v>441</v>
          </cell>
          <cell r="L694">
            <v>-3.48</v>
          </cell>
          <cell r="M694">
            <v>437.52</v>
          </cell>
          <cell r="N694">
            <v>6</v>
          </cell>
          <cell r="O694">
            <v>220.5</v>
          </cell>
          <cell r="P694">
            <v>-1.75</v>
          </cell>
          <cell r="Q694">
            <v>218.75</v>
          </cell>
        </row>
        <row r="695">
          <cell r="A695" t="str">
            <v>DJ087</v>
          </cell>
          <cell r="B695" t="str">
            <v>刀把</v>
          </cell>
          <cell r="D695" t="str">
            <v>件</v>
          </cell>
          <cell r="E695">
            <v>970</v>
          </cell>
          <cell r="F695">
            <v>395</v>
          </cell>
          <cell r="G695">
            <v>1382.5</v>
          </cell>
          <cell r="H695">
            <v>1612.97</v>
          </cell>
          <cell r="I695">
            <v>2995.47</v>
          </cell>
          <cell r="J695">
            <v>907</v>
          </cell>
          <cell r="K695">
            <v>3174.5</v>
          </cell>
          <cell r="L695">
            <v>3034.81</v>
          </cell>
          <cell r="M695">
            <v>6209.31</v>
          </cell>
          <cell r="N695">
            <v>458</v>
          </cell>
          <cell r="O695">
            <v>1603</v>
          </cell>
          <cell r="P695">
            <v>1623.05</v>
          </cell>
          <cell r="Q695">
            <v>3226.05</v>
          </cell>
        </row>
        <row r="696">
          <cell r="A696" t="str">
            <v>DX011</v>
          </cell>
          <cell r="B696" t="str">
            <v>铜心软线</v>
          </cell>
          <cell r="C696" t="str">
            <v>BVR2"</v>
          </cell>
          <cell r="D696" t="str">
            <v>米</v>
          </cell>
          <cell r="E696">
            <v>650</v>
          </cell>
          <cell r="J696">
            <v>420</v>
          </cell>
          <cell r="K696">
            <v>401.94</v>
          </cell>
          <cell r="L696">
            <v>-33.28</v>
          </cell>
          <cell r="M696">
            <v>368.66</v>
          </cell>
          <cell r="N696">
            <v>230</v>
          </cell>
          <cell r="O696">
            <v>220.11</v>
          </cell>
          <cell r="P696">
            <v>-18.23</v>
          </cell>
          <cell r="Q696">
            <v>201.88</v>
          </cell>
        </row>
        <row r="697">
          <cell r="A697" t="str">
            <v>DH074</v>
          </cell>
          <cell r="B697" t="str">
            <v>行程标牌</v>
          </cell>
          <cell r="C697" t="str">
            <v>280-480</v>
          </cell>
          <cell r="D697" t="str">
            <v>只</v>
          </cell>
          <cell r="E697">
            <v>220</v>
          </cell>
          <cell r="N697">
            <v>220</v>
          </cell>
          <cell r="O697">
            <v>220</v>
          </cell>
          <cell r="P697">
            <v>-2.9</v>
          </cell>
          <cell r="Q697">
            <v>217.1</v>
          </cell>
        </row>
        <row r="698">
          <cell r="A698" t="str">
            <v>GJ278</v>
          </cell>
          <cell r="B698" t="str">
            <v>合金刀头</v>
          </cell>
          <cell r="C698" t="str">
            <v>YG6A450</v>
          </cell>
          <cell r="D698" t="str">
            <v>块</v>
          </cell>
          <cell r="E698">
            <v>10</v>
          </cell>
          <cell r="F698">
            <v>14</v>
          </cell>
          <cell r="G698">
            <v>308</v>
          </cell>
          <cell r="H698">
            <v>-47.28</v>
          </cell>
          <cell r="I698">
            <v>260.72000000000003</v>
          </cell>
          <cell r="N698">
            <v>24</v>
          </cell>
          <cell r="O698">
            <v>528</v>
          </cell>
          <cell r="P698">
            <v>-50.18</v>
          </cell>
          <cell r="Q698">
            <v>477.82</v>
          </cell>
        </row>
        <row r="699">
          <cell r="A699" t="str">
            <v>NL067</v>
          </cell>
          <cell r="B699" t="str">
            <v>内六角</v>
          </cell>
          <cell r="C699" t="str">
            <v>20*150</v>
          </cell>
          <cell r="D699" t="str">
            <v>只</v>
          </cell>
          <cell r="E699">
            <v>52</v>
          </cell>
          <cell r="N699">
            <v>52</v>
          </cell>
          <cell r="O699">
            <v>218.4</v>
          </cell>
          <cell r="P699">
            <v>1.9</v>
          </cell>
          <cell r="Q699">
            <v>220.3</v>
          </cell>
        </row>
        <row r="700">
          <cell r="A700" t="str">
            <v>DH083</v>
          </cell>
          <cell r="B700" t="str">
            <v>设备编号标牌</v>
          </cell>
          <cell r="D700" t="str">
            <v>块</v>
          </cell>
          <cell r="E700">
            <v>150</v>
          </cell>
          <cell r="N700">
            <v>150</v>
          </cell>
          <cell r="O700">
            <v>217.95</v>
          </cell>
          <cell r="P700">
            <v>-2.88</v>
          </cell>
          <cell r="Q700">
            <v>215.07</v>
          </cell>
        </row>
        <row r="701">
          <cell r="A701" t="str">
            <v>DH085</v>
          </cell>
          <cell r="B701" t="str">
            <v>能力标牌</v>
          </cell>
          <cell r="C701" t="str">
            <v>40T</v>
          </cell>
          <cell r="D701" t="str">
            <v>块</v>
          </cell>
          <cell r="E701">
            <v>16</v>
          </cell>
          <cell r="J701">
            <v>6</v>
          </cell>
          <cell r="K701">
            <v>129.54</v>
          </cell>
          <cell r="L701">
            <v>-1.71</v>
          </cell>
          <cell r="M701">
            <v>127.83</v>
          </cell>
          <cell r="N701">
            <v>10</v>
          </cell>
          <cell r="O701">
            <v>215.9</v>
          </cell>
          <cell r="P701">
            <v>-2.85</v>
          </cell>
          <cell r="Q701">
            <v>213.05</v>
          </cell>
        </row>
        <row r="702">
          <cell r="A702" t="str">
            <v>LM019</v>
          </cell>
          <cell r="B702" t="str">
            <v>螺帽</v>
          </cell>
          <cell r="C702" t="str">
            <v>M18</v>
          </cell>
          <cell r="D702" t="str">
            <v>只</v>
          </cell>
          <cell r="E702">
            <v>1965</v>
          </cell>
          <cell r="J702">
            <v>5</v>
          </cell>
          <cell r="K702">
            <v>0.55000000000000004</v>
          </cell>
          <cell r="L702">
            <v>-0.01</v>
          </cell>
          <cell r="M702">
            <v>0.54</v>
          </cell>
          <cell r="N702">
            <v>1960</v>
          </cell>
          <cell r="O702">
            <v>215.6</v>
          </cell>
          <cell r="P702">
            <v>-2.85</v>
          </cell>
          <cell r="Q702">
            <v>212.75</v>
          </cell>
        </row>
        <row r="703">
          <cell r="A703" t="str">
            <v>ZC068</v>
          </cell>
          <cell r="B703" t="str">
            <v>轴承</v>
          </cell>
          <cell r="C703" t="str">
            <v>7509</v>
          </cell>
          <cell r="D703" t="str">
            <v>套</v>
          </cell>
          <cell r="E703">
            <v>5</v>
          </cell>
          <cell r="N703">
            <v>5</v>
          </cell>
          <cell r="O703">
            <v>215.55</v>
          </cell>
          <cell r="P703">
            <v>-111.23</v>
          </cell>
          <cell r="Q703">
            <v>104.32</v>
          </cell>
        </row>
        <row r="704">
          <cell r="A704" t="str">
            <v>TJ076</v>
          </cell>
          <cell r="B704" t="str">
            <v>紫铜管</v>
          </cell>
          <cell r="D704" t="str">
            <v>公斤</v>
          </cell>
          <cell r="E704">
            <v>8</v>
          </cell>
          <cell r="J704">
            <v>2</v>
          </cell>
          <cell r="K704">
            <v>71.8</v>
          </cell>
          <cell r="L704">
            <v>-0.95</v>
          </cell>
          <cell r="M704">
            <v>70.849999999999994</v>
          </cell>
          <cell r="N704">
            <v>6</v>
          </cell>
          <cell r="O704">
            <v>215.4</v>
          </cell>
          <cell r="P704">
            <v>-2.84</v>
          </cell>
          <cell r="Q704">
            <v>212.56</v>
          </cell>
        </row>
        <row r="705">
          <cell r="A705" t="str">
            <v>GJ466</v>
          </cell>
          <cell r="B705" t="str">
            <v>齿轮铣刀</v>
          </cell>
          <cell r="C705" t="str">
            <v>1.25M3#</v>
          </cell>
          <cell r="D705" t="str">
            <v>片</v>
          </cell>
          <cell r="E705">
            <v>8</v>
          </cell>
          <cell r="J705">
            <v>1</v>
          </cell>
          <cell r="K705">
            <v>30.77</v>
          </cell>
          <cell r="L705">
            <v>-0.08</v>
          </cell>
          <cell r="M705">
            <v>30.69</v>
          </cell>
          <cell r="N705">
            <v>7</v>
          </cell>
          <cell r="O705">
            <v>215.39</v>
          </cell>
          <cell r="P705">
            <v>-0.6</v>
          </cell>
          <cell r="Q705">
            <v>214.79</v>
          </cell>
        </row>
        <row r="706">
          <cell r="A706" t="str">
            <v>GJ219</v>
          </cell>
          <cell r="B706" t="str">
            <v>铰刀</v>
          </cell>
          <cell r="C706" t="str">
            <v>Q22</v>
          </cell>
          <cell r="D706" t="str">
            <v>支</v>
          </cell>
          <cell r="E706">
            <v>8</v>
          </cell>
          <cell r="F706">
            <v>1</v>
          </cell>
          <cell r="G706">
            <v>43</v>
          </cell>
          <cell r="I706">
            <v>43</v>
          </cell>
          <cell r="J706">
            <v>3</v>
          </cell>
          <cell r="K706">
            <v>129</v>
          </cell>
          <cell r="L706">
            <v>3.74</v>
          </cell>
          <cell r="M706">
            <v>132.74</v>
          </cell>
          <cell r="N706">
            <v>6</v>
          </cell>
          <cell r="O706">
            <v>258</v>
          </cell>
          <cell r="P706">
            <v>7.13</v>
          </cell>
          <cell r="Q706">
            <v>265.13</v>
          </cell>
        </row>
        <row r="707">
          <cell r="A707" t="str">
            <v>DJ076</v>
          </cell>
          <cell r="B707" t="str">
            <v>制动带接头</v>
          </cell>
          <cell r="C707" t="str">
            <v>80t</v>
          </cell>
          <cell r="D707" t="str">
            <v>件</v>
          </cell>
          <cell r="E707">
            <v>43</v>
          </cell>
          <cell r="N707">
            <v>43</v>
          </cell>
          <cell r="O707">
            <v>215</v>
          </cell>
          <cell r="P707">
            <v>-2.9</v>
          </cell>
          <cell r="Q707">
            <v>212.1</v>
          </cell>
        </row>
        <row r="708">
          <cell r="A708" t="str">
            <v>DX009</v>
          </cell>
          <cell r="B708" t="str">
            <v>铜心电缆</v>
          </cell>
          <cell r="C708" t="str">
            <v>W3*50+1*25</v>
          </cell>
          <cell r="D708" t="str">
            <v>米</v>
          </cell>
          <cell r="E708">
            <v>35</v>
          </cell>
          <cell r="J708">
            <v>30</v>
          </cell>
          <cell r="K708">
            <v>1287.18</v>
          </cell>
          <cell r="M708">
            <v>1287.18</v>
          </cell>
          <cell r="N708">
            <v>5</v>
          </cell>
          <cell r="O708">
            <v>214.53</v>
          </cell>
          <cell r="Q708">
            <v>214.53</v>
          </cell>
        </row>
        <row r="709">
          <cell r="A709" t="str">
            <v>GJ270</v>
          </cell>
          <cell r="B709" t="str">
            <v>合金刀头</v>
          </cell>
          <cell r="C709" t="str">
            <v>YT5F230</v>
          </cell>
          <cell r="D709" t="str">
            <v>块</v>
          </cell>
          <cell r="E709">
            <v>117</v>
          </cell>
          <cell r="J709">
            <v>50</v>
          </cell>
          <cell r="K709">
            <v>160</v>
          </cell>
          <cell r="L709">
            <v>-2.33</v>
          </cell>
          <cell r="M709">
            <v>157.66999999999999</v>
          </cell>
          <cell r="N709">
            <v>67</v>
          </cell>
          <cell r="O709">
            <v>214.4</v>
          </cell>
          <cell r="P709">
            <v>-3.13</v>
          </cell>
          <cell r="Q709">
            <v>211.27</v>
          </cell>
        </row>
        <row r="710">
          <cell r="A710" t="str">
            <v>XL338</v>
          </cell>
          <cell r="B710" t="str">
            <v>快排消声式接头</v>
          </cell>
          <cell r="C710" t="str">
            <v>XJ-L-63</v>
          </cell>
          <cell r="D710" t="str">
            <v>只</v>
          </cell>
          <cell r="E710">
            <v>1</v>
          </cell>
          <cell r="N710">
            <v>1</v>
          </cell>
          <cell r="O710">
            <v>213.68</v>
          </cell>
          <cell r="Q710">
            <v>213.68</v>
          </cell>
        </row>
        <row r="711">
          <cell r="A711" t="str">
            <v>KG060</v>
          </cell>
          <cell r="B711" t="str">
            <v>按钮黄圈</v>
          </cell>
          <cell r="D711" t="str">
            <v>只</v>
          </cell>
          <cell r="E711">
            <v>300</v>
          </cell>
          <cell r="F711">
            <v>5</v>
          </cell>
          <cell r="G711">
            <v>4.2699999999999996</v>
          </cell>
          <cell r="I711">
            <v>4.2699999999999996</v>
          </cell>
          <cell r="J711">
            <v>50</v>
          </cell>
          <cell r="K711">
            <v>42.74</v>
          </cell>
          <cell r="M711">
            <v>42.74</v>
          </cell>
          <cell r="N711">
            <v>255</v>
          </cell>
          <cell r="O711">
            <v>217.94</v>
          </cell>
          <cell r="Q711">
            <v>217.94</v>
          </cell>
        </row>
        <row r="712">
          <cell r="A712" t="str">
            <v>DJ064</v>
          </cell>
          <cell r="B712" t="str">
            <v>方头螺钉</v>
          </cell>
          <cell r="D712" t="str">
            <v>件</v>
          </cell>
          <cell r="E712">
            <v>28</v>
          </cell>
          <cell r="N712">
            <v>28</v>
          </cell>
          <cell r="O712">
            <v>212.8</v>
          </cell>
          <cell r="P712">
            <v>-2.81</v>
          </cell>
          <cell r="Q712">
            <v>209.99</v>
          </cell>
        </row>
        <row r="713">
          <cell r="A713" t="str">
            <v>CL023</v>
          </cell>
          <cell r="B713" t="str">
            <v>内六角螺丝</v>
          </cell>
          <cell r="C713" t="str">
            <v>4*8</v>
          </cell>
          <cell r="D713" t="str">
            <v>只</v>
          </cell>
          <cell r="E713">
            <v>2120</v>
          </cell>
          <cell r="N713">
            <v>2120</v>
          </cell>
          <cell r="O713">
            <v>212</v>
          </cell>
          <cell r="Q713">
            <v>212</v>
          </cell>
        </row>
        <row r="714">
          <cell r="A714" t="str">
            <v>GJ084</v>
          </cell>
          <cell r="B714" t="str">
            <v>钻头</v>
          </cell>
          <cell r="C714" t="str">
            <v>Q7.4</v>
          </cell>
          <cell r="D714" t="str">
            <v>支</v>
          </cell>
          <cell r="E714">
            <v>56</v>
          </cell>
          <cell r="N714">
            <v>56</v>
          </cell>
          <cell r="O714">
            <v>210</v>
          </cell>
          <cell r="P714">
            <v>-0.3</v>
          </cell>
          <cell r="Q714">
            <v>209.7</v>
          </cell>
        </row>
        <row r="715">
          <cell r="A715" t="str">
            <v>YX017</v>
          </cell>
          <cell r="B715" t="str">
            <v>元锥肖</v>
          </cell>
          <cell r="C715" t="str">
            <v>5*50</v>
          </cell>
          <cell r="D715" t="str">
            <v>只</v>
          </cell>
          <cell r="E715">
            <v>906</v>
          </cell>
          <cell r="J715">
            <v>133</v>
          </cell>
          <cell r="K715">
            <v>35.909999999999997</v>
          </cell>
          <cell r="L715">
            <v>-0.48</v>
          </cell>
          <cell r="M715">
            <v>35.43</v>
          </cell>
          <cell r="N715">
            <v>773</v>
          </cell>
          <cell r="O715">
            <v>208.71</v>
          </cell>
          <cell r="P715">
            <v>-2.8</v>
          </cell>
          <cell r="Q715">
            <v>205.91</v>
          </cell>
        </row>
        <row r="716">
          <cell r="A716" t="str">
            <v>XJ075</v>
          </cell>
          <cell r="B716" t="str">
            <v>油封</v>
          </cell>
          <cell r="C716" t="str">
            <v>190*225*18</v>
          </cell>
          <cell r="D716" t="str">
            <v>只</v>
          </cell>
          <cell r="E716">
            <v>26</v>
          </cell>
          <cell r="N716">
            <v>26</v>
          </cell>
          <cell r="O716">
            <v>208</v>
          </cell>
          <cell r="P716">
            <v>-3.17</v>
          </cell>
          <cell r="Q716">
            <v>204.83</v>
          </cell>
        </row>
        <row r="717">
          <cell r="A717" t="str">
            <v>XJ263</v>
          </cell>
          <cell r="B717" t="str">
            <v>骨架油封</v>
          </cell>
          <cell r="C717" t="str">
            <v>180*220*18</v>
          </cell>
          <cell r="D717" t="str">
            <v>只</v>
          </cell>
          <cell r="E717">
            <v>33</v>
          </cell>
          <cell r="F717">
            <v>2</v>
          </cell>
          <cell r="G717">
            <v>26</v>
          </cell>
          <cell r="H717">
            <v>21.86</v>
          </cell>
          <cell r="I717">
            <v>47.86</v>
          </cell>
          <cell r="J717">
            <v>17</v>
          </cell>
          <cell r="K717">
            <v>221</v>
          </cell>
          <cell r="L717">
            <v>19.920000000000002</v>
          </cell>
          <cell r="M717">
            <v>240.92</v>
          </cell>
          <cell r="N717">
            <v>18</v>
          </cell>
          <cell r="O717">
            <v>234</v>
          </cell>
          <cell r="P717">
            <v>24.71</v>
          </cell>
          <cell r="Q717">
            <v>258.70999999999998</v>
          </cell>
        </row>
        <row r="718">
          <cell r="A718" t="str">
            <v>JC070</v>
          </cell>
          <cell r="B718" t="str">
            <v>交流接触器</v>
          </cell>
          <cell r="C718" t="str">
            <v>40A/220V</v>
          </cell>
          <cell r="D718" t="str">
            <v>只</v>
          </cell>
          <cell r="E718">
            <v>16</v>
          </cell>
          <cell r="J718">
            <v>13</v>
          </cell>
          <cell r="K718">
            <v>899.99</v>
          </cell>
          <cell r="L718">
            <v>6.18</v>
          </cell>
          <cell r="M718">
            <v>906.17</v>
          </cell>
          <cell r="N718">
            <v>3</v>
          </cell>
          <cell r="O718">
            <v>207.69</v>
          </cell>
          <cell r="P718">
            <v>1.42</v>
          </cell>
          <cell r="Q718">
            <v>209.11</v>
          </cell>
        </row>
        <row r="719">
          <cell r="A719" t="str">
            <v>DH101</v>
          </cell>
          <cell r="B719" t="str">
            <v>压王</v>
          </cell>
          <cell r="C719" t="str">
            <v>1.5*10*300</v>
          </cell>
          <cell r="D719" t="str">
            <v>根</v>
          </cell>
          <cell r="E719">
            <v>29</v>
          </cell>
          <cell r="J719">
            <v>5</v>
          </cell>
          <cell r="K719">
            <v>42.75</v>
          </cell>
          <cell r="M719">
            <v>42.75</v>
          </cell>
          <cell r="N719">
            <v>24</v>
          </cell>
          <cell r="O719">
            <v>205.2</v>
          </cell>
          <cell r="Q719">
            <v>205.2</v>
          </cell>
        </row>
        <row r="720">
          <cell r="A720" t="str">
            <v>GJ627</v>
          </cell>
          <cell r="B720" t="str">
            <v>进口刀片</v>
          </cell>
          <cell r="C720" t="str">
            <v>KF3005</v>
          </cell>
          <cell r="D720" t="str">
            <v>片</v>
          </cell>
          <cell r="E720">
            <v>10</v>
          </cell>
          <cell r="J720">
            <v>7</v>
          </cell>
          <cell r="K720">
            <v>478.1</v>
          </cell>
          <cell r="M720">
            <v>478.1</v>
          </cell>
          <cell r="N720">
            <v>3</v>
          </cell>
          <cell r="O720">
            <v>204.9</v>
          </cell>
          <cell r="Q720">
            <v>204.9</v>
          </cell>
        </row>
        <row r="721">
          <cell r="A721" t="str">
            <v>YH043</v>
          </cell>
          <cell r="B721" t="str">
            <v>避蚊剂</v>
          </cell>
          <cell r="D721" t="str">
            <v>瓶</v>
          </cell>
          <cell r="E721">
            <v>68</v>
          </cell>
          <cell r="N721">
            <v>68</v>
          </cell>
          <cell r="O721">
            <v>204</v>
          </cell>
          <cell r="P721">
            <v>-20.03</v>
          </cell>
          <cell r="Q721">
            <v>183.97</v>
          </cell>
        </row>
        <row r="722">
          <cell r="A722" t="str">
            <v>XL311</v>
          </cell>
          <cell r="B722" t="str">
            <v>托架</v>
          </cell>
          <cell r="C722" t="str">
            <v>X62W7037</v>
          </cell>
          <cell r="D722" t="str">
            <v>只</v>
          </cell>
          <cell r="E722">
            <v>1</v>
          </cell>
          <cell r="N722">
            <v>1</v>
          </cell>
          <cell r="O722">
            <v>203.42</v>
          </cell>
          <cell r="Q722">
            <v>203.42</v>
          </cell>
        </row>
        <row r="723">
          <cell r="A723" t="str">
            <v>CL102</v>
          </cell>
          <cell r="B723" t="str">
            <v>平机螺丝</v>
          </cell>
          <cell r="C723" t="str">
            <v>10*45</v>
          </cell>
          <cell r="D723" t="str">
            <v>只</v>
          </cell>
          <cell r="E723">
            <v>612</v>
          </cell>
          <cell r="N723">
            <v>612</v>
          </cell>
          <cell r="O723">
            <v>201.96</v>
          </cell>
          <cell r="Q723">
            <v>201.96</v>
          </cell>
        </row>
        <row r="724">
          <cell r="A724" t="str">
            <v>ZD002</v>
          </cell>
          <cell r="B724" t="str">
            <v>轴挡</v>
          </cell>
          <cell r="C724" t="str">
            <v>Q12</v>
          </cell>
          <cell r="D724" t="str">
            <v>只</v>
          </cell>
          <cell r="J724">
            <v>-1006</v>
          </cell>
          <cell r="K724">
            <v>-201.2</v>
          </cell>
          <cell r="L724">
            <v>171.02</v>
          </cell>
          <cell r="M724">
            <v>-30.18</v>
          </cell>
          <cell r="N724">
            <v>1006</v>
          </cell>
          <cell r="O724">
            <v>201.2</v>
          </cell>
          <cell r="P724">
            <v>-171.02</v>
          </cell>
          <cell r="Q724">
            <v>30.18</v>
          </cell>
        </row>
        <row r="725">
          <cell r="A725" t="str">
            <v>JC022</v>
          </cell>
          <cell r="B725" t="str">
            <v>交流接触器</v>
          </cell>
          <cell r="C725" t="str">
            <v>CJ0-75A/110V</v>
          </cell>
          <cell r="D725" t="str">
            <v>只</v>
          </cell>
          <cell r="E725">
            <v>6</v>
          </cell>
          <cell r="J725">
            <v>4</v>
          </cell>
          <cell r="K725">
            <v>400</v>
          </cell>
          <cell r="L725">
            <v>-14.08</v>
          </cell>
          <cell r="M725">
            <v>385.92</v>
          </cell>
          <cell r="N725">
            <v>2</v>
          </cell>
          <cell r="O725">
            <v>200</v>
          </cell>
          <cell r="P725">
            <v>-7.04</v>
          </cell>
          <cell r="Q725">
            <v>192.96</v>
          </cell>
        </row>
        <row r="726">
          <cell r="A726" t="str">
            <v>JC049</v>
          </cell>
          <cell r="B726" t="str">
            <v>交流接触器线圈</v>
          </cell>
          <cell r="C726" t="str">
            <v>10A/380V</v>
          </cell>
          <cell r="D726" t="str">
            <v>只</v>
          </cell>
          <cell r="E726">
            <v>10</v>
          </cell>
          <cell r="N726">
            <v>10</v>
          </cell>
          <cell r="O726">
            <v>200</v>
          </cell>
          <cell r="P726">
            <v>-2.64</v>
          </cell>
          <cell r="Q726">
            <v>197.36</v>
          </cell>
        </row>
        <row r="727">
          <cell r="A727" t="str">
            <v>DH108</v>
          </cell>
          <cell r="B727" t="str">
            <v>标尺</v>
          </cell>
          <cell r="C727" t="str">
            <v>0-110</v>
          </cell>
          <cell r="D727" t="str">
            <v>块</v>
          </cell>
          <cell r="E727">
            <v>104</v>
          </cell>
          <cell r="N727">
            <v>104</v>
          </cell>
          <cell r="O727">
            <v>199.68</v>
          </cell>
          <cell r="Q727">
            <v>199.68</v>
          </cell>
        </row>
        <row r="728">
          <cell r="A728" t="str">
            <v>XP012</v>
          </cell>
          <cell r="B728" t="str">
            <v>O型圈</v>
          </cell>
          <cell r="C728" t="str">
            <v>94.4*3.1</v>
          </cell>
          <cell r="D728" t="str">
            <v>只</v>
          </cell>
          <cell r="E728">
            <v>162</v>
          </cell>
          <cell r="F728">
            <v>92</v>
          </cell>
          <cell r="G728">
            <v>169.28</v>
          </cell>
          <cell r="I728">
            <v>169.28</v>
          </cell>
          <cell r="J728">
            <v>55</v>
          </cell>
          <cell r="K728">
            <v>101.2</v>
          </cell>
          <cell r="L728">
            <v>-1.91</v>
          </cell>
          <cell r="M728">
            <v>99.29</v>
          </cell>
          <cell r="N728">
            <v>199</v>
          </cell>
          <cell r="O728">
            <v>366.16</v>
          </cell>
          <cell r="P728">
            <v>-4.83</v>
          </cell>
          <cell r="Q728">
            <v>361.33</v>
          </cell>
        </row>
        <row r="729">
          <cell r="A729" t="str">
            <v>DJ180</v>
          </cell>
          <cell r="B729" t="str">
            <v>平键</v>
          </cell>
          <cell r="C729" t="str">
            <v>16T</v>
          </cell>
          <cell r="D729" t="str">
            <v>只</v>
          </cell>
          <cell r="E729">
            <v>15</v>
          </cell>
          <cell r="N729">
            <v>15</v>
          </cell>
          <cell r="O729">
            <v>196.8</v>
          </cell>
          <cell r="Q729">
            <v>196.8</v>
          </cell>
        </row>
        <row r="730">
          <cell r="A730" t="str">
            <v>YX028</v>
          </cell>
          <cell r="B730" t="str">
            <v>元锥肖</v>
          </cell>
          <cell r="C730" t="str">
            <v>10*30</v>
          </cell>
          <cell r="D730" t="str">
            <v>只</v>
          </cell>
          <cell r="E730">
            <v>1967</v>
          </cell>
          <cell r="F730">
            <v>2681</v>
          </cell>
          <cell r="G730">
            <v>2179.66</v>
          </cell>
          <cell r="H730">
            <v>-178.4</v>
          </cell>
          <cell r="I730">
            <v>2001.26</v>
          </cell>
          <cell r="J730">
            <v>1726</v>
          </cell>
          <cell r="K730">
            <v>1403.24</v>
          </cell>
          <cell r="L730">
            <v>-152.85</v>
          </cell>
          <cell r="M730">
            <v>1250.3900000000001</v>
          </cell>
          <cell r="N730">
            <v>2922</v>
          </cell>
          <cell r="O730">
            <v>2375.58</v>
          </cell>
          <cell r="P730">
            <v>-160.44</v>
          </cell>
          <cell r="Q730">
            <v>2215.14</v>
          </cell>
        </row>
        <row r="731">
          <cell r="A731" t="str">
            <v>CL045</v>
          </cell>
          <cell r="B731" t="str">
            <v>方头螺丝</v>
          </cell>
          <cell r="C731" t="str">
            <v>6*12</v>
          </cell>
          <cell r="D731" t="str">
            <v>只</v>
          </cell>
          <cell r="E731">
            <v>19557</v>
          </cell>
          <cell r="N731">
            <v>19557</v>
          </cell>
          <cell r="O731">
            <v>195.57</v>
          </cell>
          <cell r="Q731">
            <v>195.57</v>
          </cell>
        </row>
        <row r="732">
          <cell r="A732" t="str">
            <v>XJ077</v>
          </cell>
          <cell r="B732" t="str">
            <v>油封</v>
          </cell>
          <cell r="C732" t="str">
            <v>130*160*16</v>
          </cell>
          <cell r="D732" t="str">
            <v>只</v>
          </cell>
          <cell r="E732">
            <v>30</v>
          </cell>
          <cell r="N732">
            <v>30</v>
          </cell>
          <cell r="O732">
            <v>195</v>
          </cell>
          <cell r="P732">
            <v>-2.57</v>
          </cell>
          <cell r="Q732">
            <v>192.43</v>
          </cell>
        </row>
        <row r="733">
          <cell r="A733" t="str">
            <v>GJ265</v>
          </cell>
          <cell r="B733" t="str">
            <v>合金刀头</v>
          </cell>
          <cell r="C733" t="str">
            <v>YT5A320</v>
          </cell>
          <cell r="D733" t="str">
            <v>块</v>
          </cell>
          <cell r="E733">
            <v>55</v>
          </cell>
          <cell r="N733">
            <v>55</v>
          </cell>
          <cell r="O733">
            <v>193.6</v>
          </cell>
          <cell r="P733">
            <v>-2.69</v>
          </cell>
          <cell r="Q733">
            <v>190.91</v>
          </cell>
        </row>
        <row r="734">
          <cell r="A734" t="str">
            <v>ZC161</v>
          </cell>
          <cell r="B734" t="str">
            <v>轴承</v>
          </cell>
          <cell r="C734" t="str">
            <v>7520</v>
          </cell>
          <cell r="D734" t="str">
            <v>套</v>
          </cell>
          <cell r="E734">
            <v>2</v>
          </cell>
          <cell r="N734">
            <v>2</v>
          </cell>
          <cell r="O734">
            <v>193.6</v>
          </cell>
          <cell r="Q734">
            <v>193.6</v>
          </cell>
        </row>
        <row r="735">
          <cell r="A735" t="str">
            <v>XL195</v>
          </cell>
          <cell r="B735" t="str">
            <v>制动杆</v>
          </cell>
          <cell r="C735" t="str">
            <v>522718</v>
          </cell>
          <cell r="D735" t="str">
            <v>根</v>
          </cell>
          <cell r="E735">
            <v>2</v>
          </cell>
          <cell r="N735">
            <v>2</v>
          </cell>
          <cell r="O735">
            <v>191.46</v>
          </cell>
          <cell r="Q735">
            <v>191.46</v>
          </cell>
        </row>
        <row r="736">
          <cell r="A736" t="str">
            <v>DH066</v>
          </cell>
          <cell r="B736" t="str">
            <v>行程标牌</v>
          </cell>
          <cell r="C736" t="str">
            <v>0-35</v>
          </cell>
          <cell r="D736" t="str">
            <v>只</v>
          </cell>
          <cell r="E736">
            <v>477</v>
          </cell>
          <cell r="N736">
            <v>477</v>
          </cell>
          <cell r="O736">
            <v>190.8</v>
          </cell>
          <cell r="P736">
            <v>-2.52</v>
          </cell>
          <cell r="Q736">
            <v>188.28</v>
          </cell>
        </row>
        <row r="737">
          <cell r="A737" t="str">
            <v>YX074</v>
          </cell>
          <cell r="B737" t="str">
            <v>平键</v>
          </cell>
          <cell r="C737" t="str">
            <v>12*50</v>
          </cell>
          <cell r="D737" t="str">
            <v>只</v>
          </cell>
          <cell r="E737">
            <v>1001</v>
          </cell>
          <cell r="J737">
            <v>440</v>
          </cell>
          <cell r="K737">
            <v>149.6</v>
          </cell>
          <cell r="L737">
            <v>-0.25</v>
          </cell>
          <cell r="M737">
            <v>149.35</v>
          </cell>
          <cell r="N737">
            <v>561</v>
          </cell>
          <cell r="O737">
            <v>190.74</v>
          </cell>
          <cell r="P737">
            <v>-0.34</v>
          </cell>
          <cell r="Q737">
            <v>190.4</v>
          </cell>
        </row>
        <row r="738">
          <cell r="A738" t="str">
            <v>WL025</v>
          </cell>
          <cell r="B738" t="str">
            <v>外六角</v>
          </cell>
          <cell r="C738" t="str">
            <v>10*150</v>
          </cell>
          <cell r="D738" t="str">
            <v>只</v>
          </cell>
          <cell r="E738">
            <v>701</v>
          </cell>
          <cell r="J738">
            <v>421</v>
          </cell>
          <cell r="K738">
            <v>286.27999999999997</v>
          </cell>
          <cell r="L738">
            <v>71.569999999999993</v>
          </cell>
          <cell r="M738">
            <v>357.85</v>
          </cell>
          <cell r="N738">
            <v>280</v>
          </cell>
          <cell r="O738">
            <v>190.4</v>
          </cell>
          <cell r="P738">
            <v>47.59</v>
          </cell>
          <cell r="Q738">
            <v>237.99</v>
          </cell>
        </row>
        <row r="739">
          <cell r="A739" t="str">
            <v>XJ068</v>
          </cell>
          <cell r="B739" t="str">
            <v>油封</v>
          </cell>
          <cell r="C739" t="str">
            <v>30*50*11</v>
          </cell>
          <cell r="D739" t="str">
            <v>只</v>
          </cell>
          <cell r="E739">
            <v>144</v>
          </cell>
          <cell r="J739">
            <v>30</v>
          </cell>
          <cell r="K739">
            <v>50.1</v>
          </cell>
          <cell r="M739">
            <v>50.1</v>
          </cell>
          <cell r="N739">
            <v>114</v>
          </cell>
          <cell r="O739">
            <v>190.38</v>
          </cell>
          <cell r="Q739">
            <v>190.38</v>
          </cell>
        </row>
        <row r="740">
          <cell r="A740" t="str">
            <v>NL050</v>
          </cell>
          <cell r="B740" t="str">
            <v>内六角</v>
          </cell>
          <cell r="C740" t="str">
            <v>20*60</v>
          </cell>
          <cell r="D740" t="str">
            <v>只</v>
          </cell>
          <cell r="E740">
            <v>236</v>
          </cell>
          <cell r="J740">
            <v>120</v>
          </cell>
          <cell r="K740">
            <v>196.8</v>
          </cell>
          <cell r="L740">
            <v>3.48</v>
          </cell>
          <cell r="M740">
            <v>200.28</v>
          </cell>
          <cell r="N740">
            <v>116</v>
          </cell>
          <cell r="O740">
            <v>190.24</v>
          </cell>
          <cell r="P740">
            <v>3.35</v>
          </cell>
          <cell r="Q740">
            <v>193.59</v>
          </cell>
        </row>
        <row r="741">
          <cell r="A741" t="str">
            <v>YX006</v>
          </cell>
          <cell r="B741" t="str">
            <v>元柱肖</v>
          </cell>
          <cell r="C741" t="str">
            <v>8*30</v>
          </cell>
          <cell r="D741" t="str">
            <v>只</v>
          </cell>
          <cell r="E741">
            <v>372</v>
          </cell>
          <cell r="J741">
            <v>55</v>
          </cell>
          <cell r="K741">
            <v>33</v>
          </cell>
          <cell r="L741">
            <v>-0.5</v>
          </cell>
          <cell r="M741">
            <v>32.5</v>
          </cell>
          <cell r="N741">
            <v>317</v>
          </cell>
          <cell r="O741">
            <v>190.2</v>
          </cell>
          <cell r="P741">
            <v>-2.92</v>
          </cell>
          <cell r="Q741">
            <v>187.28</v>
          </cell>
        </row>
        <row r="742">
          <cell r="A742" t="str">
            <v>XJ089</v>
          </cell>
          <cell r="B742" t="str">
            <v>复合止退片</v>
          </cell>
          <cell r="D742" t="str">
            <v>只</v>
          </cell>
          <cell r="E742">
            <v>51</v>
          </cell>
          <cell r="F742">
            <v>20</v>
          </cell>
          <cell r="G742">
            <v>200</v>
          </cell>
          <cell r="I742">
            <v>200</v>
          </cell>
          <cell r="J742">
            <v>32</v>
          </cell>
          <cell r="K742">
            <v>320</v>
          </cell>
          <cell r="L742">
            <v>-65.45</v>
          </cell>
          <cell r="M742">
            <v>254.55</v>
          </cell>
          <cell r="N742">
            <v>39</v>
          </cell>
          <cell r="O742">
            <v>390</v>
          </cell>
          <cell r="P742">
            <v>-73.64</v>
          </cell>
          <cell r="Q742">
            <v>316.36</v>
          </cell>
        </row>
        <row r="743">
          <cell r="A743" t="str">
            <v>DJ192</v>
          </cell>
          <cell r="B743" t="str">
            <v>隔套</v>
          </cell>
          <cell r="C743" t="str">
            <v>125T3-7</v>
          </cell>
          <cell r="D743" t="str">
            <v>只</v>
          </cell>
          <cell r="E743">
            <v>2</v>
          </cell>
          <cell r="F743">
            <v>10</v>
          </cell>
          <cell r="G743">
            <v>943</v>
          </cell>
          <cell r="H743">
            <v>41.95</v>
          </cell>
          <cell r="I743">
            <v>984.95</v>
          </cell>
          <cell r="N743">
            <v>12</v>
          </cell>
          <cell r="O743">
            <v>1131.5999999999999</v>
          </cell>
          <cell r="P743">
            <v>47.2</v>
          </cell>
          <cell r="Q743">
            <v>1178.8</v>
          </cell>
        </row>
        <row r="744">
          <cell r="A744" t="str">
            <v>ZJ120</v>
          </cell>
          <cell r="B744" t="str">
            <v>六角油杯</v>
          </cell>
          <cell r="D744" t="str">
            <v>只</v>
          </cell>
          <cell r="E744">
            <v>98</v>
          </cell>
          <cell r="N744">
            <v>98</v>
          </cell>
          <cell r="O744">
            <v>188.16</v>
          </cell>
          <cell r="P744">
            <v>-2.94</v>
          </cell>
          <cell r="Q744">
            <v>185.22</v>
          </cell>
        </row>
        <row r="745">
          <cell r="A745" t="str">
            <v>ZC030</v>
          </cell>
          <cell r="B745" t="str">
            <v>轴承</v>
          </cell>
          <cell r="C745" t="str">
            <v>308</v>
          </cell>
          <cell r="D745" t="str">
            <v>套</v>
          </cell>
          <cell r="E745">
            <v>14</v>
          </cell>
          <cell r="J745">
            <v>6</v>
          </cell>
          <cell r="K745">
            <v>140.52000000000001</v>
          </cell>
          <cell r="L745">
            <v>-43.89</v>
          </cell>
          <cell r="M745">
            <v>96.63</v>
          </cell>
          <cell r="N745">
            <v>8</v>
          </cell>
          <cell r="O745">
            <v>187.36</v>
          </cell>
          <cell r="P745">
            <v>-58.52</v>
          </cell>
          <cell r="Q745">
            <v>128.84</v>
          </cell>
        </row>
        <row r="746">
          <cell r="A746" t="str">
            <v>ZJ081</v>
          </cell>
          <cell r="B746" t="str">
            <v>元铁刷</v>
          </cell>
          <cell r="D746" t="str">
            <v>把</v>
          </cell>
          <cell r="E746">
            <v>30</v>
          </cell>
          <cell r="N746">
            <v>30</v>
          </cell>
          <cell r="O746">
            <v>186.9</v>
          </cell>
          <cell r="P746">
            <v>-2.4700000000000002</v>
          </cell>
          <cell r="Q746">
            <v>184.43</v>
          </cell>
        </row>
        <row r="747">
          <cell r="A747" t="str">
            <v>GJ309</v>
          </cell>
          <cell r="B747" t="str">
            <v>合金刀头</v>
          </cell>
          <cell r="C747" t="str">
            <v>YG8E320</v>
          </cell>
          <cell r="D747" t="str">
            <v>块</v>
          </cell>
          <cell r="E747">
            <v>301</v>
          </cell>
          <cell r="N747">
            <v>301</v>
          </cell>
          <cell r="O747">
            <v>186.62</v>
          </cell>
          <cell r="P747">
            <v>-2.46</v>
          </cell>
          <cell r="Q747">
            <v>184.16</v>
          </cell>
        </row>
        <row r="748">
          <cell r="A748" t="str">
            <v>ZZ063</v>
          </cell>
          <cell r="B748" t="str">
            <v>右导轨</v>
          </cell>
          <cell r="C748" t="str">
            <v>150T</v>
          </cell>
          <cell r="D748" t="str">
            <v>只</v>
          </cell>
          <cell r="E748">
            <v>1</v>
          </cell>
          <cell r="N748">
            <v>1</v>
          </cell>
          <cell r="O748">
            <v>186.59</v>
          </cell>
          <cell r="P748">
            <v>194.69</v>
          </cell>
          <cell r="Q748">
            <v>381.28</v>
          </cell>
        </row>
        <row r="749">
          <cell r="A749" t="str">
            <v>PD045</v>
          </cell>
          <cell r="B749" t="str">
            <v>三角带</v>
          </cell>
          <cell r="C749" t="str">
            <v>B1600</v>
          </cell>
          <cell r="D749" t="str">
            <v>根</v>
          </cell>
          <cell r="E749">
            <v>53</v>
          </cell>
          <cell r="J749">
            <v>21</v>
          </cell>
          <cell r="K749">
            <v>121.8</v>
          </cell>
          <cell r="L749">
            <v>-0.15</v>
          </cell>
          <cell r="M749">
            <v>121.65</v>
          </cell>
          <cell r="N749">
            <v>32</v>
          </cell>
          <cell r="O749">
            <v>185.6</v>
          </cell>
          <cell r="P749">
            <v>-0.23</v>
          </cell>
          <cell r="Q749">
            <v>185.37</v>
          </cell>
        </row>
        <row r="750">
          <cell r="A750" t="str">
            <v>YZ005</v>
          </cell>
          <cell r="B750" t="str">
            <v>元机螺丝</v>
          </cell>
          <cell r="C750" t="str">
            <v>5*12</v>
          </cell>
          <cell r="D750" t="str">
            <v>只</v>
          </cell>
          <cell r="E750">
            <v>11227</v>
          </cell>
          <cell r="J750">
            <v>5937</v>
          </cell>
          <cell r="K750">
            <v>207.8</v>
          </cell>
          <cell r="L750">
            <v>-3.42</v>
          </cell>
          <cell r="M750">
            <v>204.38</v>
          </cell>
          <cell r="N750">
            <v>5290</v>
          </cell>
          <cell r="O750">
            <v>185.14</v>
          </cell>
          <cell r="P750">
            <v>-3.04</v>
          </cell>
          <cell r="Q750">
            <v>182.1</v>
          </cell>
        </row>
        <row r="751">
          <cell r="A751" t="str">
            <v>ZC120</v>
          </cell>
          <cell r="B751" t="str">
            <v>轴承</v>
          </cell>
          <cell r="C751" t="str">
            <v>2210</v>
          </cell>
          <cell r="D751" t="str">
            <v>套</v>
          </cell>
          <cell r="E751">
            <v>3</v>
          </cell>
          <cell r="N751">
            <v>3</v>
          </cell>
          <cell r="O751">
            <v>184.53</v>
          </cell>
          <cell r="P751">
            <v>-42.64</v>
          </cell>
          <cell r="Q751">
            <v>141.88999999999999</v>
          </cell>
        </row>
        <row r="752">
          <cell r="A752" t="str">
            <v>LM060</v>
          </cell>
          <cell r="B752" t="str">
            <v>弹王垫片</v>
          </cell>
          <cell r="C752" t="str">
            <v>Q3</v>
          </cell>
          <cell r="D752" t="str">
            <v>只</v>
          </cell>
          <cell r="E752">
            <v>18370</v>
          </cell>
          <cell r="N752">
            <v>18370</v>
          </cell>
          <cell r="O752">
            <v>183.7</v>
          </cell>
          <cell r="P752">
            <v>-2.42</v>
          </cell>
          <cell r="Q752">
            <v>181.28</v>
          </cell>
        </row>
        <row r="753">
          <cell r="A753" t="str">
            <v>LM079</v>
          </cell>
          <cell r="B753" t="str">
            <v>锥石垫片</v>
          </cell>
          <cell r="C753" t="str">
            <v>Q24</v>
          </cell>
          <cell r="D753" t="str">
            <v>只</v>
          </cell>
          <cell r="E753">
            <v>102</v>
          </cell>
          <cell r="N753">
            <v>102</v>
          </cell>
          <cell r="O753">
            <v>183.6</v>
          </cell>
          <cell r="Q753">
            <v>183.6</v>
          </cell>
        </row>
        <row r="754">
          <cell r="A754" t="str">
            <v>DQ120</v>
          </cell>
          <cell r="B754" t="str">
            <v>开关触点</v>
          </cell>
          <cell r="D754" t="str">
            <v>只</v>
          </cell>
          <cell r="E754">
            <v>39</v>
          </cell>
          <cell r="N754">
            <v>39</v>
          </cell>
          <cell r="O754">
            <v>183.3</v>
          </cell>
          <cell r="Q754">
            <v>183.3</v>
          </cell>
        </row>
        <row r="755">
          <cell r="A755" t="str">
            <v>ZJ113</v>
          </cell>
          <cell r="B755" t="str">
            <v>喉箍</v>
          </cell>
          <cell r="D755" t="str">
            <v>只</v>
          </cell>
          <cell r="E755">
            <v>151</v>
          </cell>
          <cell r="F755">
            <v>10</v>
          </cell>
          <cell r="G755">
            <v>13</v>
          </cell>
          <cell r="I755">
            <v>13</v>
          </cell>
          <cell r="J755">
            <v>10</v>
          </cell>
          <cell r="K755">
            <v>13</v>
          </cell>
          <cell r="L755">
            <v>-0.02</v>
          </cell>
          <cell r="M755">
            <v>12.98</v>
          </cell>
          <cell r="N755">
            <v>151</v>
          </cell>
          <cell r="O755">
            <v>196.3</v>
          </cell>
          <cell r="P755">
            <v>-0.37</v>
          </cell>
          <cell r="Q755">
            <v>195.93</v>
          </cell>
        </row>
        <row r="756">
          <cell r="A756" t="str">
            <v>GJ503</v>
          </cell>
          <cell r="B756" t="str">
            <v>合金刀头</v>
          </cell>
          <cell r="C756" t="str">
            <v>YG6D246</v>
          </cell>
          <cell r="D756" t="str">
            <v>块</v>
          </cell>
          <cell r="E756">
            <v>110</v>
          </cell>
          <cell r="F756">
            <v>44</v>
          </cell>
          <cell r="G756">
            <v>298.32</v>
          </cell>
          <cell r="H756">
            <v>70.56</v>
          </cell>
          <cell r="I756">
            <v>368.88</v>
          </cell>
          <cell r="J756">
            <v>83</v>
          </cell>
          <cell r="K756">
            <v>562.74</v>
          </cell>
          <cell r="L756">
            <v>57.72</v>
          </cell>
          <cell r="M756">
            <v>620.46</v>
          </cell>
          <cell r="N756">
            <v>71</v>
          </cell>
          <cell r="O756">
            <v>481.38</v>
          </cell>
          <cell r="P756">
            <v>70.650000000000006</v>
          </cell>
          <cell r="Q756">
            <v>552.03</v>
          </cell>
        </row>
        <row r="757">
          <cell r="A757" t="str">
            <v>GJ508</v>
          </cell>
          <cell r="B757" t="str">
            <v>加长钻头</v>
          </cell>
          <cell r="C757" t="str">
            <v>Q30</v>
          </cell>
          <cell r="D757" t="str">
            <v>支</v>
          </cell>
          <cell r="E757">
            <v>2</v>
          </cell>
          <cell r="J757">
            <v>1</v>
          </cell>
          <cell r="K757">
            <v>182.75</v>
          </cell>
          <cell r="M757">
            <v>182.75</v>
          </cell>
          <cell r="N757">
            <v>1</v>
          </cell>
          <cell r="O757">
            <v>182.75</v>
          </cell>
          <cell r="Q757">
            <v>182.75</v>
          </cell>
        </row>
        <row r="758">
          <cell r="A758" t="str">
            <v>NL036</v>
          </cell>
          <cell r="B758" t="str">
            <v>内六角</v>
          </cell>
          <cell r="C758" t="str">
            <v>12*70</v>
          </cell>
          <cell r="D758" t="str">
            <v>只</v>
          </cell>
          <cell r="E758">
            <v>524</v>
          </cell>
          <cell r="F758">
            <v>1500</v>
          </cell>
          <cell r="G758">
            <v>870</v>
          </cell>
          <cell r="H758">
            <v>190</v>
          </cell>
          <cell r="I758">
            <v>1060</v>
          </cell>
          <cell r="J758">
            <v>210</v>
          </cell>
          <cell r="K758">
            <v>121.8</v>
          </cell>
          <cell r="L758">
            <v>4.72</v>
          </cell>
          <cell r="M758">
            <v>126.52</v>
          </cell>
          <cell r="N758">
            <v>1814</v>
          </cell>
          <cell r="O758">
            <v>1052.1199999999999</v>
          </cell>
          <cell r="P758">
            <v>176.59</v>
          </cell>
          <cell r="Q758">
            <v>1228.71</v>
          </cell>
        </row>
        <row r="759">
          <cell r="A759" t="str">
            <v>DH008</v>
          </cell>
          <cell r="B759" t="str">
            <v>拉王</v>
          </cell>
          <cell r="C759" t="str">
            <v>2*16*65</v>
          </cell>
          <cell r="D759" t="str">
            <v>只</v>
          </cell>
          <cell r="E759">
            <v>159</v>
          </cell>
          <cell r="N759">
            <v>159</v>
          </cell>
          <cell r="O759">
            <v>181.26</v>
          </cell>
          <cell r="P759">
            <v>-2.69</v>
          </cell>
          <cell r="Q759">
            <v>178.57</v>
          </cell>
        </row>
        <row r="760">
          <cell r="A760" t="str">
            <v>WL013</v>
          </cell>
          <cell r="B760" t="str">
            <v>外六角</v>
          </cell>
          <cell r="C760" t="str">
            <v>8*40</v>
          </cell>
          <cell r="D760" t="str">
            <v>只</v>
          </cell>
          <cell r="E760">
            <v>1838</v>
          </cell>
          <cell r="J760">
            <v>34</v>
          </cell>
          <cell r="K760">
            <v>3.4</v>
          </cell>
          <cell r="L760">
            <v>-0.02</v>
          </cell>
          <cell r="M760">
            <v>3.38</v>
          </cell>
          <cell r="N760">
            <v>1804</v>
          </cell>
          <cell r="O760">
            <v>180.4</v>
          </cell>
          <cell r="P760">
            <v>-1.36</v>
          </cell>
          <cell r="Q760">
            <v>179.04</v>
          </cell>
        </row>
        <row r="761">
          <cell r="A761" t="str">
            <v>GJ048</v>
          </cell>
          <cell r="B761" t="str">
            <v>丝攻</v>
          </cell>
          <cell r="C761" t="str">
            <v>Q27*1.5</v>
          </cell>
          <cell r="D761" t="str">
            <v>支</v>
          </cell>
          <cell r="E761">
            <v>6</v>
          </cell>
          <cell r="N761">
            <v>6</v>
          </cell>
          <cell r="O761">
            <v>180</v>
          </cell>
          <cell r="P761">
            <v>-13.22</v>
          </cell>
          <cell r="Q761">
            <v>166.78</v>
          </cell>
        </row>
        <row r="762">
          <cell r="A762" t="str">
            <v>LM061</v>
          </cell>
          <cell r="B762" t="str">
            <v>弹王垫片</v>
          </cell>
          <cell r="C762" t="str">
            <v>Q4</v>
          </cell>
          <cell r="D762" t="str">
            <v>只</v>
          </cell>
          <cell r="E762">
            <v>68312</v>
          </cell>
          <cell r="F762">
            <v>40000</v>
          </cell>
          <cell r="G762">
            <v>160</v>
          </cell>
          <cell r="I762">
            <v>160</v>
          </cell>
          <cell r="J762">
            <v>23332</v>
          </cell>
          <cell r="K762">
            <v>93.33</v>
          </cell>
          <cell r="L762">
            <v>95.16</v>
          </cell>
          <cell r="M762">
            <v>188.49</v>
          </cell>
          <cell r="N762">
            <v>84980</v>
          </cell>
          <cell r="O762">
            <v>339.92</v>
          </cell>
          <cell r="P762">
            <v>324.04000000000002</v>
          </cell>
          <cell r="Q762">
            <v>663.96</v>
          </cell>
        </row>
        <row r="763">
          <cell r="A763" t="str">
            <v>LM058</v>
          </cell>
          <cell r="B763" t="str">
            <v>铜垫片</v>
          </cell>
          <cell r="D763" t="str">
            <v>只</v>
          </cell>
          <cell r="E763">
            <v>2257</v>
          </cell>
          <cell r="J763">
            <v>8</v>
          </cell>
          <cell r="K763">
            <v>0.64</v>
          </cell>
          <cell r="L763">
            <v>-0.2</v>
          </cell>
          <cell r="M763">
            <v>0.44</v>
          </cell>
          <cell r="N763">
            <v>2249</v>
          </cell>
          <cell r="O763">
            <v>179.92</v>
          </cell>
          <cell r="P763">
            <v>-57.26</v>
          </cell>
          <cell r="Q763">
            <v>122.66</v>
          </cell>
        </row>
        <row r="764">
          <cell r="A764" t="str">
            <v>PD018</v>
          </cell>
          <cell r="B764" t="str">
            <v>三角带</v>
          </cell>
          <cell r="C764" t="str">
            <v>A1905</v>
          </cell>
          <cell r="D764" t="str">
            <v>根</v>
          </cell>
          <cell r="E764">
            <v>121</v>
          </cell>
          <cell r="F764">
            <v>100</v>
          </cell>
          <cell r="G764">
            <v>580</v>
          </cell>
          <cell r="H764">
            <v>-203.93</v>
          </cell>
          <cell r="I764">
            <v>376.07</v>
          </cell>
          <cell r="J764">
            <v>90</v>
          </cell>
          <cell r="K764">
            <v>522</v>
          </cell>
          <cell r="L764">
            <v>-144.80000000000001</v>
          </cell>
          <cell r="M764">
            <v>377.2</v>
          </cell>
          <cell r="N764">
            <v>131</v>
          </cell>
          <cell r="O764">
            <v>759.8</v>
          </cell>
          <cell r="P764">
            <v>-233.15</v>
          </cell>
          <cell r="Q764">
            <v>526.65</v>
          </cell>
        </row>
        <row r="765">
          <cell r="A765" t="str">
            <v>DJ029</v>
          </cell>
          <cell r="B765" t="str">
            <v>凸轮轴</v>
          </cell>
          <cell r="C765" t="str">
            <v>40t</v>
          </cell>
          <cell r="D765" t="str">
            <v>件</v>
          </cell>
          <cell r="E765">
            <v>9</v>
          </cell>
          <cell r="N765">
            <v>9</v>
          </cell>
          <cell r="O765">
            <v>179.1</v>
          </cell>
          <cell r="P765">
            <v>-2.36</v>
          </cell>
          <cell r="Q765">
            <v>176.74</v>
          </cell>
        </row>
        <row r="766">
          <cell r="A766" t="str">
            <v>DH093</v>
          </cell>
          <cell r="B766" t="str">
            <v>模具闭合高度标牌</v>
          </cell>
          <cell r="D766" t="str">
            <v>块</v>
          </cell>
          <cell r="E766">
            <v>158</v>
          </cell>
          <cell r="N766">
            <v>158</v>
          </cell>
          <cell r="O766">
            <v>178.54</v>
          </cell>
          <cell r="P766">
            <v>-2.33</v>
          </cell>
          <cell r="Q766">
            <v>176.21</v>
          </cell>
        </row>
        <row r="767">
          <cell r="A767" t="str">
            <v>CL164</v>
          </cell>
          <cell r="B767" t="str">
            <v>四眼插头插座</v>
          </cell>
          <cell r="D767" t="str">
            <v>只</v>
          </cell>
          <cell r="E767">
            <v>15</v>
          </cell>
          <cell r="N767">
            <v>15</v>
          </cell>
          <cell r="O767">
            <v>177.97</v>
          </cell>
          <cell r="Q767">
            <v>177.97</v>
          </cell>
        </row>
        <row r="768">
          <cell r="A768" t="str">
            <v>WL004</v>
          </cell>
          <cell r="B768" t="str">
            <v>外六角</v>
          </cell>
          <cell r="C768" t="str">
            <v>6*16</v>
          </cell>
          <cell r="D768" t="str">
            <v>只</v>
          </cell>
          <cell r="E768">
            <v>2541</v>
          </cell>
          <cell r="N768">
            <v>2541</v>
          </cell>
          <cell r="O768">
            <v>177.87</v>
          </cell>
          <cell r="P768">
            <v>-2.38</v>
          </cell>
          <cell r="Q768">
            <v>175.49</v>
          </cell>
        </row>
        <row r="769">
          <cell r="A769" t="str">
            <v>NL065</v>
          </cell>
          <cell r="B769" t="str">
            <v>内六角</v>
          </cell>
          <cell r="C769" t="str">
            <v>30*140</v>
          </cell>
          <cell r="D769" t="str">
            <v>只</v>
          </cell>
          <cell r="E769">
            <v>69</v>
          </cell>
          <cell r="J769">
            <v>56</v>
          </cell>
          <cell r="K769">
            <v>764.96</v>
          </cell>
          <cell r="L769">
            <v>-37.9</v>
          </cell>
          <cell r="M769">
            <v>727.06</v>
          </cell>
          <cell r="N769">
            <v>13</v>
          </cell>
          <cell r="O769">
            <v>177.58</v>
          </cell>
          <cell r="P769">
            <v>-8.8000000000000007</v>
          </cell>
          <cell r="Q769">
            <v>168.78</v>
          </cell>
        </row>
        <row r="770">
          <cell r="A770" t="str">
            <v>WL030</v>
          </cell>
          <cell r="B770" t="str">
            <v>外六角</v>
          </cell>
          <cell r="C770" t="str">
            <v>12*40</v>
          </cell>
          <cell r="D770" t="str">
            <v>只</v>
          </cell>
          <cell r="E770">
            <v>1502</v>
          </cell>
          <cell r="J770">
            <v>845</v>
          </cell>
          <cell r="K770">
            <v>228.15</v>
          </cell>
          <cell r="L770">
            <v>-8.02</v>
          </cell>
          <cell r="M770">
            <v>220.13</v>
          </cell>
          <cell r="N770">
            <v>657</v>
          </cell>
          <cell r="O770">
            <v>177.39</v>
          </cell>
          <cell r="P770">
            <v>-6.21</v>
          </cell>
          <cell r="Q770">
            <v>171.18</v>
          </cell>
        </row>
        <row r="771">
          <cell r="A771" t="str">
            <v>WL059</v>
          </cell>
          <cell r="B771" t="str">
            <v>外六角</v>
          </cell>
          <cell r="C771" t="str">
            <v>12*155</v>
          </cell>
          <cell r="D771" t="str">
            <v>只</v>
          </cell>
          <cell r="E771">
            <v>150</v>
          </cell>
          <cell r="J771">
            <v>14</v>
          </cell>
          <cell r="K771">
            <v>18.2</v>
          </cell>
          <cell r="M771">
            <v>18.2</v>
          </cell>
          <cell r="N771">
            <v>136</v>
          </cell>
          <cell r="O771">
            <v>176.8</v>
          </cell>
          <cell r="Q771">
            <v>176.8</v>
          </cell>
        </row>
        <row r="772">
          <cell r="A772" t="str">
            <v>JC020</v>
          </cell>
          <cell r="B772" t="str">
            <v>交流接触器</v>
          </cell>
          <cell r="C772" t="str">
            <v>CJT1-40A/127V</v>
          </cell>
          <cell r="D772" t="str">
            <v>只</v>
          </cell>
          <cell r="E772">
            <v>3</v>
          </cell>
          <cell r="J772">
            <v>1</v>
          </cell>
          <cell r="K772">
            <v>88</v>
          </cell>
          <cell r="L772">
            <v>-1.93</v>
          </cell>
          <cell r="M772">
            <v>86.07</v>
          </cell>
          <cell r="N772">
            <v>2</v>
          </cell>
          <cell r="O772">
            <v>176</v>
          </cell>
          <cell r="P772">
            <v>-3.87</v>
          </cell>
          <cell r="Q772">
            <v>172.13</v>
          </cell>
        </row>
        <row r="773">
          <cell r="A773" t="str">
            <v>ST052</v>
          </cell>
          <cell r="B773" t="str">
            <v>方头螺丝</v>
          </cell>
          <cell r="C773" t="str">
            <v>6*25</v>
          </cell>
          <cell r="D773" t="str">
            <v>只</v>
          </cell>
          <cell r="E773">
            <v>2556</v>
          </cell>
          <cell r="J773">
            <v>800</v>
          </cell>
          <cell r="K773">
            <v>80</v>
          </cell>
          <cell r="L773">
            <v>5.1100000000000003</v>
          </cell>
          <cell r="M773">
            <v>85.11</v>
          </cell>
          <cell r="N773">
            <v>1756</v>
          </cell>
          <cell r="O773">
            <v>175.6</v>
          </cell>
          <cell r="P773">
            <v>11.22</v>
          </cell>
          <cell r="Q773">
            <v>186.82</v>
          </cell>
        </row>
        <row r="774">
          <cell r="A774" t="str">
            <v>GJ612</v>
          </cell>
          <cell r="B774" t="str">
            <v>梅花板手</v>
          </cell>
          <cell r="C774" t="str">
            <v>5.5-27</v>
          </cell>
          <cell r="D774" t="str">
            <v>套</v>
          </cell>
          <cell r="E774">
            <v>12</v>
          </cell>
          <cell r="J774">
            <v>8</v>
          </cell>
          <cell r="K774">
            <v>351.04</v>
          </cell>
          <cell r="M774">
            <v>351.04</v>
          </cell>
          <cell r="N774">
            <v>4</v>
          </cell>
          <cell r="O774">
            <v>175.52</v>
          </cell>
          <cell r="Q774">
            <v>175.52</v>
          </cell>
        </row>
        <row r="775">
          <cell r="A775" t="str">
            <v>LM042</v>
          </cell>
          <cell r="B775" t="str">
            <v>平垫片</v>
          </cell>
          <cell r="C775" t="str">
            <v>Q10加大</v>
          </cell>
          <cell r="D775" t="str">
            <v>只</v>
          </cell>
          <cell r="E775">
            <v>6166</v>
          </cell>
          <cell r="F775">
            <v>3400</v>
          </cell>
          <cell r="G775">
            <v>187</v>
          </cell>
          <cell r="I775">
            <v>187</v>
          </cell>
          <cell r="J775">
            <v>3010</v>
          </cell>
          <cell r="K775">
            <v>165.55</v>
          </cell>
          <cell r="L775">
            <v>92.04</v>
          </cell>
          <cell r="M775">
            <v>257.58999999999997</v>
          </cell>
          <cell r="N775">
            <v>6556</v>
          </cell>
          <cell r="O775">
            <v>360.58</v>
          </cell>
          <cell r="P775">
            <v>181.1</v>
          </cell>
          <cell r="Q775">
            <v>541.67999999999995</v>
          </cell>
        </row>
        <row r="776">
          <cell r="A776" t="str">
            <v>DJ017</v>
          </cell>
          <cell r="B776" t="str">
            <v>刀柄</v>
          </cell>
          <cell r="C776" t="str">
            <v>15t</v>
          </cell>
          <cell r="D776" t="str">
            <v>件</v>
          </cell>
          <cell r="E776">
            <v>23</v>
          </cell>
          <cell r="N776">
            <v>23</v>
          </cell>
          <cell r="O776">
            <v>172.5</v>
          </cell>
          <cell r="P776">
            <v>-2.85</v>
          </cell>
          <cell r="Q776">
            <v>169.65</v>
          </cell>
        </row>
        <row r="777">
          <cell r="A777" t="str">
            <v>ZC050</v>
          </cell>
          <cell r="B777" t="str">
            <v>轴承</v>
          </cell>
          <cell r="C777" t="str">
            <v>7112</v>
          </cell>
          <cell r="D777" t="str">
            <v>套</v>
          </cell>
          <cell r="E777">
            <v>4</v>
          </cell>
          <cell r="N777">
            <v>4</v>
          </cell>
          <cell r="O777">
            <v>170.96</v>
          </cell>
          <cell r="P777">
            <v>-2.2599999999999998</v>
          </cell>
          <cell r="Q777">
            <v>168.7</v>
          </cell>
        </row>
        <row r="778">
          <cell r="A778" t="str">
            <v>XP010</v>
          </cell>
          <cell r="B778" t="str">
            <v>O型圈</v>
          </cell>
          <cell r="C778" t="str">
            <v>114.4*3.1</v>
          </cell>
          <cell r="D778" t="str">
            <v>只</v>
          </cell>
          <cell r="E778">
            <v>180</v>
          </cell>
          <cell r="F778">
            <v>135</v>
          </cell>
          <cell r="G778">
            <v>295.64999999999998</v>
          </cell>
          <cell r="I778">
            <v>295.64999999999998</v>
          </cell>
          <cell r="J778">
            <v>102</v>
          </cell>
          <cell r="K778">
            <v>223.38</v>
          </cell>
          <cell r="M778">
            <v>223.38</v>
          </cell>
          <cell r="N778">
            <v>213</v>
          </cell>
          <cell r="O778">
            <v>466.47</v>
          </cell>
          <cell r="Q778">
            <v>466.47</v>
          </cell>
        </row>
        <row r="779">
          <cell r="A779" t="str">
            <v>XJ267</v>
          </cell>
          <cell r="B779" t="str">
            <v>Y型圈</v>
          </cell>
          <cell r="C779" t="str">
            <v>Q35</v>
          </cell>
          <cell r="D779" t="str">
            <v>只</v>
          </cell>
          <cell r="E779">
            <v>40</v>
          </cell>
          <cell r="N779">
            <v>40</v>
          </cell>
          <cell r="O779">
            <v>170.8</v>
          </cell>
          <cell r="P779">
            <v>-100.81</v>
          </cell>
          <cell r="Q779">
            <v>69.989999999999995</v>
          </cell>
        </row>
        <row r="780">
          <cell r="A780" t="str">
            <v>ZC013</v>
          </cell>
          <cell r="B780" t="str">
            <v>轴承</v>
          </cell>
          <cell r="C780" t="str">
            <v>202</v>
          </cell>
          <cell r="D780" t="str">
            <v>套</v>
          </cell>
          <cell r="E780">
            <v>29</v>
          </cell>
          <cell r="F780">
            <v>55</v>
          </cell>
          <cell r="G780">
            <v>446.6</v>
          </cell>
          <cell r="I780">
            <v>446.6</v>
          </cell>
          <cell r="J780">
            <v>8</v>
          </cell>
          <cell r="K780">
            <v>64.959999999999994</v>
          </cell>
          <cell r="L780">
            <v>-20.2</v>
          </cell>
          <cell r="M780">
            <v>44.76</v>
          </cell>
          <cell r="N780">
            <v>76</v>
          </cell>
          <cell r="O780">
            <v>617.12</v>
          </cell>
          <cell r="P780">
            <v>-88.36</v>
          </cell>
          <cell r="Q780">
            <v>528.76</v>
          </cell>
        </row>
        <row r="781">
          <cell r="A781" t="str">
            <v>GJ610</v>
          </cell>
          <cell r="B781" t="str">
            <v>齿轮铣刀</v>
          </cell>
          <cell r="C781" t="str">
            <v>1.75M8#</v>
          </cell>
          <cell r="D781" t="str">
            <v>把</v>
          </cell>
          <cell r="E781">
            <v>8</v>
          </cell>
          <cell r="J781">
            <v>3</v>
          </cell>
          <cell r="K781">
            <v>102.12</v>
          </cell>
          <cell r="M781">
            <v>102.12</v>
          </cell>
          <cell r="N781">
            <v>5</v>
          </cell>
          <cell r="O781">
            <v>170.2</v>
          </cell>
          <cell r="Q781">
            <v>170.2</v>
          </cell>
        </row>
        <row r="782">
          <cell r="A782" t="str">
            <v>CL150</v>
          </cell>
          <cell r="B782" t="str">
            <v>铁壳开关</v>
          </cell>
          <cell r="D782" t="str">
            <v>只</v>
          </cell>
          <cell r="E782">
            <v>1</v>
          </cell>
          <cell r="N782">
            <v>1</v>
          </cell>
          <cell r="O782">
            <v>170</v>
          </cell>
          <cell r="Q782">
            <v>170</v>
          </cell>
        </row>
        <row r="783">
          <cell r="A783" t="str">
            <v>GJ599</v>
          </cell>
          <cell r="B783" t="str">
            <v>加长钻头</v>
          </cell>
          <cell r="C783" t="str">
            <v>Q29</v>
          </cell>
          <cell r="D783" t="str">
            <v>支</v>
          </cell>
          <cell r="E783">
            <v>1</v>
          </cell>
          <cell r="N783">
            <v>1</v>
          </cell>
          <cell r="O783">
            <v>170</v>
          </cell>
          <cell r="P783">
            <v>3.83</v>
          </cell>
          <cell r="Q783">
            <v>173.83</v>
          </cell>
        </row>
        <row r="784">
          <cell r="A784" t="str">
            <v>PD026</v>
          </cell>
          <cell r="B784" t="str">
            <v>三角带</v>
          </cell>
          <cell r="C784" t="str">
            <v>A2235</v>
          </cell>
          <cell r="D784" t="str">
            <v>根</v>
          </cell>
          <cell r="E784">
            <v>35</v>
          </cell>
          <cell r="J784">
            <v>1</v>
          </cell>
          <cell r="K784">
            <v>5</v>
          </cell>
          <cell r="L784">
            <v>-7.0000000000000007E-2</v>
          </cell>
          <cell r="M784">
            <v>4.93</v>
          </cell>
          <cell r="N784">
            <v>34</v>
          </cell>
          <cell r="O784">
            <v>170</v>
          </cell>
          <cell r="P784">
            <v>-2.44</v>
          </cell>
          <cell r="Q784">
            <v>167.56</v>
          </cell>
        </row>
        <row r="785">
          <cell r="A785" t="str">
            <v>XP028</v>
          </cell>
          <cell r="B785" t="str">
            <v>O型圈</v>
          </cell>
          <cell r="C785" t="str">
            <v>119.6*5.7</v>
          </cell>
          <cell r="D785" t="str">
            <v>只</v>
          </cell>
          <cell r="E785">
            <v>58</v>
          </cell>
          <cell r="J785">
            <v>6</v>
          </cell>
          <cell r="K785">
            <v>19.559999999999999</v>
          </cell>
          <cell r="M785">
            <v>19.559999999999999</v>
          </cell>
          <cell r="N785">
            <v>52</v>
          </cell>
          <cell r="O785">
            <v>169.52</v>
          </cell>
          <cell r="Q785">
            <v>169.52</v>
          </cell>
        </row>
        <row r="786">
          <cell r="A786" t="str">
            <v>GJ316</v>
          </cell>
          <cell r="B786" t="str">
            <v>合金刀头</v>
          </cell>
          <cell r="C786" t="str">
            <v>YW1F230</v>
          </cell>
          <cell r="D786" t="str">
            <v>块</v>
          </cell>
          <cell r="E786">
            <v>37</v>
          </cell>
          <cell r="N786">
            <v>37</v>
          </cell>
          <cell r="O786">
            <v>169.46</v>
          </cell>
          <cell r="P786">
            <v>-2.64</v>
          </cell>
          <cell r="Q786">
            <v>166.82</v>
          </cell>
        </row>
        <row r="787">
          <cell r="A787" t="str">
            <v>GJ170</v>
          </cell>
          <cell r="B787" t="str">
            <v>立铣刀</v>
          </cell>
          <cell r="C787" t="str">
            <v>Q10</v>
          </cell>
          <cell r="D787" t="str">
            <v>支</v>
          </cell>
          <cell r="E787">
            <v>40</v>
          </cell>
          <cell r="F787">
            <v>121</v>
          </cell>
          <cell r="G787">
            <v>1023.66</v>
          </cell>
          <cell r="H787">
            <v>-18.8</v>
          </cell>
          <cell r="I787">
            <v>1004.86</v>
          </cell>
          <cell r="J787">
            <v>20</v>
          </cell>
          <cell r="K787">
            <v>169.2</v>
          </cell>
          <cell r="L787">
            <v>-14.88</v>
          </cell>
          <cell r="M787">
            <v>154.32</v>
          </cell>
          <cell r="N787">
            <v>141</v>
          </cell>
          <cell r="O787">
            <v>1192.8599999999999</v>
          </cell>
          <cell r="P787">
            <v>-34.46</v>
          </cell>
          <cell r="Q787">
            <v>1158.4000000000001</v>
          </cell>
        </row>
        <row r="788">
          <cell r="A788" t="str">
            <v>GJ003</v>
          </cell>
          <cell r="B788" t="str">
            <v>板牙</v>
          </cell>
          <cell r="C788" t="str">
            <v>M3/4</v>
          </cell>
          <cell r="D788" t="str">
            <v>只</v>
          </cell>
          <cell r="E788">
            <v>5</v>
          </cell>
          <cell r="F788">
            <v>10</v>
          </cell>
          <cell r="G788">
            <v>338</v>
          </cell>
          <cell r="I788">
            <v>338</v>
          </cell>
          <cell r="N788">
            <v>15</v>
          </cell>
          <cell r="O788">
            <v>507</v>
          </cell>
          <cell r="P788">
            <v>-16.88</v>
          </cell>
          <cell r="Q788">
            <v>490.12</v>
          </cell>
        </row>
        <row r="789">
          <cell r="A789" t="str">
            <v>CL066</v>
          </cell>
          <cell r="B789" t="str">
            <v>元柱肖</v>
          </cell>
          <cell r="C789" t="str">
            <v>5*45</v>
          </cell>
          <cell r="D789" t="str">
            <v>只</v>
          </cell>
          <cell r="E789">
            <v>1035</v>
          </cell>
          <cell r="N789">
            <v>1035</v>
          </cell>
          <cell r="O789">
            <v>168.29</v>
          </cell>
          <cell r="Q789">
            <v>168.29</v>
          </cell>
        </row>
        <row r="790">
          <cell r="A790" t="str">
            <v>ZC039</v>
          </cell>
          <cell r="B790" t="str">
            <v>轴承</v>
          </cell>
          <cell r="C790" t="str">
            <v>1211</v>
          </cell>
          <cell r="D790" t="str">
            <v>套</v>
          </cell>
          <cell r="E790">
            <v>5</v>
          </cell>
          <cell r="N790">
            <v>5</v>
          </cell>
          <cell r="O790">
            <v>167.75</v>
          </cell>
          <cell r="P790">
            <v>-22.99</v>
          </cell>
          <cell r="Q790">
            <v>144.76</v>
          </cell>
        </row>
        <row r="791">
          <cell r="A791" t="str">
            <v>WL071</v>
          </cell>
          <cell r="B791" t="str">
            <v>外六角</v>
          </cell>
          <cell r="C791" t="str">
            <v>10*90</v>
          </cell>
          <cell r="D791" t="str">
            <v>只</v>
          </cell>
          <cell r="E791">
            <v>846</v>
          </cell>
          <cell r="F791">
            <v>1500</v>
          </cell>
          <cell r="G791">
            <v>645</v>
          </cell>
          <cell r="I791">
            <v>645</v>
          </cell>
          <cell r="J791">
            <v>456</v>
          </cell>
          <cell r="K791">
            <v>196.08</v>
          </cell>
          <cell r="L791">
            <v>-1.74</v>
          </cell>
          <cell r="M791">
            <v>194.34</v>
          </cell>
          <cell r="N791">
            <v>1890</v>
          </cell>
          <cell r="O791">
            <v>812.7</v>
          </cell>
          <cell r="P791">
            <v>-5.13</v>
          </cell>
          <cell r="Q791">
            <v>807.57</v>
          </cell>
        </row>
        <row r="792">
          <cell r="A792" t="str">
            <v>ZC155</v>
          </cell>
          <cell r="B792" t="str">
            <v>轴承</v>
          </cell>
          <cell r="C792" t="str">
            <v>160507</v>
          </cell>
          <cell r="D792" t="str">
            <v>套</v>
          </cell>
          <cell r="E792">
            <v>6</v>
          </cell>
          <cell r="N792">
            <v>6</v>
          </cell>
          <cell r="O792">
            <v>167.4</v>
          </cell>
          <cell r="P792">
            <v>-0.02</v>
          </cell>
          <cell r="Q792">
            <v>167.38</v>
          </cell>
        </row>
        <row r="793">
          <cell r="A793" t="str">
            <v>GJ286</v>
          </cell>
          <cell r="B793" t="str">
            <v>合金刀头</v>
          </cell>
          <cell r="C793" t="str">
            <v>YG6D220</v>
          </cell>
          <cell r="D793" t="str">
            <v>块</v>
          </cell>
          <cell r="E793">
            <v>154</v>
          </cell>
          <cell r="J793">
            <v>96</v>
          </cell>
          <cell r="K793">
            <v>276.48</v>
          </cell>
          <cell r="L793">
            <v>-100.68</v>
          </cell>
          <cell r="M793">
            <v>175.8</v>
          </cell>
          <cell r="N793">
            <v>58</v>
          </cell>
          <cell r="O793">
            <v>167.04</v>
          </cell>
          <cell r="P793">
            <v>-60.82</v>
          </cell>
          <cell r="Q793">
            <v>106.22</v>
          </cell>
        </row>
        <row r="794">
          <cell r="A794" t="str">
            <v>NL086</v>
          </cell>
          <cell r="B794" t="str">
            <v>内六角</v>
          </cell>
          <cell r="C794" t="str">
            <v>4*10</v>
          </cell>
          <cell r="D794" t="str">
            <v>只</v>
          </cell>
          <cell r="E794">
            <v>2200</v>
          </cell>
          <cell r="J794">
            <v>240</v>
          </cell>
          <cell r="K794">
            <v>20.399999999999999</v>
          </cell>
          <cell r="M794">
            <v>20.399999999999999</v>
          </cell>
          <cell r="N794">
            <v>1960</v>
          </cell>
          <cell r="O794">
            <v>166.6</v>
          </cell>
          <cell r="Q794">
            <v>166.6</v>
          </cell>
        </row>
        <row r="795">
          <cell r="A795" t="str">
            <v>XP053</v>
          </cell>
          <cell r="B795" t="str">
            <v>O型圈</v>
          </cell>
          <cell r="C795" t="str">
            <v>300*8.6</v>
          </cell>
          <cell r="D795" t="str">
            <v>只</v>
          </cell>
          <cell r="E795">
            <v>20</v>
          </cell>
          <cell r="J795">
            <v>3</v>
          </cell>
          <cell r="K795">
            <v>29.4</v>
          </cell>
          <cell r="M795">
            <v>29.4</v>
          </cell>
          <cell r="N795">
            <v>17</v>
          </cell>
          <cell r="O795">
            <v>166.6</v>
          </cell>
          <cell r="Q795">
            <v>166.6</v>
          </cell>
        </row>
        <row r="796">
          <cell r="A796" t="str">
            <v>DJ143</v>
          </cell>
          <cell r="B796" t="str">
            <v>盖板</v>
          </cell>
          <cell r="C796" t="str">
            <v>45T</v>
          </cell>
          <cell r="D796" t="str">
            <v>只</v>
          </cell>
          <cell r="E796">
            <v>3</v>
          </cell>
          <cell r="N796">
            <v>3</v>
          </cell>
          <cell r="O796">
            <v>166.02</v>
          </cell>
          <cell r="P796">
            <v>0.01</v>
          </cell>
          <cell r="Q796">
            <v>166.03</v>
          </cell>
        </row>
        <row r="797">
          <cell r="A797" t="str">
            <v>GJ619</v>
          </cell>
          <cell r="B797" t="str">
            <v>钻头</v>
          </cell>
          <cell r="C797" t="str">
            <v>Q39</v>
          </cell>
          <cell r="D797" t="str">
            <v>支</v>
          </cell>
          <cell r="E797">
            <v>2</v>
          </cell>
          <cell r="J797">
            <v>1</v>
          </cell>
          <cell r="K797">
            <v>164.05</v>
          </cell>
          <cell r="M797">
            <v>164.05</v>
          </cell>
          <cell r="N797">
            <v>1</v>
          </cell>
          <cell r="O797">
            <v>164.05</v>
          </cell>
          <cell r="Q797">
            <v>164.05</v>
          </cell>
        </row>
        <row r="798">
          <cell r="A798" t="str">
            <v>JD008</v>
          </cell>
          <cell r="B798" t="str">
            <v>紧定螺丝</v>
          </cell>
          <cell r="C798" t="str">
            <v>8*30</v>
          </cell>
          <cell r="D798" t="str">
            <v>只</v>
          </cell>
          <cell r="E798">
            <v>1163</v>
          </cell>
          <cell r="J798">
            <v>34</v>
          </cell>
          <cell r="K798">
            <v>4.9400000000000004</v>
          </cell>
          <cell r="L798">
            <v>-7.0000000000000007E-2</v>
          </cell>
          <cell r="M798">
            <v>4.87</v>
          </cell>
          <cell r="N798">
            <v>1129</v>
          </cell>
          <cell r="O798">
            <v>163.69999999999999</v>
          </cell>
          <cell r="P798">
            <v>-2.15</v>
          </cell>
          <cell r="Q798">
            <v>161.55000000000001</v>
          </cell>
        </row>
        <row r="799">
          <cell r="A799" t="str">
            <v>DJ093</v>
          </cell>
          <cell r="B799" t="str">
            <v>平键</v>
          </cell>
          <cell r="C799" t="str">
            <v>110t</v>
          </cell>
          <cell r="D799" t="str">
            <v>只</v>
          </cell>
          <cell r="E799">
            <v>9</v>
          </cell>
          <cell r="N799">
            <v>9</v>
          </cell>
          <cell r="O799">
            <v>162</v>
          </cell>
          <cell r="P799">
            <v>26.03</v>
          </cell>
          <cell r="Q799">
            <v>188.03</v>
          </cell>
        </row>
        <row r="800">
          <cell r="A800" t="str">
            <v>XP025</v>
          </cell>
          <cell r="B800" t="str">
            <v>O型圈</v>
          </cell>
          <cell r="C800" t="str">
            <v>89.6*5.7</v>
          </cell>
          <cell r="D800" t="str">
            <v>只</v>
          </cell>
          <cell r="E800">
            <v>130</v>
          </cell>
          <cell r="J800">
            <v>59</v>
          </cell>
          <cell r="K800">
            <v>134.52000000000001</v>
          </cell>
          <cell r="M800">
            <v>134.52000000000001</v>
          </cell>
          <cell r="N800">
            <v>71</v>
          </cell>
          <cell r="O800">
            <v>161.88</v>
          </cell>
          <cell r="Q800">
            <v>161.88</v>
          </cell>
        </row>
        <row r="801">
          <cell r="A801" t="str">
            <v>XP050</v>
          </cell>
          <cell r="B801" t="str">
            <v>O型圈</v>
          </cell>
          <cell r="C801" t="str">
            <v>75*3.1</v>
          </cell>
          <cell r="D801" t="str">
            <v>只</v>
          </cell>
          <cell r="E801">
            <v>210</v>
          </cell>
          <cell r="J801">
            <v>21</v>
          </cell>
          <cell r="K801">
            <v>17.95</v>
          </cell>
          <cell r="L801">
            <v>-0.09</v>
          </cell>
          <cell r="M801">
            <v>17.86</v>
          </cell>
          <cell r="N801">
            <v>189</v>
          </cell>
          <cell r="O801">
            <v>161.53</v>
          </cell>
          <cell r="P801">
            <v>-0.74</v>
          </cell>
          <cell r="Q801">
            <v>160.79</v>
          </cell>
        </row>
        <row r="802">
          <cell r="A802" t="str">
            <v>ZC121</v>
          </cell>
          <cell r="B802" t="str">
            <v>轴承</v>
          </cell>
          <cell r="C802" t="str">
            <v>62207</v>
          </cell>
          <cell r="D802" t="str">
            <v>套</v>
          </cell>
          <cell r="E802">
            <v>8</v>
          </cell>
          <cell r="J802">
            <v>1</v>
          </cell>
          <cell r="K802">
            <v>23.08</v>
          </cell>
          <cell r="L802">
            <v>2.2799999999999998</v>
          </cell>
          <cell r="M802">
            <v>25.36</v>
          </cell>
          <cell r="N802">
            <v>7</v>
          </cell>
          <cell r="O802">
            <v>161.52000000000001</v>
          </cell>
          <cell r="P802">
            <v>15.99</v>
          </cell>
          <cell r="Q802">
            <v>177.51</v>
          </cell>
        </row>
        <row r="803">
          <cell r="A803" t="str">
            <v>GJ083</v>
          </cell>
          <cell r="B803" t="str">
            <v>钻头</v>
          </cell>
          <cell r="C803" t="str">
            <v>Q7.3</v>
          </cell>
          <cell r="D803" t="str">
            <v>支</v>
          </cell>
          <cell r="E803">
            <v>46</v>
          </cell>
          <cell r="N803">
            <v>46</v>
          </cell>
          <cell r="O803">
            <v>161</v>
          </cell>
          <cell r="P803">
            <v>-2.12</v>
          </cell>
          <cell r="Q803">
            <v>158.88</v>
          </cell>
        </row>
        <row r="804">
          <cell r="A804" t="str">
            <v>GJ294</v>
          </cell>
          <cell r="B804" t="str">
            <v>合金刀头</v>
          </cell>
          <cell r="C804" t="str">
            <v>YG8A420</v>
          </cell>
          <cell r="D804" t="str">
            <v>块</v>
          </cell>
          <cell r="E804">
            <v>51</v>
          </cell>
          <cell r="J804">
            <v>5</v>
          </cell>
          <cell r="K804">
            <v>17.5</v>
          </cell>
          <cell r="L804">
            <v>-0.13</v>
          </cell>
          <cell r="M804">
            <v>17.37</v>
          </cell>
          <cell r="N804">
            <v>46</v>
          </cell>
          <cell r="O804">
            <v>161</v>
          </cell>
          <cell r="P804">
            <v>-1.2</v>
          </cell>
          <cell r="Q804">
            <v>159.80000000000001</v>
          </cell>
        </row>
        <row r="805">
          <cell r="A805" t="str">
            <v>YX005</v>
          </cell>
          <cell r="B805" t="str">
            <v>元柱肖</v>
          </cell>
          <cell r="C805" t="str">
            <v>8*25</v>
          </cell>
          <cell r="D805" t="str">
            <v>只</v>
          </cell>
          <cell r="E805">
            <v>341</v>
          </cell>
          <cell r="J805">
            <v>20</v>
          </cell>
          <cell r="K805">
            <v>10</v>
          </cell>
          <cell r="L805">
            <v>-0.15</v>
          </cell>
          <cell r="M805">
            <v>9.85</v>
          </cell>
          <cell r="N805">
            <v>321</v>
          </cell>
          <cell r="O805">
            <v>160.5</v>
          </cell>
          <cell r="P805">
            <v>-2.42</v>
          </cell>
          <cell r="Q805">
            <v>158.08000000000001</v>
          </cell>
        </row>
        <row r="806">
          <cell r="A806" t="str">
            <v>GJ254</v>
          </cell>
          <cell r="B806" t="str">
            <v>浮动镗刀片</v>
          </cell>
          <cell r="C806" t="str">
            <v>270-300</v>
          </cell>
          <cell r="D806" t="str">
            <v>把</v>
          </cell>
          <cell r="E806">
            <v>2</v>
          </cell>
          <cell r="N806">
            <v>2</v>
          </cell>
          <cell r="O806">
            <v>160</v>
          </cell>
          <cell r="P806">
            <v>-2.11</v>
          </cell>
          <cell r="Q806">
            <v>157.88999999999999</v>
          </cell>
        </row>
        <row r="807">
          <cell r="A807" t="str">
            <v>JC040</v>
          </cell>
          <cell r="B807" t="str">
            <v>交流接触器</v>
          </cell>
          <cell r="C807" t="str">
            <v>CJ10-40A/110V</v>
          </cell>
          <cell r="D807" t="str">
            <v>只</v>
          </cell>
          <cell r="E807">
            <v>8</v>
          </cell>
          <cell r="J807">
            <v>6</v>
          </cell>
          <cell r="K807">
            <v>480</v>
          </cell>
          <cell r="L807">
            <v>-6.33</v>
          </cell>
          <cell r="M807">
            <v>473.67</v>
          </cell>
          <cell r="N807">
            <v>2</v>
          </cell>
          <cell r="O807">
            <v>160</v>
          </cell>
          <cell r="P807">
            <v>-2.11</v>
          </cell>
          <cell r="Q807">
            <v>157.88999999999999</v>
          </cell>
        </row>
        <row r="808">
          <cell r="A808" t="str">
            <v>PZ024</v>
          </cell>
          <cell r="B808" t="str">
            <v>吊环螺丝</v>
          </cell>
          <cell r="C808" t="str">
            <v>M20</v>
          </cell>
          <cell r="D808" t="str">
            <v>只</v>
          </cell>
          <cell r="E808">
            <v>25</v>
          </cell>
          <cell r="N808">
            <v>25</v>
          </cell>
          <cell r="O808">
            <v>160</v>
          </cell>
          <cell r="Q808">
            <v>160</v>
          </cell>
        </row>
        <row r="809">
          <cell r="A809" t="str">
            <v>XL044</v>
          </cell>
          <cell r="B809" t="str">
            <v>阀用电磁铁</v>
          </cell>
          <cell r="C809" t="str">
            <v>5.5kg</v>
          </cell>
          <cell r="D809" t="str">
            <v>只</v>
          </cell>
          <cell r="E809">
            <v>8</v>
          </cell>
          <cell r="F809">
            <v>8</v>
          </cell>
          <cell r="G809">
            <v>640</v>
          </cell>
          <cell r="H809">
            <v>-301.55</v>
          </cell>
          <cell r="I809">
            <v>338.45</v>
          </cell>
          <cell r="J809">
            <v>6</v>
          </cell>
          <cell r="K809">
            <v>480</v>
          </cell>
          <cell r="L809">
            <v>-196.37</v>
          </cell>
          <cell r="M809">
            <v>283.63</v>
          </cell>
          <cell r="N809">
            <v>10</v>
          </cell>
          <cell r="O809">
            <v>800</v>
          </cell>
          <cell r="P809">
            <v>-364.55</v>
          </cell>
          <cell r="Q809">
            <v>435.45</v>
          </cell>
        </row>
        <row r="810">
          <cell r="A810" t="str">
            <v>ZC097</v>
          </cell>
          <cell r="B810" t="str">
            <v>轴承</v>
          </cell>
          <cell r="C810" t="str">
            <v>8213</v>
          </cell>
          <cell r="D810" t="str">
            <v>套</v>
          </cell>
          <cell r="E810">
            <v>4</v>
          </cell>
          <cell r="N810">
            <v>4</v>
          </cell>
          <cell r="O810">
            <v>160</v>
          </cell>
          <cell r="P810">
            <v>-2.11</v>
          </cell>
          <cell r="Q810">
            <v>157.88999999999999</v>
          </cell>
        </row>
        <row r="811">
          <cell r="A811" t="str">
            <v>ZC113</v>
          </cell>
          <cell r="B811" t="str">
            <v>轴承</v>
          </cell>
          <cell r="C811" t="str">
            <v>6050</v>
          </cell>
          <cell r="D811" t="str">
            <v>套</v>
          </cell>
          <cell r="E811">
            <v>8</v>
          </cell>
          <cell r="N811">
            <v>8</v>
          </cell>
          <cell r="O811">
            <v>160</v>
          </cell>
          <cell r="P811">
            <v>-2.11</v>
          </cell>
          <cell r="Q811">
            <v>157.88999999999999</v>
          </cell>
        </row>
        <row r="812">
          <cell r="A812" t="str">
            <v>NL005</v>
          </cell>
          <cell r="B812" t="str">
            <v>内六角</v>
          </cell>
          <cell r="C812" t="str">
            <v>6*30</v>
          </cell>
          <cell r="D812" t="str">
            <v>只</v>
          </cell>
          <cell r="E812">
            <v>3401</v>
          </cell>
          <cell r="J812">
            <v>1637</v>
          </cell>
          <cell r="K812">
            <v>147.33000000000001</v>
          </cell>
          <cell r="L812">
            <v>-4.22</v>
          </cell>
          <cell r="M812">
            <v>143.11000000000001</v>
          </cell>
          <cell r="N812">
            <v>1764</v>
          </cell>
          <cell r="O812">
            <v>158.76</v>
          </cell>
          <cell r="P812">
            <v>-4.5199999999999996</v>
          </cell>
          <cell r="Q812">
            <v>154.24</v>
          </cell>
        </row>
        <row r="813">
          <cell r="A813" t="str">
            <v>GJ076</v>
          </cell>
          <cell r="B813" t="str">
            <v>钻头</v>
          </cell>
          <cell r="C813" t="str">
            <v>Q5.6</v>
          </cell>
          <cell r="D813" t="str">
            <v>支</v>
          </cell>
          <cell r="E813">
            <v>66</v>
          </cell>
          <cell r="N813">
            <v>66</v>
          </cell>
          <cell r="O813">
            <v>158.4</v>
          </cell>
          <cell r="P813">
            <v>-2.09</v>
          </cell>
          <cell r="Q813">
            <v>156.31</v>
          </cell>
        </row>
        <row r="814">
          <cell r="A814" t="str">
            <v>DJ091</v>
          </cell>
          <cell r="B814" t="str">
            <v>齿条</v>
          </cell>
          <cell r="C814" t="str">
            <v>100t</v>
          </cell>
          <cell r="D814" t="str">
            <v>只</v>
          </cell>
          <cell r="E814">
            <v>72</v>
          </cell>
          <cell r="J814">
            <v>61</v>
          </cell>
          <cell r="K814">
            <v>878.4</v>
          </cell>
          <cell r="L814">
            <v>1624.17</v>
          </cell>
          <cell r="M814">
            <v>2502.5700000000002</v>
          </cell>
          <cell r="N814">
            <v>11</v>
          </cell>
          <cell r="O814">
            <v>158.4</v>
          </cell>
          <cell r="P814">
            <v>292.88</v>
          </cell>
          <cell r="Q814">
            <v>451.28</v>
          </cell>
        </row>
        <row r="815">
          <cell r="A815" t="str">
            <v>XP014</v>
          </cell>
          <cell r="B815" t="str">
            <v>O型圈</v>
          </cell>
          <cell r="C815" t="str">
            <v>84.4*3.1</v>
          </cell>
          <cell r="D815" t="str">
            <v>只</v>
          </cell>
          <cell r="E815">
            <v>148</v>
          </cell>
          <cell r="F815">
            <v>132</v>
          </cell>
          <cell r="G815">
            <v>204.6</v>
          </cell>
          <cell r="I815">
            <v>204.6</v>
          </cell>
          <cell r="J815">
            <v>47</v>
          </cell>
          <cell r="K815">
            <v>72.849999999999994</v>
          </cell>
          <cell r="L815">
            <v>1.1100000000000001</v>
          </cell>
          <cell r="M815">
            <v>73.959999999999994</v>
          </cell>
          <cell r="N815">
            <v>233</v>
          </cell>
          <cell r="O815">
            <v>361.15</v>
          </cell>
          <cell r="P815">
            <v>-3.35</v>
          </cell>
          <cell r="Q815">
            <v>357.8</v>
          </cell>
        </row>
        <row r="816">
          <cell r="A816" t="str">
            <v>GJ069</v>
          </cell>
          <cell r="B816" t="str">
            <v>钻头</v>
          </cell>
          <cell r="C816" t="str">
            <v>Q4.9</v>
          </cell>
          <cell r="D816" t="str">
            <v>支</v>
          </cell>
          <cell r="E816">
            <v>115</v>
          </cell>
          <cell r="N816">
            <v>115</v>
          </cell>
          <cell r="O816">
            <v>155.25</v>
          </cell>
          <cell r="P816">
            <v>-24.89</v>
          </cell>
          <cell r="Q816">
            <v>130.36000000000001</v>
          </cell>
        </row>
        <row r="817">
          <cell r="A817" t="str">
            <v>DH005</v>
          </cell>
          <cell r="B817" t="str">
            <v>拉王</v>
          </cell>
          <cell r="C817" t="str">
            <v>2*14*115</v>
          </cell>
          <cell r="D817" t="str">
            <v>只</v>
          </cell>
          <cell r="E817">
            <v>194</v>
          </cell>
          <cell r="N817">
            <v>194</v>
          </cell>
          <cell r="O817">
            <v>155.19999999999999</v>
          </cell>
          <cell r="P817">
            <v>-2.0499999999999998</v>
          </cell>
          <cell r="Q817">
            <v>153.15</v>
          </cell>
        </row>
        <row r="818">
          <cell r="A818" t="str">
            <v>GJ004</v>
          </cell>
          <cell r="B818" t="str">
            <v>板牙</v>
          </cell>
          <cell r="C818" t="str">
            <v>M3</v>
          </cell>
          <cell r="D818" t="str">
            <v>只</v>
          </cell>
          <cell r="E818">
            <v>36</v>
          </cell>
          <cell r="N818">
            <v>36</v>
          </cell>
          <cell r="O818">
            <v>154.80000000000001</v>
          </cell>
          <cell r="P818">
            <v>-2.04</v>
          </cell>
          <cell r="Q818">
            <v>152.76</v>
          </cell>
        </row>
        <row r="819">
          <cell r="A819" t="str">
            <v>XP026</v>
          </cell>
          <cell r="B819" t="str">
            <v>O型圈</v>
          </cell>
          <cell r="C819" t="str">
            <v>99.6*5.7</v>
          </cell>
          <cell r="D819" t="str">
            <v>只</v>
          </cell>
          <cell r="E819">
            <v>61</v>
          </cell>
          <cell r="N819">
            <v>61</v>
          </cell>
          <cell r="O819">
            <v>153.72</v>
          </cell>
          <cell r="Q819">
            <v>153.72</v>
          </cell>
        </row>
        <row r="820">
          <cell r="A820" t="str">
            <v>YZ010</v>
          </cell>
          <cell r="B820" t="str">
            <v>元机螺丝</v>
          </cell>
          <cell r="C820" t="str">
            <v>6*12</v>
          </cell>
          <cell r="D820" t="str">
            <v>只</v>
          </cell>
          <cell r="E820">
            <v>7588</v>
          </cell>
          <cell r="F820">
            <v>14000</v>
          </cell>
          <cell r="G820">
            <v>392</v>
          </cell>
          <cell r="I820">
            <v>392</v>
          </cell>
          <cell r="J820">
            <v>2100</v>
          </cell>
          <cell r="K820">
            <v>58.8</v>
          </cell>
          <cell r="L820">
            <v>27.69</v>
          </cell>
          <cell r="M820">
            <v>86.49</v>
          </cell>
          <cell r="N820">
            <v>19488</v>
          </cell>
          <cell r="O820">
            <v>545.66999999999996</v>
          </cell>
          <cell r="P820">
            <v>92.37</v>
          </cell>
          <cell r="Q820">
            <v>638.04</v>
          </cell>
        </row>
        <row r="821">
          <cell r="A821" t="str">
            <v>CL099</v>
          </cell>
          <cell r="B821" t="str">
            <v>平机螺丝</v>
          </cell>
          <cell r="C821" t="str">
            <v>8*45</v>
          </cell>
          <cell r="D821" t="str">
            <v>只</v>
          </cell>
          <cell r="E821">
            <v>1280</v>
          </cell>
          <cell r="N821">
            <v>1280</v>
          </cell>
          <cell r="O821">
            <v>153.6</v>
          </cell>
          <cell r="Q821">
            <v>153.6</v>
          </cell>
        </row>
        <row r="822">
          <cell r="A822" t="str">
            <v>NL053</v>
          </cell>
          <cell r="B822" t="str">
            <v>内六角</v>
          </cell>
          <cell r="C822" t="str">
            <v>20*100</v>
          </cell>
          <cell r="D822" t="str">
            <v>只</v>
          </cell>
          <cell r="E822">
            <v>87</v>
          </cell>
          <cell r="F822">
            <v>60</v>
          </cell>
          <cell r="G822">
            <v>180</v>
          </cell>
          <cell r="I822">
            <v>180</v>
          </cell>
          <cell r="J822">
            <v>36</v>
          </cell>
          <cell r="K822">
            <v>108</v>
          </cell>
          <cell r="L822">
            <v>2.16</v>
          </cell>
          <cell r="M822">
            <v>110.16</v>
          </cell>
          <cell r="N822">
            <v>111</v>
          </cell>
          <cell r="O822">
            <v>333</v>
          </cell>
          <cell r="P822">
            <v>6.64</v>
          </cell>
          <cell r="Q822">
            <v>339.64</v>
          </cell>
        </row>
        <row r="823">
          <cell r="A823" t="str">
            <v>PZ014</v>
          </cell>
          <cell r="B823" t="str">
            <v>平机螺丝</v>
          </cell>
          <cell r="C823" t="str">
            <v>8*25</v>
          </cell>
          <cell r="D823" t="str">
            <v>只</v>
          </cell>
          <cell r="E823">
            <v>3000</v>
          </cell>
          <cell r="J823">
            <v>820</v>
          </cell>
          <cell r="K823">
            <v>57.4</v>
          </cell>
          <cell r="M823">
            <v>57.4</v>
          </cell>
          <cell r="N823">
            <v>2180</v>
          </cell>
          <cell r="O823">
            <v>152.6</v>
          </cell>
          <cell r="P823">
            <v>-0.03</v>
          </cell>
          <cell r="Q823">
            <v>152.57</v>
          </cell>
        </row>
        <row r="824">
          <cell r="A824" t="str">
            <v>XP033</v>
          </cell>
          <cell r="B824" t="str">
            <v>O型圈</v>
          </cell>
          <cell r="C824" t="str">
            <v>249.3*5.7</v>
          </cell>
          <cell r="D824" t="str">
            <v>只</v>
          </cell>
          <cell r="E824">
            <v>50</v>
          </cell>
          <cell r="J824">
            <v>31</v>
          </cell>
          <cell r="K824">
            <v>248.93</v>
          </cell>
          <cell r="L824">
            <v>-8.86</v>
          </cell>
          <cell r="M824">
            <v>240.07</v>
          </cell>
          <cell r="N824">
            <v>19</v>
          </cell>
          <cell r="O824">
            <v>152.57</v>
          </cell>
          <cell r="P824">
            <v>-5.44</v>
          </cell>
          <cell r="Q824">
            <v>147.13</v>
          </cell>
        </row>
        <row r="825">
          <cell r="A825" t="str">
            <v>CL044</v>
          </cell>
          <cell r="B825" t="str">
            <v>方头螺丝</v>
          </cell>
          <cell r="C825" t="str">
            <v>6*10</v>
          </cell>
          <cell r="D825" t="str">
            <v>只</v>
          </cell>
          <cell r="E825">
            <v>3045</v>
          </cell>
          <cell r="N825">
            <v>3045</v>
          </cell>
          <cell r="O825">
            <v>152.25</v>
          </cell>
          <cell r="Q825">
            <v>152.25</v>
          </cell>
        </row>
        <row r="826">
          <cell r="A826" t="str">
            <v>XJ115</v>
          </cell>
          <cell r="B826" t="str">
            <v>O型圈</v>
          </cell>
          <cell r="C826" t="str">
            <v>75*3.1</v>
          </cell>
          <cell r="D826" t="str">
            <v>只</v>
          </cell>
          <cell r="E826">
            <v>217</v>
          </cell>
          <cell r="N826">
            <v>217</v>
          </cell>
          <cell r="O826">
            <v>151.9</v>
          </cell>
          <cell r="P826">
            <v>-11.66</v>
          </cell>
          <cell r="Q826">
            <v>140.24</v>
          </cell>
        </row>
        <row r="827">
          <cell r="A827" t="str">
            <v>CL101</v>
          </cell>
          <cell r="B827" t="str">
            <v>平机螺丝</v>
          </cell>
          <cell r="C827" t="str">
            <v>10*40</v>
          </cell>
          <cell r="D827" t="str">
            <v>只</v>
          </cell>
          <cell r="E827">
            <v>981</v>
          </cell>
          <cell r="N827">
            <v>981</v>
          </cell>
          <cell r="O827">
            <v>151.56</v>
          </cell>
          <cell r="Q827">
            <v>151.56</v>
          </cell>
        </row>
        <row r="828">
          <cell r="A828" t="str">
            <v>DH076</v>
          </cell>
          <cell r="B828" t="str">
            <v>厂牌</v>
          </cell>
          <cell r="D828" t="str">
            <v>块</v>
          </cell>
          <cell r="E828">
            <v>3578</v>
          </cell>
          <cell r="F828">
            <v>842</v>
          </cell>
          <cell r="G828">
            <v>1380.88</v>
          </cell>
          <cell r="H828">
            <v>-211.49</v>
          </cell>
          <cell r="I828">
            <v>1169.3900000000001</v>
          </cell>
          <cell r="J828">
            <v>3486</v>
          </cell>
          <cell r="K828">
            <v>5717.04</v>
          </cell>
          <cell r="L828">
            <v>-491.05</v>
          </cell>
          <cell r="M828">
            <v>5225.99</v>
          </cell>
          <cell r="N828">
            <v>934</v>
          </cell>
          <cell r="O828">
            <v>1531.76</v>
          </cell>
          <cell r="P828">
            <v>-155.38999999999999</v>
          </cell>
          <cell r="Q828">
            <v>1376.37</v>
          </cell>
        </row>
        <row r="829">
          <cell r="A829" t="str">
            <v>NL064</v>
          </cell>
          <cell r="B829" t="str">
            <v>内六角</v>
          </cell>
          <cell r="C829" t="str">
            <v>24*200</v>
          </cell>
          <cell r="D829" t="str">
            <v>只</v>
          </cell>
          <cell r="E829">
            <v>100</v>
          </cell>
          <cell r="J829">
            <v>84</v>
          </cell>
          <cell r="K829">
            <v>789.6</v>
          </cell>
          <cell r="L829">
            <v>-32.159999999999997</v>
          </cell>
          <cell r="M829">
            <v>757.44</v>
          </cell>
          <cell r="N829">
            <v>16</v>
          </cell>
          <cell r="O829">
            <v>150.4</v>
          </cell>
          <cell r="P829">
            <v>-6.12</v>
          </cell>
          <cell r="Q829">
            <v>144.28</v>
          </cell>
        </row>
        <row r="830">
          <cell r="A830" t="str">
            <v>XL158</v>
          </cell>
          <cell r="B830" t="str">
            <v>回火器</v>
          </cell>
          <cell r="D830" t="str">
            <v>只</v>
          </cell>
          <cell r="E830">
            <v>10</v>
          </cell>
          <cell r="J830">
            <v>2</v>
          </cell>
          <cell r="K830">
            <v>37.6</v>
          </cell>
          <cell r="L830">
            <v>3.87</v>
          </cell>
          <cell r="M830">
            <v>41.47</v>
          </cell>
          <cell r="N830">
            <v>8</v>
          </cell>
          <cell r="O830">
            <v>150.4</v>
          </cell>
          <cell r="P830">
            <v>15.49</v>
          </cell>
          <cell r="Q830">
            <v>165.89</v>
          </cell>
        </row>
        <row r="831">
          <cell r="A831" t="str">
            <v>PD027</v>
          </cell>
          <cell r="B831" t="str">
            <v>三角带</v>
          </cell>
          <cell r="C831" t="str">
            <v>A2270</v>
          </cell>
          <cell r="D831" t="str">
            <v>根</v>
          </cell>
          <cell r="E831">
            <v>30</v>
          </cell>
          <cell r="N831">
            <v>30</v>
          </cell>
          <cell r="O831">
            <v>150</v>
          </cell>
          <cell r="P831">
            <v>-7.65</v>
          </cell>
          <cell r="Q831">
            <v>142.35</v>
          </cell>
        </row>
        <row r="832">
          <cell r="A832" t="str">
            <v>TJ095</v>
          </cell>
          <cell r="B832" t="str">
            <v>铜嵌条</v>
          </cell>
          <cell r="C832" t="str">
            <v>80T-1014(毛坯)</v>
          </cell>
          <cell r="D832" t="str">
            <v>根</v>
          </cell>
          <cell r="E832">
            <v>2</v>
          </cell>
          <cell r="N832">
            <v>2</v>
          </cell>
          <cell r="O832">
            <v>150</v>
          </cell>
          <cell r="Q832">
            <v>150</v>
          </cell>
        </row>
        <row r="833">
          <cell r="A833" t="str">
            <v>DJ074</v>
          </cell>
          <cell r="B833" t="str">
            <v>平键</v>
          </cell>
          <cell r="C833" t="str">
            <v>100t</v>
          </cell>
          <cell r="D833" t="str">
            <v>件</v>
          </cell>
          <cell r="E833">
            <v>66</v>
          </cell>
          <cell r="F833">
            <v>80</v>
          </cell>
          <cell r="G833">
            <v>1712</v>
          </cell>
          <cell r="H833">
            <v>2187.17</v>
          </cell>
          <cell r="I833">
            <v>3899.17</v>
          </cell>
          <cell r="J833">
            <v>59</v>
          </cell>
          <cell r="K833">
            <v>1262.5999999999999</v>
          </cell>
          <cell r="L833">
            <v>1172.9000000000001</v>
          </cell>
          <cell r="M833">
            <v>2435.5</v>
          </cell>
          <cell r="N833">
            <v>87</v>
          </cell>
          <cell r="O833">
            <v>1861.8</v>
          </cell>
          <cell r="P833">
            <v>1729.52</v>
          </cell>
          <cell r="Q833">
            <v>3591.32</v>
          </cell>
        </row>
        <row r="834">
          <cell r="A834" t="str">
            <v>GJ063</v>
          </cell>
          <cell r="B834" t="str">
            <v>钻头</v>
          </cell>
          <cell r="C834" t="str">
            <v>Q3.9</v>
          </cell>
          <cell r="D834" t="str">
            <v>支</v>
          </cell>
          <cell r="E834">
            <v>138</v>
          </cell>
          <cell r="J834">
            <v>2</v>
          </cell>
          <cell r="K834">
            <v>2.2000000000000002</v>
          </cell>
          <cell r="L834">
            <v>-0.03</v>
          </cell>
          <cell r="M834">
            <v>2.17</v>
          </cell>
          <cell r="N834">
            <v>136</v>
          </cell>
          <cell r="O834">
            <v>149.6</v>
          </cell>
          <cell r="P834">
            <v>-1.97</v>
          </cell>
          <cell r="Q834">
            <v>147.63</v>
          </cell>
        </row>
        <row r="835">
          <cell r="A835" t="str">
            <v>GJ609</v>
          </cell>
          <cell r="B835" t="str">
            <v>钻头</v>
          </cell>
          <cell r="C835" t="str">
            <v>Q16.5</v>
          </cell>
          <cell r="D835" t="str">
            <v>支</v>
          </cell>
          <cell r="E835">
            <v>13</v>
          </cell>
          <cell r="J835">
            <v>5</v>
          </cell>
          <cell r="K835">
            <v>93.5</v>
          </cell>
          <cell r="M835">
            <v>93.5</v>
          </cell>
          <cell r="N835">
            <v>8</v>
          </cell>
          <cell r="O835">
            <v>149.6</v>
          </cell>
          <cell r="Q835">
            <v>149.6</v>
          </cell>
        </row>
        <row r="836">
          <cell r="A836" t="str">
            <v>XP015</v>
          </cell>
          <cell r="B836" t="str">
            <v>O型圈</v>
          </cell>
          <cell r="C836" t="str">
            <v>79.4*3.1</v>
          </cell>
          <cell r="D836" t="str">
            <v>只</v>
          </cell>
          <cell r="E836">
            <v>120</v>
          </cell>
          <cell r="J836">
            <v>19</v>
          </cell>
          <cell r="K836">
            <v>28.12</v>
          </cell>
          <cell r="M836">
            <v>28.12</v>
          </cell>
          <cell r="N836">
            <v>101</v>
          </cell>
          <cell r="O836">
            <v>149.47999999999999</v>
          </cell>
          <cell r="Q836">
            <v>149.47999999999999</v>
          </cell>
        </row>
        <row r="837">
          <cell r="A837" t="str">
            <v>WL026</v>
          </cell>
          <cell r="B837" t="str">
            <v>外六角</v>
          </cell>
          <cell r="C837" t="str">
            <v>12*20</v>
          </cell>
          <cell r="D837" t="str">
            <v>只</v>
          </cell>
          <cell r="E837">
            <v>1144</v>
          </cell>
          <cell r="F837">
            <v>2240</v>
          </cell>
          <cell r="G837">
            <v>403.2</v>
          </cell>
          <cell r="I837">
            <v>403.2</v>
          </cell>
          <cell r="J837">
            <v>320</v>
          </cell>
          <cell r="K837">
            <v>57.6</v>
          </cell>
          <cell r="L837">
            <v>-0.01</v>
          </cell>
          <cell r="M837">
            <v>57.59</v>
          </cell>
          <cell r="N837">
            <v>3064</v>
          </cell>
          <cell r="O837">
            <v>551.52</v>
          </cell>
          <cell r="P837">
            <v>-0.08</v>
          </cell>
          <cell r="Q837">
            <v>551.44000000000005</v>
          </cell>
        </row>
        <row r="838">
          <cell r="A838" t="str">
            <v>WL012</v>
          </cell>
          <cell r="B838" t="str">
            <v>外六角</v>
          </cell>
          <cell r="C838" t="str">
            <v>8*30</v>
          </cell>
          <cell r="D838" t="str">
            <v>只</v>
          </cell>
          <cell r="E838">
            <v>1706</v>
          </cell>
          <cell r="J838">
            <v>223</v>
          </cell>
          <cell r="K838">
            <v>22.3</v>
          </cell>
          <cell r="L838">
            <v>-0.01</v>
          </cell>
          <cell r="M838">
            <v>22.29</v>
          </cell>
          <cell r="N838">
            <v>1483</v>
          </cell>
          <cell r="O838">
            <v>148.30000000000001</v>
          </cell>
          <cell r="P838">
            <v>-0.11</v>
          </cell>
          <cell r="Q838">
            <v>148.19</v>
          </cell>
        </row>
        <row r="839">
          <cell r="A839" t="str">
            <v>XJ127</v>
          </cell>
          <cell r="B839" t="str">
            <v>O型圈</v>
          </cell>
          <cell r="C839" t="str">
            <v>130*3.1</v>
          </cell>
          <cell r="D839" t="str">
            <v>只</v>
          </cell>
          <cell r="E839">
            <v>190</v>
          </cell>
          <cell r="J839">
            <v>30</v>
          </cell>
          <cell r="K839">
            <v>27.6</v>
          </cell>
          <cell r="L839">
            <v>15.11</v>
          </cell>
          <cell r="M839">
            <v>42.71</v>
          </cell>
          <cell r="N839">
            <v>160</v>
          </cell>
          <cell r="O839">
            <v>147.19999999999999</v>
          </cell>
          <cell r="P839">
            <v>80.59</v>
          </cell>
          <cell r="Q839">
            <v>227.79</v>
          </cell>
        </row>
        <row r="840">
          <cell r="A840" t="str">
            <v>ZC246</v>
          </cell>
          <cell r="B840" t="str">
            <v>轴承</v>
          </cell>
          <cell r="C840" t="str">
            <v>53207</v>
          </cell>
          <cell r="D840" t="str">
            <v>只</v>
          </cell>
          <cell r="E840">
            <v>2</v>
          </cell>
          <cell r="N840">
            <v>2</v>
          </cell>
          <cell r="O840">
            <v>146.5</v>
          </cell>
          <cell r="Q840">
            <v>146.5</v>
          </cell>
        </row>
        <row r="841">
          <cell r="A841" t="str">
            <v>CL047</v>
          </cell>
          <cell r="B841" t="str">
            <v>方头螺丝</v>
          </cell>
          <cell r="C841" t="str">
            <v>6*20</v>
          </cell>
          <cell r="D841" t="str">
            <v>只</v>
          </cell>
          <cell r="E841">
            <v>1627</v>
          </cell>
          <cell r="N841">
            <v>1627</v>
          </cell>
          <cell r="O841">
            <v>146.43</v>
          </cell>
          <cell r="Q841">
            <v>146.43</v>
          </cell>
        </row>
        <row r="842">
          <cell r="A842" t="str">
            <v>GJ328</v>
          </cell>
          <cell r="B842" t="str">
            <v>呆扳手</v>
          </cell>
          <cell r="C842" t="str">
            <v>14-17-19</v>
          </cell>
          <cell r="D842" t="str">
            <v>把</v>
          </cell>
          <cell r="E842">
            <v>108</v>
          </cell>
          <cell r="J842">
            <v>51</v>
          </cell>
          <cell r="K842">
            <v>130.69999999999999</v>
          </cell>
          <cell r="L842">
            <v>-1.89</v>
          </cell>
          <cell r="M842">
            <v>128.81</v>
          </cell>
          <cell r="N842">
            <v>57</v>
          </cell>
          <cell r="O842">
            <v>146.37</v>
          </cell>
          <cell r="P842">
            <v>-2.11</v>
          </cell>
          <cell r="Q842">
            <v>144.26</v>
          </cell>
        </row>
        <row r="843">
          <cell r="A843" t="str">
            <v>ST048</v>
          </cell>
          <cell r="B843" t="str">
            <v>刀架螺丝</v>
          </cell>
          <cell r="D843" t="str">
            <v>只</v>
          </cell>
          <cell r="E843">
            <v>1496</v>
          </cell>
          <cell r="J843">
            <v>34</v>
          </cell>
          <cell r="K843">
            <v>3.4</v>
          </cell>
          <cell r="L843">
            <v>2.11</v>
          </cell>
          <cell r="M843">
            <v>5.51</v>
          </cell>
          <cell r="N843">
            <v>1462</v>
          </cell>
          <cell r="O843">
            <v>146.19999999999999</v>
          </cell>
          <cell r="P843">
            <v>90.68</v>
          </cell>
          <cell r="Q843">
            <v>236.88</v>
          </cell>
        </row>
        <row r="844">
          <cell r="A844" t="str">
            <v>ZJ090</v>
          </cell>
          <cell r="B844" t="str">
            <v>木螺丝</v>
          </cell>
          <cell r="C844" t="str">
            <v>0.6"</v>
          </cell>
          <cell r="D844" t="str">
            <v>只</v>
          </cell>
          <cell r="E844">
            <v>20790</v>
          </cell>
          <cell r="N844">
            <v>20790</v>
          </cell>
          <cell r="O844">
            <v>145.53</v>
          </cell>
          <cell r="P844">
            <v>-1.92</v>
          </cell>
          <cell r="Q844">
            <v>143.61000000000001</v>
          </cell>
        </row>
        <row r="845">
          <cell r="A845" t="str">
            <v>ST045</v>
          </cell>
          <cell r="B845" t="str">
            <v>方头螺丝</v>
          </cell>
          <cell r="C845" t="str">
            <v>20*110</v>
          </cell>
          <cell r="D845" t="str">
            <v>只</v>
          </cell>
          <cell r="E845">
            <v>455</v>
          </cell>
          <cell r="F845">
            <v>600</v>
          </cell>
          <cell r="G845">
            <v>1615.38</v>
          </cell>
          <cell r="H845">
            <v>48.46</v>
          </cell>
          <cell r="I845">
            <v>1663.84</v>
          </cell>
          <cell r="J845">
            <v>401</v>
          </cell>
          <cell r="K845">
            <v>1079.6099999999999</v>
          </cell>
          <cell r="L845">
            <v>2.74</v>
          </cell>
          <cell r="M845">
            <v>1082.3499999999999</v>
          </cell>
          <cell r="N845">
            <v>654</v>
          </cell>
          <cell r="O845">
            <v>1760.77</v>
          </cell>
          <cell r="P845">
            <v>17.39</v>
          </cell>
          <cell r="Q845">
            <v>1778.16</v>
          </cell>
        </row>
        <row r="846">
          <cell r="A846" t="str">
            <v>ZC125</v>
          </cell>
          <cell r="B846" t="str">
            <v>轴承</v>
          </cell>
          <cell r="C846" t="str">
            <v>8316</v>
          </cell>
          <cell r="D846" t="str">
            <v>套</v>
          </cell>
          <cell r="E846">
            <v>1</v>
          </cell>
          <cell r="N846">
            <v>1</v>
          </cell>
          <cell r="O846">
            <v>145.30000000000001</v>
          </cell>
          <cell r="P846">
            <v>-189.32</v>
          </cell>
          <cell r="Q846">
            <v>-44.02</v>
          </cell>
        </row>
        <row r="847">
          <cell r="A847" t="str">
            <v>GJ268</v>
          </cell>
          <cell r="B847" t="str">
            <v>合金刀头</v>
          </cell>
          <cell r="C847" t="str">
            <v>YT5C120</v>
          </cell>
          <cell r="D847" t="str">
            <v>块</v>
          </cell>
          <cell r="E847">
            <v>58</v>
          </cell>
          <cell r="F847">
            <v>119</v>
          </cell>
          <cell r="G847">
            <v>297.5</v>
          </cell>
          <cell r="H847">
            <v>-26.06</v>
          </cell>
          <cell r="I847">
            <v>271.44</v>
          </cell>
          <cell r="N847">
            <v>177</v>
          </cell>
          <cell r="O847">
            <v>442.5</v>
          </cell>
          <cell r="P847">
            <v>-27.97</v>
          </cell>
          <cell r="Q847">
            <v>414.53</v>
          </cell>
        </row>
        <row r="848">
          <cell r="A848" t="str">
            <v>YH009</v>
          </cell>
          <cell r="B848" t="str">
            <v>内元么砂轮</v>
          </cell>
          <cell r="C848" t="str">
            <v>Q80</v>
          </cell>
          <cell r="D848" t="str">
            <v>只</v>
          </cell>
          <cell r="E848">
            <v>94</v>
          </cell>
          <cell r="F848">
            <v>100</v>
          </cell>
          <cell r="G848">
            <v>500</v>
          </cell>
          <cell r="H848">
            <v>12.82</v>
          </cell>
          <cell r="I848">
            <v>512.82000000000005</v>
          </cell>
          <cell r="J848">
            <v>65</v>
          </cell>
          <cell r="K848">
            <v>325</v>
          </cell>
          <cell r="L848">
            <v>5.0599999999999996</v>
          </cell>
          <cell r="M848">
            <v>330.06</v>
          </cell>
          <cell r="N848">
            <v>129</v>
          </cell>
          <cell r="O848">
            <v>645</v>
          </cell>
          <cell r="P848">
            <v>12.77</v>
          </cell>
          <cell r="Q848">
            <v>657.77</v>
          </cell>
        </row>
        <row r="849">
          <cell r="A849" t="str">
            <v>GJ071</v>
          </cell>
          <cell r="B849" t="str">
            <v>钻头</v>
          </cell>
          <cell r="C849" t="str">
            <v>Q5加长</v>
          </cell>
          <cell r="D849" t="str">
            <v>支</v>
          </cell>
          <cell r="E849">
            <v>58</v>
          </cell>
          <cell r="F849">
            <v>50</v>
          </cell>
          <cell r="G849">
            <v>184</v>
          </cell>
          <cell r="I849">
            <v>184</v>
          </cell>
          <cell r="J849">
            <v>19</v>
          </cell>
          <cell r="K849">
            <v>69.92</v>
          </cell>
          <cell r="L849">
            <v>0.01</v>
          </cell>
          <cell r="M849">
            <v>69.930000000000007</v>
          </cell>
          <cell r="N849">
            <v>89</v>
          </cell>
          <cell r="O849">
            <v>327.52</v>
          </cell>
          <cell r="P849">
            <v>0.6</v>
          </cell>
          <cell r="Q849">
            <v>328.12</v>
          </cell>
        </row>
        <row r="850">
          <cell r="A850" t="str">
            <v>CL082</v>
          </cell>
          <cell r="B850" t="str">
            <v>开口肖</v>
          </cell>
          <cell r="C850" t="str">
            <v>4*20</v>
          </cell>
          <cell r="D850" t="str">
            <v>只</v>
          </cell>
          <cell r="E850">
            <v>4747</v>
          </cell>
          <cell r="N850">
            <v>4747</v>
          </cell>
          <cell r="O850">
            <v>142.41</v>
          </cell>
          <cell r="Q850">
            <v>142.41</v>
          </cell>
        </row>
        <row r="851">
          <cell r="A851" t="str">
            <v>GJ266</v>
          </cell>
          <cell r="B851" t="str">
            <v>合金刀头</v>
          </cell>
          <cell r="C851" t="str">
            <v>YT5A325</v>
          </cell>
          <cell r="D851" t="str">
            <v>块</v>
          </cell>
          <cell r="E851">
            <v>59</v>
          </cell>
          <cell r="F851">
            <v>108</v>
          </cell>
          <cell r="G851">
            <v>768.96</v>
          </cell>
          <cell r="H851">
            <v>-27.87</v>
          </cell>
          <cell r="I851">
            <v>741.09</v>
          </cell>
          <cell r="J851">
            <v>39</v>
          </cell>
          <cell r="K851">
            <v>277.68</v>
          </cell>
          <cell r="L851">
            <v>-39.159999999999997</v>
          </cell>
          <cell r="M851">
            <v>238.52</v>
          </cell>
          <cell r="N851">
            <v>128</v>
          </cell>
          <cell r="O851">
            <v>911.36</v>
          </cell>
          <cell r="P851">
            <v>-67.52</v>
          </cell>
          <cell r="Q851">
            <v>843.84</v>
          </cell>
        </row>
        <row r="852">
          <cell r="A852" t="str">
            <v>ZC168</v>
          </cell>
          <cell r="B852" t="str">
            <v>轴承</v>
          </cell>
          <cell r="C852" t="str">
            <v>D46215</v>
          </cell>
          <cell r="D852" t="str">
            <v>套</v>
          </cell>
          <cell r="E852">
            <v>1</v>
          </cell>
          <cell r="N852">
            <v>1</v>
          </cell>
          <cell r="O852">
            <v>141.88</v>
          </cell>
          <cell r="Q852">
            <v>141.88</v>
          </cell>
        </row>
        <row r="853">
          <cell r="A853" t="str">
            <v>NL099</v>
          </cell>
          <cell r="B853" t="str">
            <v>内六角</v>
          </cell>
          <cell r="C853" t="str">
            <v>10*70</v>
          </cell>
          <cell r="D853" t="str">
            <v>只</v>
          </cell>
          <cell r="E853">
            <v>404</v>
          </cell>
          <cell r="F853">
            <v>929</v>
          </cell>
          <cell r="G853">
            <v>501.66</v>
          </cell>
          <cell r="I853">
            <v>501.66</v>
          </cell>
          <cell r="J853">
            <v>142</v>
          </cell>
          <cell r="K853">
            <v>76.680000000000007</v>
          </cell>
          <cell r="L853">
            <v>-1.45</v>
          </cell>
          <cell r="M853">
            <v>75.23</v>
          </cell>
          <cell r="N853">
            <v>1191</v>
          </cell>
          <cell r="O853">
            <v>643.14</v>
          </cell>
          <cell r="P853">
            <v>3.68</v>
          </cell>
          <cell r="Q853">
            <v>646.82000000000005</v>
          </cell>
        </row>
        <row r="854">
          <cell r="A854" t="str">
            <v>JC081</v>
          </cell>
          <cell r="B854" t="str">
            <v>交流接触器</v>
          </cell>
          <cell r="C854" t="str">
            <v>CJX2-3201/36V</v>
          </cell>
          <cell r="D854" t="str">
            <v>只</v>
          </cell>
          <cell r="E854">
            <v>19</v>
          </cell>
          <cell r="J854">
            <v>16</v>
          </cell>
          <cell r="K854">
            <v>752</v>
          </cell>
          <cell r="L854">
            <v>-49.18</v>
          </cell>
          <cell r="M854">
            <v>702.82</v>
          </cell>
          <cell r="N854">
            <v>3</v>
          </cell>
          <cell r="O854">
            <v>141</v>
          </cell>
          <cell r="P854">
            <v>-9.2200000000000006</v>
          </cell>
          <cell r="Q854">
            <v>131.78</v>
          </cell>
        </row>
        <row r="855">
          <cell r="A855" t="str">
            <v>ST088</v>
          </cell>
          <cell r="B855" t="str">
            <v>双头螺丝</v>
          </cell>
          <cell r="C855" t="str">
            <v>12*540</v>
          </cell>
          <cell r="D855" t="str">
            <v>只</v>
          </cell>
          <cell r="E855">
            <v>122</v>
          </cell>
          <cell r="J855">
            <v>65</v>
          </cell>
          <cell r="K855">
            <v>160.55000000000001</v>
          </cell>
          <cell r="M855">
            <v>160.55000000000001</v>
          </cell>
          <cell r="N855">
            <v>57</v>
          </cell>
          <cell r="O855">
            <v>140.79</v>
          </cell>
          <cell r="Q855">
            <v>140.79</v>
          </cell>
        </row>
        <row r="856">
          <cell r="A856" t="str">
            <v>DH096</v>
          </cell>
          <cell r="B856" t="str">
            <v>标尺</v>
          </cell>
          <cell r="C856" t="str">
            <v>0-40</v>
          </cell>
          <cell r="D856" t="str">
            <v>把</v>
          </cell>
          <cell r="E856">
            <v>1181</v>
          </cell>
          <cell r="J856">
            <v>900</v>
          </cell>
          <cell r="K856">
            <v>450</v>
          </cell>
          <cell r="L856">
            <v>-59.38</v>
          </cell>
          <cell r="M856">
            <v>390.62</v>
          </cell>
          <cell r="N856">
            <v>281</v>
          </cell>
          <cell r="O856">
            <v>140.5</v>
          </cell>
          <cell r="P856">
            <v>-18.54</v>
          </cell>
          <cell r="Q856">
            <v>121.96</v>
          </cell>
        </row>
        <row r="857">
          <cell r="A857" t="str">
            <v>YD022</v>
          </cell>
          <cell r="B857" t="str">
            <v>熔芯</v>
          </cell>
          <cell r="C857" t="str">
            <v>RT0-400A</v>
          </cell>
          <cell r="D857" t="str">
            <v>只</v>
          </cell>
          <cell r="E857">
            <v>10</v>
          </cell>
          <cell r="F857">
            <v>2</v>
          </cell>
          <cell r="G857">
            <v>28</v>
          </cell>
          <cell r="H857">
            <v>-0.65</v>
          </cell>
          <cell r="I857">
            <v>27.35</v>
          </cell>
          <cell r="N857">
            <v>12</v>
          </cell>
          <cell r="O857">
            <v>168</v>
          </cell>
          <cell r="P857">
            <v>-0.65</v>
          </cell>
          <cell r="Q857">
            <v>167.35</v>
          </cell>
        </row>
        <row r="858">
          <cell r="A858" t="str">
            <v>DJ048</v>
          </cell>
          <cell r="B858" t="str">
            <v>中套</v>
          </cell>
          <cell r="C858" t="str">
            <v>60t</v>
          </cell>
          <cell r="D858" t="str">
            <v>只</v>
          </cell>
          <cell r="E858">
            <v>1</v>
          </cell>
          <cell r="N858">
            <v>1</v>
          </cell>
          <cell r="O858">
            <v>140</v>
          </cell>
          <cell r="P858">
            <v>-1.85</v>
          </cell>
          <cell r="Q858">
            <v>138.15</v>
          </cell>
        </row>
        <row r="859">
          <cell r="A859" t="str">
            <v>DJ223</v>
          </cell>
          <cell r="B859" t="str">
            <v>打棒座</v>
          </cell>
          <cell r="C859" t="str">
            <v>60T固</v>
          </cell>
          <cell r="D859" t="str">
            <v>只</v>
          </cell>
          <cell r="E859">
            <v>20</v>
          </cell>
          <cell r="N859">
            <v>20</v>
          </cell>
          <cell r="O859">
            <v>140</v>
          </cell>
          <cell r="P859">
            <v>1295.8900000000001</v>
          </cell>
          <cell r="Q859">
            <v>1435.89</v>
          </cell>
        </row>
        <row r="860">
          <cell r="A860" t="str">
            <v>WL051</v>
          </cell>
          <cell r="B860" t="str">
            <v>外六角</v>
          </cell>
          <cell r="C860" t="str">
            <v>20*130</v>
          </cell>
          <cell r="D860" t="str">
            <v>只</v>
          </cell>
          <cell r="E860">
            <v>63</v>
          </cell>
          <cell r="J860">
            <v>26</v>
          </cell>
          <cell r="K860">
            <v>97.76</v>
          </cell>
          <cell r="L860">
            <v>-2.77</v>
          </cell>
          <cell r="M860">
            <v>94.99</v>
          </cell>
          <cell r="N860">
            <v>37</v>
          </cell>
          <cell r="O860">
            <v>139.12</v>
          </cell>
          <cell r="P860">
            <v>-3.94</v>
          </cell>
          <cell r="Q860">
            <v>135.18</v>
          </cell>
        </row>
        <row r="861">
          <cell r="A861" t="str">
            <v>CL168</v>
          </cell>
          <cell r="B861" t="str">
            <v>变压器</v>
          </cell>
          <cell r="C861" t="str">
            <v>BK50</v>
          </cell>
          <cell r="D861" t="str">
            <v>只</v>
          </cell>
          <cell r="E861">
            <v>4</v>
          </cell>
          <cell r="N861">
            <v>4</v>
          </cell>
          <cell r="O861">
            <v>137.25</v>
          </cell>
          <cell r="Q861">
            <v>137.25</v>
          </cell>
        </row>
        <row r="862">
          <cell r="A862" t="str">
            <v>XJ067</v>
          </cell>
          <cell r="B862" t="str">
            <v>油封</v>
          </cell>
          <cell r="C862" t="str">
            <v>25*42{40}*10</v>
          </cell>
          <cell r="D862" t="str">
            <v>只</v>
          </cell>
          <cell r="E862">
            <v>158</v>
          </cell>
          <cell r="J862">
            <v>39</v>
          </cell>
          <cell r="K862">
            <v>44.85</v>
          </cell>
          <cell r="L862">
            <v>8.07</v>
          </cell>
          <cell r="M862">
            <v>52.92</v>
          </cell>
          <cell r="N862">
            <v>119</v>
          </cell>
          <cell r="O862">
            <v>136.85</v>
          </cell>
          <cell r="P862">
            <v>24.61</v>
          </cell>
          <cell r="Q862">
            <v>161.46</v>
          </cell>
        </row>
        <row r="863">
          <cell r="A863" t="str">
            <v>DQ036</v>
          </cell>
          <cell r="B863" t="str">
            <v>绝缘子</v>
          </cell>
          <cell r="D863" t="str">
            <v>只</v>
          </cell>
          <cell r="E863">
            <v>57</v>
          </cell>
          <cell r="N863">
            <v>57</v>
          </cell>
          <cell r="O863">
            <v>136.80000000000001</v>
          </cell>
          <cell r="P863">
            <v>-1.88</v>
          </cell>
          <cell r="Q863">
            <v>134.91999999999999</v>
          </cell>
        </row>
        <row r="864">
          <cell r="A864" t="str">
            <v>ST049</v>
          </cell>
          <cell r="B864" t="str">
            <v>活节螺丝</v>
          </cell>
          <cell r="C864" t="str">
            <v>20*180</v>
          </cell>
          <cell r="D864" t="str">
            <v>只</v>
          </cell>
          <cell r="E864">
            <v>16</v>
          </cell>
          <cell r="N864">
            <v>16</v>
          </cell>
          <cell r="O864">
            <v>136.80000000000001</v>
          </cell>
          <cell r="P864">
            <v>-1.81</v>
          </cell>
          <cell r="Q864">
            <v>134.99</v>
          </cell>
        </row>
        <row r="865">
          <cell r="A865" t="str">
            <v>NL001</v>
          </cell>
          <cell r="B865" t="str">
            <v>内六角</v>
          </cell>
          <cell r="C865" t="str">
            <v>4*12</v>
          </cell>
          <cell r="D865" t="str">
            <v>只</v>
          </cell>
          <cell r="E865">
            <v>2775</v>
          </cell>
          <cell r="J865">
            <v>515</v>
          </cell>
          <cell r="K865">
            <v>30.9</v>
          </cell>
          <cell r="L865">
            <v>-0.06</v>
          </cell>
          <cell r="M865">
            <v>30.84</v>
          </cell>
          <cell r="N865">
            <v>2260</v>
          </cell>
          <cell r="O865">
            <v>135.6</v>
          </cell>
          <cell r="P865">
            <v>-0.3</v>
          </cell>
          <cell r="Q865">
            <v>135.30000000000001</v>
          </cell>
        </row>
        <row r="866">
          <cell r="A866" t="str">
            <v>GJ168</v>
          </cell>
          <cell r="B866" t="str">
            <v>立铣刀</v>
          </cell>
          <cell r="C866" t="str">
            <v>Q6</v>
          </cell>
          <cell r="D866" t="str">
            <v>支</v>
          </cell>
          <cell r="E866">
            <v>25</v>
          </cell>
          <cell r="F866">
            <v>30</v>
          </cell>
          <cell r="G866">
            <v>253.8</v>
          </cell>
          <cell r="I866">
            <v>253.8</v>
          </cell>
          <cell r="J866">
            <v>9</v>
          </cell>
          <cell r="K866">
            <v>76.14</v>
          </cell>
          <cell r="L866">
            <v>-15.11</v>
          </cell>
          <cell r="M866">
            <v>61.03</v>
          </cell>
          <cell r="N866">
            <v>46</v>
          </cell>
          <cell r="O866">
            <v>389.16</v>
          </cell>
          <cell r="P866">
            <v>-42.15</v>
          </cell>
          <cell r="Q866">
            <v>347.01</v>
          </cell>
        </row>
        <row r="867">
          <cell r="A867" t="str">
            <v>GJ095</v>
          </cell>
          <cell r="B867" t="str">
            <v>钻头</v>
          </cell>
          <cell r="C867" t="str">
            <v>Q10.8</v>
          </cell>
          <cell r="D867" t="str">
            <v>支</v>
          </cell>
          <cell r="E867">
            <v>48</v>
          </cell>
          <cell r="J867">
            <v>21</v>
          </cell>
          <cell r="K867">
            <v>105</v>
          </cell>
          <cell r="L867">
            <v>-0.08</v>
          </cell>
          <cell r="M867">
            <v>104.92</v>
          </cell>
          <cell r="N867">
            <v>27</v>
          </cell>
          <cell r="O867">
            <v>135</v>
          </cell>
          <cell r="P867">
            <v>-0.15</v>
          </cell>
          <cell r="Q867">
            <v>134.85</v>
          </cell>
        </row>
        <row r="868">
          <cell r="A868" t="str">
            <v>XJ291</v>
          </cell>
          <cell r="B868" t="str">
            <v>橡皮垫圈</v>
          </cell>
          <cell r="C868" t="str">
            <v>281*375*2</v>
          </cell>
          <cell r="D868" t="str">
            <v>只</v>
          </cell>
          <cell r="E868">
            <v>26</v>
          </cell>
          <cell r="N868">
            <v>26</v>
          </cell>
          <cell r="O868">
            <v>133.38</v>
          </cell>
          <cell r="P868">
            <v>1.33</v>
          </cell>
          <cell r="Q868">
            <v>134.71</v>
          </cell>
        </row>
        <row r="869">
          <cell r="A869" t="str">
            <v>GJ210</v>
          </cell>
          <cell r="B869" t="str">
            <v>铰刀</v>
          </cell>
          <cell r="C869" t="str">
            <v>Q8</v>
          </cell>
          <cell r="D869" t="str">
            <v>支</v>
          </cell>
          <cell r="E869">
            <v>19</v>
          </cell>
          <cell r="F869">
            <v>25</v>
          </cell>
          <cell r="G869">
            <v>555.5</v>
          </cell>
          <cell r="I869">
            <v>555.5</v>
          </cell>
          <cell r="J869">
            <v>13</v>
          </cell>
          <cell r="K869">
            <v>288.86</v>
          </cell>
          <cell r="L869">
            <v>-2.67</v>
          </cell>
          <cell r="M869">
            <v>286.19</v>
          </cell>
          <cell r="N869">
            <v>31</v>
          </cell>
          <cell r="O869">
            <v>688.82</v>
          </cell>
          <cell r="P869">
            <v>2.81</v>
          </cell>
          <cell r="Q869">
            <v>691.63</v>
          </cell>
        </row>
        <row r="870">
          <cell r="A870" t="str">
            <v>ZC018</v>
          </cell>
          <cell r="B870" t="str">
            <v>轴承</v>
          </cell>
          <cell r="C870" t="str">
            <v>207</v>
          </cell>
          <cell r="D870" t="str">
            <v>套</v>
          </cell>
          <cell r="E870">
            <v>19</v>
          </cell>
          <cell r="F870">
            <v>10</v>
          </cell>
          <cell r="G870">
            <v>111.1</v>
          </cell>
          <cell r="I870">
            <v>111.1</v>
          </cell>
          <cell r="J870">
            <v>7</v>
          </cell>
          <cell r="K870">
            <v>77.77</v>
          </cell>
          <cell r="L870">
            <v>-2.41</v>
          </cell>
          <cell r="M870">
            <v>75.36</v>
          </cell>
          <cell r="N870">
            <v>22</v>
          </cell>
          <cell r="O870">
            <v>244.42</v>
          </cell>
          <cell r="P870">
            <v>3.17</v>
          </cell>
          <cell r="Q870">
            <v>247.59</v>
          </cell>
        </row>
        <row r="871">
          <cell r="A871" t="str">
            <v>ZZ064</v>
          </cell>
          <cell r="B871" t="str">
            <v>连杆盖</v>
          </cell>
          <cell r="C871" t="str">
            <v>150T</v>
          </cell>
          <cell r="D871" t="str">
            <v>只</v>
          </cell>
          <cell r="E871">
            <v>1</v>
          </cell>
          <cell r="N871">
            <v>1</v>
          </cell>
          <cell r="O871">
            <v>132.30000000000001</v>
          </cell>
          <cell r="P871">
            <v>20.21</v>
          </cell>
          <cell r="Q871">
            <v>152.51</v>
          </cell>
        </row>
        <row r="872">
          <cell r="A872" t="str">
            <v>JD001</v>
          </cell>
          <cell r="B872" t="str">
            <v>紧定螺丝</v>
          </cell>
          <cell r="C872" t="str">
            <v>5*8</v>
          </cell>
          <cell r="D872" t="str">
            <v>只</v>
          </cell>
          <cell r="E872">
            <v>2536</v>
          </cell>
          <cell r="J872">
            <v>2</v>
          </cell>
          <cell r="K872">
            <v>0.1</v>
          </cell>
          <cell r="M872">
            <v>0.1</v>
          </cell>
          <cell r="N872">
            <v>2534</v>
          </cell>
          <cell r="O872">
            <v>131.77000000000001</v>
          </cell>
          <cell r="P872">
            <v>-1.75</v>
          </cell>
          <cell r="Q872">
            <v>130.02000000000001</v>
          </cell>
        </row>
        <row r="873">
          <cell r="A873" t="str">
            <v>CL091</v>
          </cell>
          <cell r="B873" t="str">
            <v>空心肖</v>
          </cell>
          <cell r="C873" t="str">
            <v>6*20</v>
          </cell>
          <cell r="D873" t="str">
            <v>只</v>
          </cell>
          <cell r="E873">
            <v>2614</v>
          </cell>
          <cell r="N873">
            <v>2614</v>
          </cell>
          <cell r="O873">
            <v>130.69999999999999</v>
          </cell>
          <cell r="Q873">
            <v>130.69999999999999</v>
          </cell>
        </row>
        <row r="874">
          <cell r="A874" t="str">
            <v>TJ098</v>
          </cell>
          <cell r="B874" t="str">
            <v>床身瓦</v>
          </cell>
          <cell r="C874" t="str">
            <v>60T-1022/24(毛坯)</v>
          </cell>
          <cell r="D874" t="str">
            <v>只</v>
          </cell>
          <cell r="E874">
            <v>2</v>
          </cell>
          <cell r="N874">
            <v>2</v>
          </cell>
          <cell r="O874">
            <v>130</v>
          </cell>
          <cell r="Q874">
            <v>130</v>
          </cell>
        </row>
        <row r="875">
          <cell r="A875" t="str">
            <v>XL257</v>
          </cell>
          <cell r="B875" t="str">
            <v>大花键手轮</v>
          </cell>
          <cell r="C875" t="str">
            <v>420</v>
          </cell>
          <cell r="D875" t="str">
            <v>只</v>
          </cell>
          <cell r="E875">
            <v>1</v>
          </cell>
          <cell r="N875">
            <v>1</v>
          </cell>
          <cell r="O875">
            <v>128.19999999999999</v>
          </cell>
          <cell r="Q875">
            <v>128.19999999999999</v>
          </cell>
        </row>
        <row r="876">
          <cell r="A876" t="str">
            <v>ZC182</v>
          </cell>
          <cell r="B876" t="str">
            <v>轴承</v>
          </cell>
          <cell r="C876" t="str">
            <v>180209</v>
          </cell>
          <cell r="D876" t="str">
            <v>只</v>
          </cell>
          <cell r="E876">
            <v>5</v>
          </cell>
          <cell r="J876">
            <v>3</v>
          </cell>
          <cell r="K876">
            <v>192.3</v>
          </cell>
          <cell r="L876">
            <v>-82.57</v>
          </cell>
          <cell r="M876">
            <v>109.73</v>
          </cell>
          <cell r="N876">
            <v>2</v>
          </cell>
          <cell r="O876">
            <v>128.19999999999999</v>
          </cell>
          <cell r="P876">
            <v>-55.04</v>
          </cell>
          <cell r="Q876">
            <v>73.16</v>
          </cell>
        </row>
        <row r="877">
          <cell r="A877" t="str">
            <v>LM067</v>
          </cell>
          <cell r="B877" t="str">
            <v>弹王垫片</v>
          </cell>
          <cell r="C877" t="str">
            <v>Q14</v>
          </cell>
          <cell r="D877" t="str">
            <v>只</v>
          </cell>
          <cell r="E877">
            <v>1153</v>
          </cell>
          <cell r="N877">
            <v>1153</v>
          </cell>
          <cell r="O877">
            <v>126.83</v>
          </cell>
          <cell r="P877">
            <v>-1.68</v>
          </cell>
          <cell r="Q877">
            <v>125.15</v>
          </cell>
        </row>
        <row r="878">
          <cell r="A878" t="str">
            <v>ZC051</v>
          </cell>
          <cell r="B878" t="str">
            <v>轴承</v>
          </cell>
          <cell r="C878" t="str">
            <v>7116</v>
          </cell>
          <cell r="D878" t="str">
            <v>套</v>
          </cell>
          <cell r="E878">
            <v>2</v>
          </cell>
          <cell r="N878">
            <v>2</v>
          </cell>
          <cell r="O878">
            <v>126.66</v>
          </cell>
          <cell r="P878">
            <v>-22.97</v>
          </cell>
          <cell r="Q878">
            <v>103.69</v>
          </cell>
        </row>
        <row r="879">
          <cell r="A879" t="str">
            <v>XJ181</v>
          </cell>
          <cell r="B879" t="str">
            <v>橡皮垫圈</v>
          </cell>
          <cell r="C879" t="str">
            <v>3.15T</v>
          </cell>
          <cell r="D879" t="str">
            <v>只</v>
          </cell>
          <cell r="E879">
            <v>149</v>
          </cell>
          <cell r="N879">
            <v>149</v>
          </cell>
          <cell r="O879">
            <v>126.65</v>
          </cell>
          <cell r="P879">
            <v>-1.67</v>
          </cell>
          <cell r="Q879">
            <v>124.98</v>
          </cell>
        </row>
        <row r="880">
          <cell r="A880" t="str">
            <v>WL066</v>
          </cell>
          <cell r="B880" t="str">
            <v>外六角</v>
          </cell>
          <cell r="C880" t="str">
            <v>20*70</v>
          </cell>
          <cell r="D880" t="str">
            <v>只</v>
          </cell>
          <cell r="E880">
            <v>142</v>
          </cell>
          <cell r="J880">
            <v>28</v>
          </cell>
          <cell r="K880">
            <v>31.08</v>
          </cell>
          <cell r="L880">
            <v>-1.52</v>
          </cell>
          <cell r="M880">
            <v>29.56</v>
          </cell>
          <cell r="N880">
            <v>114</v>
          </cell>
          <cell r="O880">
            <v>126.54</v>
          </cell>
          <cell r="P880">
            <v>-6.21</v>
          </cell>
          <cell r="Q880">
            <v>120.33</v>
          </cell>
        </row>
        <row r="881">
          <cell r="A881" t="str">
            <v>LM059</v>
          </cell>
          <cell r="B881" t="str">
            <v>喷射器垫片</v>
          </cell>
          <cell r="D881" t="str">
            <v>只</v>
          </cell>
          <cell r="E881">
            <v>490</v>
          </cell>
          <cell r="N881">
            <v>490</v>
          </cell>
          <cell r="O881">
            <v>125.44</v>
          </cell>
          <cell r="P881">
            <v>-1.66</v>
          </cell>
          <cell r="Q881">
            <v>123.78</v>
          </cell>
        </row>
        <row r="882">
          <cell r="A882" t="str">
            <v>JC053</v>
          </cell>
          <cell r="B882" t="str">
            <v>交流接触器线圈</v>
          </cell>
          <cell r="C882" t="str">
            <v>40A</v>
          </cell>
          <cell r="D882" t="str">
            <v>只</v>
          </cell>
          <cell r="E882">
            <v>5</v>
          </cell>
          <cell r="N882">
            <v>5</v>
          </cell>
          <cell r="O882">
            <v>125</v>
          </cell>
          <cell r="P882">
            <v>-1.32</v>
          </cell>
          <cell r="Q882">
            <v>123.68</v>
          </cell>
        </row>
        <row r="883">
          <cell r="A883" t="str">
            <v>YX146</v>
          </cell>
          <cell r="B883" t="str">
            <v>平键</v>
          </cell>
          <cell r="C883" t="str">
            <v>25*150</v>
          </cell>
          <cell r="D883" t="str">
            <v>只</v>
          </cell>
          <cell r="E883">
            <v>34</v>
          </cell>
          <cell r="J883">
            <v>8</v>
          </cell>
          <cell r="K883">
            <v>38.4</v>
          </cell>
          <cell r="M883">
            <v>38.4</v>
          </cell>
          <cell r="N883">
            <v>26</v>
          </cell>
          <cell r="O883">
            <v>124.8</v>
          </cell>
          <cell r="Q883">
            <v>124.8</v>
          </cell>
        </row>
        <row r="884">
          <cell r="A884" t="str">
            <v>XL168</v>
          </cell>
          <cell r="B884" t="str">
            <v>跟刀轴套</v>
          </cell>
          <cell r="C884" t="str">
            <v>C630</v>
          </cell>
          <cell r="D884" t="str">
            <v>只</v>
          </cell>
          <cell r="E884">
            <v>1</v>
          </cell>
          <cell r="N884">
            <v>1</v>
          </cell>
          <cell r="O884">
            <v>123.93</v>
          </cell>
          <cell r="Q884">
            <v>123.93</v>
          </cell>
        </row>
        <row r="885">
          <cell r="A885" t="str">
            <v>ZC089</v>
          </cell>
          <cell r="B885" t="str">
            <v>轴承</v>
          </cell>
          <cell r="C885" t="str">
            <v>8203</v>
          </cell>
          <cell r="D885" t="str">
            <v>套</v>
          </cell>
          <cell r="E885">
            <v>21</v>
          </cell>
          <cell r="J885">
            <v>2</v>
          </cell>
          <cell r="K885">
            <v>13</v>
          </cell>
          <cell r="L885">
            <v>-0.18</v>
          </cell>
          <cell r="M885">
            <v>12.82</v>
          </cell>
          <cell r="N885">
            <v>19</v>
          </cell>
          <cell r="O885">
            <v>123.5</v>
          </cell>
          <cell r="P885">
            <v>-1.7</v>
          </cell>
          <cell r="Q885">
            <v>121.8</v>
          </cell>
        </row>
        <row r="886">
          <cell r="A886" t="str">
            <v>CL065</v>
          </cell>
          <cell r="B886" t="str">
            <v>元柱肖</v>
          </cell>
          <cell r="C886" t="str">
            <v>5*35</v>
          </cell>
          <cell r="D886" t="str">
            <v>只</v>
          </cell>
          <cell r="E886">
            <v>455</v>
          </cell>
          <cell r="N886">
            <v>455</v>
          </cell>
          <cell r="O886">
            <v>123.49</v>
          </cell>
          <cell r="Q886">
            <v>123.49</v>
          </cell>
        </row>
        <row r="887">
          <cell r="A887" t="str">
            <v>ZC195</v>
          </cell>
          <cell r="B887" t="str">
            <v>轴承</v>
          </cell>
          <cell r="C887" t="str">
            <v>120</v>
          </cell>
          <cell r="D887" t="str">
            <v>只</v>
          </cell>
          <cell r="E887">
            <v>6</v>
          </cell>
          <cell r="J887">
            <v>4</v>
          </cell>
          <cell r="K887">
            <v>246.72</v>
          </cell>
          <cell r="L887">
            <v>-27.93</v>
          </cell>
          <cell r="M887">
            <v>218.79</v>
          </cell>
          <cell r="N887">
            <v>2</v>
          </cell>
          <cell r="O887">
            <v>123.36</v>
          </cell>
          <cell r="P887">
            <v>-13.97</v>
          </cell>
          <cell r="Q887">
            <v>109.39</v>
          </cell>
        </row>
        <row r="888">
          <cell r="A888" t="str">
            <v>GJ463</v>
          </cell>
          <cell r="B888" t="str">
            <v>锯片铣刀</v>
          </cell>
          <cell r="C888" t="str">
            <v>75*4</v>
          </cell>
          <cell r="D888" t="str">
            <v>片</v>
          </cell>
          <cell r="E888">
            <v>8</v>
          </cell>
          <cell r="N888">
            <v>8</v>
          </cell>
          <cell r="O888">
            <v>123.04</v>
          </cell>
          <cell r="Q888">
            <v>123.04</v>
          </cell>
        </row>
        <row r="889">
          <cell r="A889" t="str">
            <v>PD072</v>
          </cell>
          <cell r="B889" t="str">
            <v>三角带</v>
          </cell>
          <cell r="C889" t="str">
            <v>C1880</v>
          </cell>
          <cell r="D889" t="str">
            <v>根</v>
          </cell>
          <cell r="E889">
            <v>11</v>
          </cell>
          <cell r="N889">
            <v>11</v>
          </cell>
          <cell r="O889">
            <v>122.76</v>
          </cell>
          <cell r="P889">
            <v>-1.62</v>
          </cell>
          <cell r="Q889">
            <v>121.14</v>
          </cell>
        </row>
        <row r="890">
          <cell r="A890" t="str">
            <v>WL079</v>
          </cell>
          <cell r="B890" t="str">
            <v>外六角</v>
          </cell>
          <cell r="C890" t="str">
            <v>20*65</v>
          </cell>
          <cell r="D890" t="str">
            <v>只</v>
          </cell>
          <cell r="E890">
            <v>162</v>
          </cell>
          <cell r="F890">
            <v>450</v>
          </cell>
          <cell r="G890">
            <v>490.5</v>
          </cell>
          <cell r="I890">
            <v>490.5</v>
          </cell>
          <cell r="J890">
            <v>50</v>
          </cell>
          <cell r="K890">
            <v>54.5</v>
          </cell>
          <cell r="M890">
            <v>54.5</v>
          </cell>
          <cell r="N890">
            <v>562</v>
          </cell>
          <cell r="O890">
            <v>612.58000000000004</v>
          </cell>
          <cell r="Q890">
            <v>612.58000000000004</v>
          </cell>
        </row>
        <row r="891">
          <cell r="A891" t="str">
            <v>CL085</v>
          </cell>
          <cell r="B891" t="str">
            <v>轴肖</v>
          </cell>
          <cell r="C891" t="str">
            <v>8*40</v>
          </cell>
          <cell r="D891" t="str">
            <v>只</v>
          </cell>
          <cell r="E891">
            <v>242</v>
          </cell>
          <cell r="N891">
            <v>242</v>
          </cell>
          <cell r="O891">
            <v>121</v>
          </cell>
          <cell r="Q891">
            <v>121</v>
          </cell>
        </row>
        <row r="892">
          <cell r="A892" t="str">
            <v>NL004</v>
          </cell>
          <cell r="B892" t="str">
            <v>内六角</v>
          </cell>
          <cell r="C892" t="str">
            <v>6*20</v>
          </cell>
          <cell r="D892" t="str">
            <v>只</v>
          </cell>
          <cell r="E892">
            <v>8724</v>
          </cell>
          <cell r="J892">
            <v>2690</v>
          </cell>
          <cell r="K892">
            <v>53.8</v>
          </cell>
          <cell r="L892">
            <v>-35.31</v>
          </cell>
          <cell r="M892">
            <v>18.489999999999998</v>
          </cell>
          <cell r="N892">
            <v>6034</v>
          </cell>
          <cell r="O892">
            <v>120.68</v>
          </cell>
          <cell r="P892">
            <v>-79.2</v>
          </cell>
          <cell r="Q892">
            <v>41.48</v>
          </cell>
        </row>
        <row r="893">
          <cell r="A893" t="str">
            <v>LM078</v>
          </cell>
          <cell r="B893" t="str">
            <v>弹王垫片</v>
          </cell>
          <cell r="C893" t="str">
            <v>Q36</v>
          </cell>
          <cell r="D893" t="str">
            <v>只</v>
          </cell>
          <cell r="E893">
            <v>172</v>
          </cell>
          <cell r="J893">
            <v>78</v>
          </cell>
          <cell r="K893">
            <v>99.84</v>
          </cell>
          <cell r="M893">
            <v>99.84</v>
          </cell>
          <cell r="N893">
            <v>94</v>
          </cell>
          <cell r="O893">
            <v>120.32</v>
          </cell>
          <cell r="Q893">
            <v>120.32</v>
          </cell>
        </row>
        <row r="894">
          <cell r="A894" t="str">
            <v>PD115</v>
          </cell>
          <cell r="B894" t="str">
            <v>三角带</v>
          </cell>
          <cell r="C894" t="str">
            <v>B2108</v>
          </cell>
          <cell r="D894" t="str">
            <v>根</v>
          </cell>
          <cell r="E894">
            <v>22</v>
          </cell>
          <cell r="J894">
            <v>3</v>
          </cell>
          <cell r="K894">
            <v>18.96</v>
          </cell>
          <cell r="L894">
            <v>-0.51</v>
          </cell>
          <cell r="M894">
            <v>18.45</v>
          </cell>
          <cell r="N894">
            <v>19</v>
          </cell>
          <cell r="O894">
            <v>120.08</v>
          </cell>
          <cell r="P894">
            <v>-3.25</v>
          </cell>
          <cell r="Q894">
            <v>116.83</v>
          </cell>
        </row>
        <row r="895">
          <cell r="A895" t="str">
            <v>ZC023</v>
          </cell>
          <cell r="B895" t="str">
            <v>轴承</v>
          </cell>
          <cell r="C895" t="str">
            <v>214</v>
          </cell>
          <cell r="D895" t="str">
            <v>套</v>
          </cell>
          <cell r="E895">
            <v>12</v>
          </cell>
          <cell r="N895">
            <v>12</v>
          </cell>
          <cell r="O895">
            <v>120</v>
          </cell>
          <cell r="P895">
            <v>-1.58</v>
          </cell>
          <cell r="Q895">
            <v>118.42</v>
          </cell>
        </row>
        <row r="896">
          <cell r="A896" t="str">
            <v>ZC194</v>
          </cell>
          <cell r="B896" t="str">
            <v>轴承</v>
          </cell>
          <cell r="C896" t="str">
            <v>90942/40</v>
          </cell>
          <cell r="D896" t="str">
            <v>只</v>
          </cell>
          <cell r="E896">
            <v>7</v>
          </cell>
          <cell r="F896">
            <v>12</v>
          </cell>
          <cell r="G896">
            <v>480</v>
          </cell>
          <cell r="I896">
            <v>480</v>
          </cell>
          <cell r="J896">
            <v>4</v>
          </cell>
          <cell r="K896">
            <v>160</v>
          </cell>
          <cell r="L896">
            <v>-5.68</v>
          </cell>
          <cell r="M896">
            <v>154.32</v>
          </cell>
          <cell r="N896">
            <v>15</v>
          </cell>
          <cell r="O896">
            <v>600</v>
          </cell>
          <cell r="P896">
            <v>-19.989999999999998</v>
          </cell>
          <cell r="Q896">
            <v>580.01</v>
          </cell>
        </row>
        <row r="897">
          <cell r="A897" t="str">
            <v>XL327</v>
          </cell>
          <cell r="B897" t="str">
            <v>中拖板丝杆</v>
          </cell>
          <cell r="C897" t="str">
            <v>C620-1</v>
          </cell>
          <cell r="D897" t="str">
            <v>只</v>
          </cell>
          <cell r="E897">
            <v>1</v>
          </cell>
          <cell r="N897">
            <v>1</v>
          </cell>
          <cell r="O897">
            <v>119.66</v>
          </cell>
          <cell r="Q897">
            <v>119.66</v>
          </cell>
        </row>
        <row r="898">
          <cell r="A898" t="str">
            <v>GJ279</v>
          </cell>
          <cell r="B898" t="str">
            <v>合金刀头</v>
          </cell>
          <cell r="C898" t="str">
            <v>YG6A118</v>
          </cell>
          <cell r="D898" t="str">
            <v>块</v>
          </cell>
          <cell r="E898">
            <v>69</v>
          </cell>
          <cell r="F898">
            <v>48</v>
          </cell>
          <cell r="G898">
            <v>228.96</v>
          </cell>
          <cell r="H898">
            <v>-44.82</v>
          </cell>
          <cell r="I898">
            <v>184.14</v>
          </cell>
          <cell r="J898">
            <v>44</v>
          </cell>
          <cell r="K898">
            <v>209.88</v>
          </cell>
          <cell r="L898">
            <v>-5.6</v>
          </cell>
          <cell r="M898">
            <v>204.28</v>
          </cell>
          <cell r="N898">
            <v>73</v>
          </cell>
          <cell r="O898">
            <v>348.21</v>
          </cell>
          <cell r="P898">
            <v>-43.82</v>
          </cell>
          <cell r="Q898">
            <v>304.39</v>
          </cell>
        </row>
        <row r="899">
          <cell r="A899" t="str">
            <v>ST002</v>
          </cell>
          <cell r="B899" t="str">
            <v>双头螺丝</v>
          </cell>
          <cell r="C899" t="str">
            <v>8*140</v>
          </cell>
          <cell r="D899" t="str">
            <v>只</v>
          </cell>
          <cell r="E899">
            <v>149</v>
          </cell>
          <cell r="N899">
            <v>149</v>
          </cell>
          <cell r="O899">
            <v>119.2</v>
          </cell>
          <cell r="P899">
            <v>-1.56</v>
          </cell>
          <cell r="Q899">
            <v>117.64</v>
          </cell>
        </row>
        <row r="900">
          <cell r="A900" t="str">
            <v>CL055</v>
          </cell>
          <cell r="B900" t="str">
            <v>方头螺丝</v>
          </cell>
          <cell r="C900" t="str">
            <v>12*40</v>
          </cell>
          <cell r="D900" t="str">
            <v>只</v>
          </cell>
          <cell r="E900">
            <v>569</v>
          </cell>
          <cell r="N900">
            <v>569</v>
          </cell>
          <cell r="O900">
            <v>118.69</v>
          </cell>
          <cell r="Q900">
            <v>118.69</v>
          </cell>
        </row>
        <row r="901">
          <cell r="A901" t="str">
            <v>YX013</v>
          </cell>
          <cell r="B901" t="str">
            <v>元锥肖</v>
          </cell>
          <cell r="C901" t="str">
            <v>3*22</v>
          </cell>
          <cell r="D901" t="str">
            <v>只</v>
          </cell>
          <cell r="E901">
            <v>1007</v>
          </cell>
          <cell r="J901">
            <v>20</v>
          </cell>
          <cell r="K901">
            <v>2.4</v>
          </cell>
          <cell r="L901">
            <v>-0.03</v>
          </cell>
          <cell r="M901">
            <v>2.37</v>
          </cell>
          <cell r="N901">
            <v>987</v>
          </cell>
          <cell r="O901">
            <v>118.44</v>
          </cell>
          <cell r="P901">
            <v>-1.57</v>
          </cell>
          <cell r="Q901">
            <v>116.87</v>
          </cell>
        </row>
        <row r="902">
          <cell r="A902" t="str">
            <v>GJ449</v>
          </cell>
          <cell r="B902" t="str">
            <v>合金刀头</v>
          </cell>
          <cell r="C902" t="str">
            <v>YG8D230</v>
          </cell>
          <cell r="D902" t="str">
            <v>块</v>
          </cell>
          <cell r="E902">
            <v>16</v>
          </cell>
          <cell r="F902">
            <v>102</v>
          </cell>
          <cell r="G902">
            <v>752.76</v>
          </cell>
          <cell r="H902">
            <v>-158</v>
          </cell>
          <cell r="I902">
            <v>594.76</v>
          </cell>
          <cell r="N902">
            <v>118</v>
          </cell>
          <cell r="O902">
            <v>870.84</v>
          </cell>
          <cell r="P902">
            <v>-157.96</v>
          </cell>
          <cell r="Q902">
            <v>712.88</v>
          </cell>
        </row>
        <row r="903">
          <cell r="A903" t="str">
            <v>XJ029</v>
          </cell>
          <cell r="B903" t="str">
            <v>轴壳</v>
          </cell>
          <cell r="C903" t="str">
            <v>1507</v>
          </cell>
          <cell r="D903" t="str">
            <v>只</v>
          </cell>
          <cell r="E903">
            <v>10</v>
          </cell>
          <cell r="N903">
            <v>10</v>
          </cell>
          <cell r="O903">
            <v>118</v>
          </cell>
          <cell r="P903">
            <v>-1.56</v>
          </cell>
          <cell r="Q903">
            <v>116.44</v>
          </cell>
        </row>
        <row r="904">
          <cell r="A904" t="str">
            <v>GJ062</v>
          </cell>
          <cell r="B904" t="str">
            <v>钻头</v>
          </cell>
          <cell r="C904" t="str">
            <v>Q3.7</v>
          </cell>
          <cell r="D904" t="str">
            <v>支</v>
          </cell>
          <cell r="E904">
            <v>98</v>
          </cell>
          <cell r="N904">
            <v>98</v>
          </cell>
          <cell r="O904">
            <v>117.6</v>
          </cell>
          <cell r="P904">
            <v>-1.55</v>
          </cell>
          <cell r="Q904">
            <v>116.05</v>
          </cell>
        </row>
        <row r="905">
          <cell r="A905" t="str">
            <v>DH065</v>
          </cell>
          <cell r="B905" t="str">
            <v>行程标牌</v>
          </cell>
          <cell r="C905" t="str">
            <v>0-30</v>
          </cell>
          <cell r="D905" t="str">
            <v>块</v>
          </cell>
          <cell r="E905">
            <v>756</v>
          </cell>
          <cell r="J905">
            <v>400</v>
          </cell>
          <cell r="K905">
            <v>130</v>
          </cell>
          <cell r="L905">
            <v>3.2</v>
          </cell>
          <cell r="M905">
            <v>133.19999999999999</v>
          </cell>
          <cell r="N905">
            <v>356</v>
          </cell>
          <cell r="O905">
            <v>115.7</v>
          </cell>
          <cell r="P905">
            <v>2.86</v>
          </cell>
          <cell r="Q905">
            <v>118.56</v>
          </cell>
        </row>
        <row r="906">
          <cell r="A906" t="str">
            <v>YX021</v>
          </cell>
          <cell r="B906" t="str">
            <v>元锥肖</v>
          </cell>
          <cell r="C906" t="str">
            <v>6*60</v>
          </cell>
          <cell r="D906" t="str">
            <v>只</v>
          </cell>
          <cell r="E906">
            <v>1774</v>
          </cell>
          <cell r="F906">
            <v>500</v>
          </cell>
          <cell r="G906">
            <v>245</v>
          </cell>
          <cell r="I906">
            <v>245</v>
          </cell>
          <cell r="J906">
            <v>1538</v>
          </cell>
          <cell r="K906">
            <v>753.62</v>
          </cell>
          <cell r="L906">
            <v>15.37</v>
          </cell>
          <cell r="M906">
            <v>768.99</v>
          </cell>
          <cell r="N906">
            <v>736</v>
          </cell>
          <cell r="O906">
            <v>360.64</v>
          </cell>
          <cell r="P906">
            <v>4.26</v>
          </cell>
          <cell r="Q906">
            <v>364.9</v>
          </cell>
        </row>
        <row r="907">
          <cell r="A907" t="str">
            <v>XL288</v>
          </cell>
          <cell r="B907" t="str">
            <v>B665圆滑块</v>
          </cell>
          <cell r="C907" t="str">
            <v>5103</v>
          </cell>
          <cell r="D907" t="str">
            <v>只</v>
          </cell>
          <cell r="E907">
            <v>1</v>
          </cell>
          <cell r="N907">
            <v>1</v>
          </cell>
          <cell r="O907">
            <v>115.38</v>
          </cell>
          <cell r="Q907">
            <v>115.38</v>
          </cell>
        </row>
        <row r="908">
          <cell r="A908" t="str">
            <v>ST063</v>
          </cell>
          <cell r="B908" t="str">
            <v>双头螺丝</v>
          </cell>
          <cell r="C908" t="str">
            <v>12*690</v>
          </cell>
          <cell r="D908" t="str">
            <v>只</v>
          </cell>
          <cell r="E908">
            <v>72</v>
          </cell>
          <cell r="J908">
            <v>32</v>
          </cell>
          <cell r="K908">
            <v>92.16</v>
          </cell>
          <cell r="M908">
            <v>92.16</v>
          </cell>
          <cell r="N908">
            <v>40</v>
          </cell>
          <cell r="O908">
            <v>115.2</v>
          </cell>
          <cell r="Q908">
            <v>115.2</v>
          </cell>
        </row>
        <row r="909">
          <cell r="A909" t="str">
            <v>GJ067</v>
          </cell>
          <cell r="B909" t="str">
            <v>钻头</v>
          </cell>
          <cell r="C909" t="str">
            <v>Q4.6</v>
          </cell>
          <cell r="D909" t="str">
            <v>支</v>
          </cell>
          <cell r="E909">
            <v>117</v>
          </cell>
          <cell r="J909">
            <v>2</v>
          </cell>
          <cell r="K909">
            <v>2</v>
          </cell>
          <cell r="L909">
            <v>-0.01</v>
          </cell>
          <cell r="M909">
            <v>1.99</v>
          </cell>
          <cell r="N909">
            <v>115</v>
          </cell>
          <cell r="O909">
            <v>115</v>
          </cell>
          <cell r="P909">
            <v>-0.28999999999999998</v>
          </cell>
          <cell r="Q909">
            <v>114.71</v>
          </cell>
        </row>
        <row r="910">
          <cell r="A910" t="str">
            <v>NL081</v>
          </cell>
          <cell r="B910" t="str">
            <v>内六角</v>
          </cell>
          <cell r="C910" t="str">
            <v>24*130</v>
          </cell>
          <cell r="D910" t="str">
            <v>只</v>
          </cell>
          <cell r="E910">
            <v>16</v>
          </cell>
          <cell r="N910">
            <v>16</v>
          </cell>
          <cell r="O910">
            <v>114.88</v>
          </cell>
          <cell r="P910">
            <v>3.02</v>
          </cell>
          <cell r="Q910">
            <v>117.9</v>
          </cell>
        </row>
        <row r="911">
          <cell r="A911" t="str">
            <v>GJ044</v>
          </cell>
          <cell r="B911" t="str">
            <v>丝攻</v>
          </cell>
          <cell r="C911" t="str">
            <v>Q18</v>
          </cell>
          <cell r="D911" t="str">
            <v>支</v>
          </cell>
          <cell r="E911">
            <v>9</v>
          </cell>
          <cell r="J911">
            <v>1</v>
          </cell>
          <cell r="K911">
            <v>14.35</v>
          </cell>
          <cell r="L911">
            <v>-0.19</v>
          </cell>
          <cell r="M911">
            <v>14.16</v>
          </cell>
          <cell r="N911">
            <v>8</v>
          </cell>
          <cell r="O911">
            <v>114.8</v>
          </cell>
          <cell r="P911">
            <v>-1.51</v>
          </cell>
          <cell r="Q911">
            <v>113.29</v>
          </cell>
        </row>
        <row r="912">
          <cell r="A912" t="str">
            <v>XL377</v>
          </cell>
          <cell r="B912" t="str">
            <v>铜套</v>
          </cell>
          <cell r="C912" t="str">
            <v>B665</v>
          </cell>
          <cell r="D912" t="str">
            <v>只</v>
          </cell>
          <cell r="E912">
            <v>2</v>
          </cell>
          <cell r="N912">
            <v>2</v>
          </cell>
          <cell r="O912">
            <v>114.52</v>
          </cell>
          <cell r="P912">
            <v>0.01</v>
          </cell>
          <cell r="Q912">
            <v>114.53</v>
          </cell>
        </row>
        <row r="913">
          <cell r="A913" t="str">
            <v>XJ211</v>
          </cell>
          <cell r="B913" t="str">
            <v>进口骨架油封</v>
          </cell>
          <cell r="C913" t="str">
            <v>16*30*7</v>
          </cell>
          <cell r="D913" t="str">
            <v>只</v>
          </cell>
          <cell r="E913">
            <v>13</v>
          </cell>
          <cell r="N913">
            <v>13</v>
          </cell>
          <cell r="O913">
            <v>114.4</v>
          </cell>
          <cell r="Q913">
            <v>114.4</v>
          </cell>
        </row>
        <row r="914">
          <cell r="A914" t="str">
            <v>GJ097</v>
          </cell>
          <cell r="B914" t="str">
            <v>钻头</v>
          </cell>
          <cell r="C914" t="str">
            <v>Q11.5</v>
          </cell>
          <cell r="D914" t="str">
            <v>支</v>
          </cell>
          <cell r="E914">
            <v>29</v>
          </cell>
          <cell r="J914">
            <v>10</v>
          </cell>
          <cell r="K914">
            <v>60</v>
          </cell>
          <cell r="L914">
            <v>-0.1</v>
          </cell>
          <cell r="M914">
            <v>59.9</v>
          </cell>
          <cell r="N914">
            <v>19</v>
          </cell>
          <cell r="O914">
            <v>114</v>
          </cell>
          <cell r="P914">
            <v>-0.18</v>
          </cell>
          <cell r="Q914">
            <v>113.82</v>
          </cell>
        </row>
        <row r="915">
          <cell r="A915" t="str">
            <v>XP017</v>
          </cell>
          <cell r="B915" t="str">
            <v>O型圈</v>
          </cell>
          <cell r="C915" t="str">
            <v>64.4*3.1</v>
          </cell>
          <cell r="D915" t="str">
            <v>只</v>
          </cell>
          <cell r="E915">
            <v>260</v>
          </cell>
          <cell r="J915">
            <v>165</v>
          </cell>
          <cell r="K915">
            <v>198</v>
          </cell>
          <cell r="L915">
            <v>-23.84</v>
          </cell>
          <cell r="M915">
            <v>174.16</v>
          </cell>
          <cell r="N915">
            <v>95</v>
          </cell>
          <cell r="O915">
            <v>114</v>
          </cell>
          <cell r="P915">
            <v>-13.73</v>
          </cell>
          <cell r="Q915">
            <v>100.27</v>
          </cell>
        </row>
        <row r="916">
          <cell r="A916" t="str">
            <v>GJ545</v>
          </cell>
          <cell r="B916" t="str">
            <v>可调铰刀</v>
          </cell>
          <cell r="C916" t="str">
            <v>38-44</v>
          </cell>
          <cell r="D916" t="str">
            <v>支</v>
          </cell>
          <cell r="E916">
            <v>1</v>
          </cell>
          <cell r="N916">
            <v>1</v>
          </cell>
          <cell r="O916">
            <v>112.82</v>
          </cell>
          <cell r="Q916">
            <v>112.82</v>
          </cell>
        </row>
        <row r="917">
          <cell r="A917" t="str">
            <v>YX060</v>
          </cell>
          <cell r="B917" t="str">
            <v>平键</v>
          </cell>
          <cell r="C917" t="str">
            <v>8*14</v>
          </cell>
          <cell r="D917" t="str">
            <v>只</v>
          </cell>
          <cell r="E917">
            <v>1130</v>
          </cell>
          <cell r="J917">
            <v>4</v>
          </cell>
          <cell r="K917">
            <v>0.4</v>
          </cell>
          <cell r="M917">
            <v>0.4</v>
          </cell>
          <cell r="N917">
            <v>1126</v>
          </cell>
          <cell r="O917">
            <v>112.6</v>
          </cell>
          <cell r="P917">
            <v>-1.49</v>
          </cell>
          <cell r="Q917">
            <v>111.11</v>
          </cell>
        </row>
        <row r="918">
          <cell r="A918" t="str">
            <v>XJ163</v>
          </cell>
          <cell r="B918" t="str">
            <v>O型圈</v>
          </cell>
          <cell r="C918" t="str">
            <v>41*3.5</v>
          </cell>
          <cell r="D918" t="str">
            <v>只</v>
          </cell>
          <cell r="E918">
            <v>134</v>
          </cell>
          <cell r="N918">
            <v>134</v>
          </cell>
          <cell r="O918">
            <v>112.56</v>
          </cell>
          <cell r="P918">
            <v>-0.42</v>
          </cell>
          <cell r="Q918">
            <v>112.14</v>
          </cell>
        </row>
        <row r="919">
          <cell r="A919" t="str">
            <v>WL080</v>
          </cell>
          <cell r="B919" t="str">
            <v>外六角</v>
          </cell>
          <cell r="C919" t="str">
            <v>5*30</v>
          </cell>
          <cell r="D919" t="str">
            <v>只</v>
          </cell>
          <cell r="E919">
            <v>1600</v>
          </cell>
          <cell r="N919">
            <v>1600</v>
          </cell>
          <cell r="O919">
            <v>112</v>
          </cell>
          <cell r="Q919">
            <v>112</v>
          </cell>
        </row>
        <row r="920">
          <cell r="A920" t="str">
            <v>CL035</v>
          </cell>
          <cell r="B920" t="str">
            <v>元机螺丝</v>
          </cell>
          <cell r="C920" t="str">
            <v>4*6</v>
          </cell>
          <cell r="D920" t="str">
            <v>只</v>
          </cell>
          <cell r="E920">
            <v>12585</v>
          </cell>
          <cell r="N920">
            <v>12585</v>
          </cell>
          <cell r="O920">
            <v>112</v>
          </cell>
          <cell r="Q920">
            <v>112</v>
          </cell>
        </row>
        <row r="921">
          <cell r="A921" t="str">
            <v>DJ181</v>
          </cell>
          <cell r="B921" t="str">
            <v>平键</v>
          </cell>
          <cell r="C921" t="str">
            <v>16T</v>
          </cell>
          <cell r="D921" t="str">
            <v>只</v>
          </cell>
          <cell r="E921">
            <v>30</v>
          </cell>
          <cell r="N921">
            <v>30</v>
          </cell>
          <cell r="O921">
            <v>111.9</v>
          </cell>
          <cell r="P921">
            <v>-1.2</v>
          </cell>
          <cell r="Q921">
            <v>110.7</v>
          </cell>
        </row>
        <row r="922">
          <cell r="A922" t="str">
            <v>CL155</v>
          </cell>
          <cell r="B922" t="str">
            <v>交流接触器</v>
          </cell>
          <cell r="C922" t="str">
            <v>150A/380V</v>
          </cell>
          <cell r="D922" t="str">
            <v>只</v>
          </cell>
          <cell r="E922">
            <v>1</v>
          </cell>
          <cell r="N922">
            <v>1</v>
          </cell>
          <cell r="O922">
            <v>111.2</v>
          </cell>
          <cell r="Q922">
            <v>111.2</v>
          </cell>
        </row>
        <row r="923">
          <cell r="A923" t="str">
            <v>CL059</v>
          </cell>
          <cell r="B923" t="str">
            <v>挤头螺丝</v>
          </cell>
          <cell r="C923" t="str">
            <v>M12</v>
          </cell>
          <cell r="D923" t="str">
            <v>只</v>
          </cell>
          <cell r="E923">
            <v>292</v>
          </cell>
          <cell r="N923">
            <v>292</v>
          </cell>
          <cell r="O923">
            <v>110.96</v>
          </cell>
          <cell r="Q923">
            <v>110.96</v>
          </cell>
        </row>
        <row r="924">
          <cell r="A924" t="str">
            <v>GJ005</v>
          </cell>
          <cell r="B924" t="str">
            <v>板牙</v>
          </cell>
          <cell r="C924" t="str">
            <v>M4</v>
          </cell>
          <cell r="D924" t="str">
            <v>只</v>
          </cell>
          <cell r="E924">
            <v>31</v>
          </cell>
          <cell r="N924">
            <v>31</v>
          </cell>
          <cell r="O924">
            <v>110.67</v>
          </cell>
          <cell r="P924">
            <v>-1.46</v>
          </cell>
          <cell r="Q924">
            <v>109.21</v>
          </cell>
        </row>
        <row r="925">
          <cell r="A925" t="str">
            <v>LM014</v>
          </cell>
          <cell r="B925" t="str">
            <v>螺帽</v>
          </cell>
          <cell r="C925" t="str">
            <v>M12左牙</v>
          </cell>
          <cell r="D925" t="str">
            <v>只</v>
          </cell>
          <cell r="E925">
            <v>2100</v>
          </cell>
          <cell r="F925">
            <v>1925</v>
          </cell>
          <cell r="G925">
            <v>163.63</v>
          </cell>
          <cell r="I925">
            <v>163.63</v>
          </cell>
          <cell r="J925">
            <v>800</v>
          </cell>
          <cell r="K925">
            <v>68</v>
          </cell>
          <cell r="L925">
            <v>0.02</v>
          </cell>
          <cell r="M925">
            <v>68.02</v>
          </cell>
          <cell r="N925">
            <v>3225</v>
          </cell>
          <cell r="O925">
            <v>274.13</v>
          </cell>
          <cell r="P925">
            <v>7.0000000000000007E-2</v>
          </cell>
          <cell r="Q925">
            <v>274.2</v>
          </cell>
        </row>
        <row r="926">
          <cell r="A926" t="str">
            <v>XJ038</v>
          </cell>
          <cell r="B926" t="str">
            <v>轴壳</v>
          </cell>
          <cell r="C926" t="str">
            <v>606</v>
          </cell>
          <cell r="D926" t="str">
            <v>只</v>
          </cell>
          <cell r="E926">
            <v>20</v>
          </cell>
          <cell r="N926">
            <v>20</v>
          </cell>
          <cell r="O926">
            <v>110</v>
          </cell>
          <cell r="P926">
            <v>-1.45</v>
          </cell>
          <cell r="Q926">
            <v>108.55</v>
          </cell>
        </row>
        <row r="927">
          <cell r="A927" t="str">
            <v>ZC247</v>
          </cell>
          <cell r="B927" t="str">
            <v>轴承</v>
          </cell>
          <cell r="C927" t="str">
            <v>1514</v>
          </cell>
          <cell r="D927" t="str">
            <v>只</v>
          </cell>
          <cell r="E927">
            <v>2</v>
          </cell>
          <cell r="N927">
            <v>2</v>
          </cell>
          <cell r="O927">
            <v>109.66</v>
          </cell>
          <cell r="Q927">
            <v>109.66</v>
          </cell>
        </row>
        <row r="928">
          <cell r="A928" t="str">
            <v>YZ015</v>
          </cell>
          <cell r="B928" t="str">
            <v>元机螺丝</v>
          </cell>
          <cell r="C928" t="str">
            <v>6*50</v>
          </cell>
          <cell r="D928" t="str">
            <v>只</v>
          </cell>
          <cell r="E928">
            <v>2945</v>
          </cell>
          <cell r="J928">
            <v>540</v>
          </cell>
          <cell r="K928">
            <v>24.3</v>
          </cell>
          <cell r="L928">
            <v>-0.12</v>
          </cell>
          <cell r="M928">
            <v>24.18</v>
          </cell>
          <cell r="N928">
            <v>2405</v>
          </cell>
          <cell r="O928">
            <v>108.22</v>
          </cell>
          <cell r="P928">
            <v>-0.56000000000000005</v>
          </cell>
          <cell r="Q928">
            <v>107.66</v>
          </cell>
        </row>
        <row r="929">
          <cell r="A929" t="str">
            <v>GJ088</v>
          </cell>
          <cell r="B929" t="str">
            <v>钻头</v>
          </cell>
          <cell r="C929" t="str">
            <v>Q8.2</v>
          </cell>
          <cell r="D929" t="str">
            <v>支</v>
          </cell>
          <cell r="E929">
            <v>38</v>
          </cell>
          <cell r="J929">
            <v>8</v>
          </cell>
          <cell r="K929">
            <v>28.8</v>
          </cell>
          <cell r="L929">
            <v>-0.4</v>
          </cell>
          <cell r="M929">
            <v>28.4</v>
          </cell>
          <cell r="N929">
            <v>30</v>
          </cell>
          <cell r="O929">
            <v>108</v>
          </cell>
          <cell r="P929">
            <v>-1.47</v>
          </cell>
          <cell r="Q929">
            <v>106.53</v>
          </cell>
        </row>
        <row r="930">
          <cell r="A930" t="str">
            <v>XJ039</v>
          </cell>
          <cell r="B930" t="str">
            <v>轴壳</v>
          </cell>
          <cell r="C930" t="str">
            <v>1506</v>
          </cell>
          <cell r="D930" t="str">
            <v>只</v>
          </cell>
          <cell r="E930">
            <v>9</v>
          </cell>
          <cell r="N930">
            <v>9</v>
          </cell>
          <cell r="O930">
            <v>108</v>
          </cell>
          <cell r="P930">
            <v>-1.43</v>
          </cell>
          <cell r="Q930">
            <v>106.57</v>
          </cell>
        </row>
        <row r="931">
          <cell r="A931" t="str">
            <v>CL156</v>
          </cell>
          <cell r="B931" t="str">
            <v>灯罩</v>
          </cell>
          <cell r="D931" t="str">
            <v>只</v>
          </cell>
          <cell r="E931">
            <v>12</v>
          </cell>
          <cell r="N931">
            <v>12</v>
          </cell>
          <cell r="O931">
            <v>107.64</v>
          </cell>
          <cell r="Q931">
            <v>107.64</v>
          </cell>
        </row>
        <row r="932">
          <cell r="A932" t="str">
            <v>YZ004</v>
          </cell>
          <cell r="B932" t="str">
            <v>元机螺丝</v>
          </cell>
          <cell r="C932" t="str">
            <v>5*8</v>
          </cell>
          <cell r="D932" t="str">
            <v>只</v>
          </cell>
          <cell r="E932">
            <v>12916</v>
          </cell>
          <cell r="J932">
            <v>9845</v>
          </cell>
          <cell r="K932">
            <v>344.58</v>
          </cell>
          <cell r="L932">
            <v>3.1</v>
          </cell>
          <cell r="M932">
            <v>347.68</v>
          </cell>
          <cell r="N932">
            <v>3071</v>
          </cell>
          <cell r="O932">
            <v>107.48</v>
          </cell>
          <cell r="P932">
            <v>0.97</v>
          </cell>
          <cell r="Q932">
            <v>108.45</v>
          </cell>
        </row>
        <row r="933">
          <cell r="A933" t="str">
            <v>XJ168</v>
          </cell>
          <cell r="B933" t="str">
            <v>Y型密封圈</v>
          </cell>
          <cell r="C933" t="str">
            <v>Q320</v>
          </cell>
          <cell r="D933" t="str">
            <v>只</v>
          </cell>
          <cell r="E933">
            <v>2</v>
          </cell>
          <cell r="N933">
            <v>2</v>
          </cell>
          <cell r="O933">
            <v>107</v>
          </cell>
          <cell r="P933">
            <v>-131.35</v>
          </cell>
          <cell r="Q933">
            <v>-24.35</v>
          </cell>
        </row>
        <row r="934">
          <cell r="A934" t="str">
            <v>YL013</v>
          </cell>
          <cell r="B934" t="str">
            <v>牛油</v>
          </cell>
          <cell r="D934" t="str">
            <v>桶</v>
          </cell>
          <cell r="E934">
            <v>1</v>
          </cell>
          <cell r="N934">
            <v>1</v>
          </cell>
          <cell r="O934">
            <v>106.84</v>
          </cell>
          <cell r="Q934">
            <v>106.84</v>
          </cell>
        </row>
        <row r="935">
          <cell r="A935" t="str">
            <v>GJ191</v>
          </cell>
          <cell r="B935" t="str">
            <v>键槽刀</v>
          </cell>
          <cell r="C935" t="str">
            <v>Q16</v>
          </cell>
          <cell r="D935" t="str">
            <v>支</v>
          </cell>
          <cell r="E935">
            <v>44</v>
          </cell>
          <cell r="F935">
            <v>20</v>
          </cell>
          <cell r="G935">
            <v>532</v>
          </cell>
          <cell r="H935">
            <v>-56</v>
          </cell>
          <cell r="I935">
            <v>476</v>
          </cell>
          <cell r="J935">
            <v>40</v>
          </cell>
          <cell r="K935">
            <v>1064</v>
          </cell>
          <cell r="L935">
            <v>-83.59</v>
          </cell>
          <cell r="M935">
            <v>980.41</v>
          </cell>
          <cell r="N935">
            <v>24</v>
          </cell>
          <cell r="O935">
            <v>638.4</v>
          </cell>
          <cell r="P935">
            <v>-58.53</v>
          </cell>
          <cell r="Q935">
            <v>579.87</v>
          </cell>
        </row>
        <row r="936">
          <cell r="A936" t="str">
            <v>LM073</v>
          </cell>
          <cell r="B936" t="str">
            <v>螺帽</v>
          </cell>
          <cell r="C936" t="str">
            <v>M56</v>
          </cell>
          <cell r="D936" t="str">
            <v>只</v>
          </cell>
          <cell r="E936">
            <v>4</v>
          </cell>
          <cell r="F936">
            <v>4</v>
          </cell>
          <cell r="G936">
            <v>106.08</v>
          </cell>
          <cell r="H936">
            <v>-20.61</v>
          </cell>
          <cell r="I936">
            <v>85.47</v>
          </cell>
          <cell r="N936">
            <v>8</v>
          </cell>
          <cell r="O936">
            <v>212.16</v>
          </cell>
          <cell r="P936">
            <v>-20.61</v>
          </cell>
          <cell r="Q936">
            <v>191.55</v>
          </cell>
        </row>
        <row r="937">
          <cell r="A937" t="str">
            <v>GJ491</v>
          </cell>
          <cell r="B937" t="str">
            <v>白钢刀</v>
          </cell>
          <cell r="C937" t="str">
            <v>8*10*200</v>
          </cell>
          <cell r="D937" t="str">
            <v>支</v>
          </cell>
          <cell r="E937">
            <v>11</v>
          </cell>
          <cell r="J937">
            <v>3</v>
          </cell>
          <cell r="K937">
            <v>39.21</v>
          </cell>
          <cell r="L937">
            <v>-0.21</v>
          </cell>
          <cell r="M937">
            <v>39</v>
          </cell>
          <cell r="N937">
            <v>8</v>
          </cell>
          <cell r="O937">
            <v>104.56</v>
          </cell>
          <cell r="P937">
            <v>-0.57999999999999996</v>
          </cell>
          <cell r="Q937">
            <v>103.98</v>
          </cell>
        </row>
        <row r="938">
          <cell r="A938" t="str">
            <v>GJ061</v>
          </cell>
          <cell r="B938" t="str">
            <v>钻头</v>
          </cell>
          <cell r="C938" t="str">
            <v>Q3.6</v>
          </cell>
          <cell r="D938" t="str">
            <v>支</v>
          </cell>
          <cell r="E938">
            <v>89</v>
          </cell>
          <cell r="J938">
            <v>2</v>
          </cell>
          <cell r="K938">
            <v>2.4</v>
          </cell>
          <cell r="L938">
            <v>-0.03</v>
          </cell>
          <cell r="M938">
            <v>2.37</v>
          </cell>
          <cell r="N938">
            <v>87</v>
          </cell>
          <cell r="O938">
            <v>104.4</v>
          </cell>
          <cell r="P938">
            <v>-1.41</v>
          </cell>
          <cell r="Q938">
            <v>102.99</v>
          </cell>
        </row>
        <row r="939">
          <cell r="A939" t="str">
            <v>GJ145</v>
          </cell>
          <cell r="B939" t="str">
            <v>齿轮铣刀</v>
          </cell>
          <cell r="C939" t="str">
            <v>1.5M8#</v>
          </cell>
          <cell r="D939" t="str">
            <v>只</v>
          </cell>
          <cell r="E939">
            <v>2</v>
          </cell>
          <cell r="N939">
            <v>2</v>
          </cell>
          <cell r="O939">
            <v>104</v>
          </cell>
          <cell r="P939">
            <v>-3.49</v>
          </cell>
          <cell r="Q939">
            <v>100.51</v>
          </cell>
        </row>
        <row r="940">
          <cell r="A940" t="str">
            <v>XJ085</v>
          </cell>
          <cell r="B940" t="str">
            <v>油封</v>
          </cell>
          <cell r="C940" t="str">
            <v>20*35</v>
          </cell>
          <cell r="D940" t="str">
            <v>只</v>
          </cell>
          <cell r="E940">
            <v>8</v>
          </cell>
          <cell r="N940">
            <v>8</v>
          </cell>
          <cell r="O940">
            <v>104</v>
          </cell>
          <cell r="P940">
            <v>-1.37</v>
          </cell>
          <cell r="Q940">
            <v>102.63</v>
          </cell>
        </row>
        <row r="941">
          <cell r="A941" t="str">
            <v>YX040</v>
          </cell>
          <cell r="B941" t="str">
            <v>元锥肖</v>
          </cell>
          <cell r="C941" t="str">
            <v>12*60</v>
          </cell>
          <cell r="D941" t="str">
            <v>只</v>
          </cell>
          <cell r="E941">
            <v>110</v>
          </cell>
          <cell r="F941">
            <v>2</v>
          </cell>
          <cell r="G941">
            <v>2</v>
          </cell>
          <cell r="H941">
            <v>8.26</v>
          </cell>
          <cell r="I941">
            <v>10.26</v>
          </cell>
          <cell r="J941">
            <v>6</v>
          </cell>
          <cell r="K941">
            <v>6</v>
          </cell>
          <cell r="L941">
            <v>0.08</v>
          </cell>
          <cell r="M941">
            <v>6.08</v>
          </cell>
          <cell r="N941">
            <v>106</v>
          </cell>
          <cell r="O941">
            <v>106</v>
          </cell>
          <cell r="P941">
            <v>6.78</v>
          </cell>
          <cell r="Q941">
            <v>112.78</v>
          </cell>
        </row>
        <row r="942">
          <cell r="A942" t="str">
            <v>ZJ082</v>
          </cell>
          <cell r="B942" t="str">
            <v>大管子</v>
          </cell>
          <cell r="D942" t="str">
            <v>根</v>
          </cell>
          <cell r="E942">
            <v>8</v>
          </cell>
          <cell r="N942">
            <v>8</v>
          </cell>
          <cell r="O942">
            <v>104</v>
          </cell>
          <cell r="P942">
            <v>-1.37</v>
          </cell>
          <cell r="Q942">
            <v>102.63</v>
          </cell>
        </row>
        <row r="943">
          <cell r="A943" t="str">
            <v>DJ119</v>
          </cell>
          <cell r="B943" t="str">
            <v>套</v>
          </cell>
          <cell r="C943" t="str">
            <v>30T</v>
          </cell>
          <cell r="D943" t="str">
            <v>只</v>
          </cell>
          <cell r="E943">
            <v>1</v>
          </cell>
          <cell r="N943">
            <v>1</v>
          </cell>
          <cell r="O943">
            <v>104</v>
          </cell>
          <cell r="P943">
            <v>55.64</v>
          </cell>
          <cell r="Q943">
            <v>159.63999999999999</v>
          </cell>
        </row>
        <row r="944">
          <cell r="A944" t="str">
            <v>LM008</v>
          </cell>
          <cell r="B944" t="str">
            <v>螺帽</v>
          </cell>
          <cell r="C944" t="str">
            <v>M10厚</v>
          </cell>
          <cell r="D944" t="str">
            <v>只</v>
          </cell>
          <cell r="E944">
            <v>1038</v>
          </cell>
          <cell r="N944">
            <v>1038</v>
          </cell>
          <cell r="O944">
            <v>103.8</v>
          </cell>
          <cell r="P944">
            <v>-1.37</v>
          </cell>
          <cell r="Q944">
            <v>102.43</v>
          </cell>
        </row>
        <row r="945">
          <cell r="A945" t="str">
            <v>XJ076</v>
          </cell>
          <cell r="B945" t="str">
            <v>油封</v>
          </cell>
          <cell r="C945" t="str">
            <v>95*125*12</v>
          </cell>
          <cell r="D945" t="str">
            <v>只</v>
          </cell>
          <cell r="E945">
            <v>25</v>
          </cell>
          <cell r="J945">
            <v>2</v>
          </cell>
          <cell r="K945">
            <v>9</v>
          </cell>
          <cell r="L945">
            <v>-0.12</v>
          </cell>
          <cell r="M945">
            <v>8.8800000000000008</v>
          </cell>
          <cell r="N945">
            <v>23</v>
          </cell>
          <cell r="O945">
            <v>103.5</v>
          </cell>
          <cell r="P945">
            <v>-1.36</v>
          </cell>
          <cell r="Q945">
            <v>102.14</v>
          </cell>
        </row>
        <row r="946">
          <cell r="A946" t="str">
            <v>CL089</v>
          </cell>
          <cell r="B946" t="str">
            <v>空心肖</v>
          </cell>
          <cell r="C946" t="str">
            <v>4*20</v>
          </cell>
          <cell r="D946" t="str">
            <v>只</v>
          </cell>
          <cell r="E946">
            <v>200</v>
          </cell>
          <cell r="N946">
            <v>200</v>
          </cell>
          <cell r="O946">
            <v>103</v>
          </cell>
          <cell r="Q946">
            <v>103</v>
          </cell>
        </row>
        <row r="947">
          <cell r="A947" t="str">
            <v>ZT020</v>
          </cell>
          <cell r="B947" t="str">
            <v>止退垫圈</v>
          </cell>
          <cell r="C947" t="str">
            <v>Q150</v>
          </cell>
          <cell r="D947" t="str">
            <v>只</v>
          </cell>
          <cell r="J947">
            <v>-24</v>
          </cell>
          <cell r="K947">
            <v>-102.48</v>
          </cell>
          <cell r="L947">
            <v>55.11</v>
          </cell>
          <cell r="M947">
            <v>-47.37</v>
          </cell>
          <cell r="N947">
            <v>24</v>
          </cell>
          <cell r="O947">
            <v>102.48</v>
          </cell>
          <cell r="P947">
            <v>-55.11</v>
          </cell>
          <cell r="Q947">
            <v>47.37</v>
          </cell>
        </row>
        <row r="948">
          <cell r="A948" t="str">
            <v>XJ048</v>
          </cell>
          <cell r="B948" t="str">
            <v>密封圈</v>
          </cell>
          <cell r="D948" t="str">
            <v>只</v>
          </cell>
          <cell r="E948">
            <v>34</v>
          </cell>
          <cell r="N948">
            <v>34</v>
          </cell>
          <cell r="O948">
            <v>102</v>
          </cell>
          <cell r="P948">
            <v>-1.35</v>
          </cell>
          <cell r="Q948">
            <v>100.65</v>
          </cell>
        </row>
        <row r="949">
          <cell r="A949" t="str">
            <v>XJ074</v>
          </cell>
          <cell r="B949" t="str">
            <v>油封</v>
          </cell>
          <cell r="C949" t="str">
            <v>110(115)*85*12</v>
          </cell>
          <cell r="D949" t="str">
            <v>只</v>
          </cell>
          <cell r="E949">
            <v>44</v>
          </cell>
          <cell r="F949">
            <v>10</v>
          </cell>
          <cell r="G949">
            <v>30</v>
          </cell>
          <cell r="I949">
            <v>30</v>
          </cell>
          <cell r="J949">
            <v>10</v>
          </cell>
          <cell r="K949">
            <v>30</v>
          </cell>
          <cell r="L949">
            <v>10.36</v>
          </cell>
          <cell r="M949">
            <v>40.36</v>
          </cell>
          <cell r="N949">
            <v>44</v>
          </cell>
          <cell r="O949">
            <v>132</v>
          </cell>
          <cell r="P949">
            <v>40.42</v>
          </cell>
          <cell r="Q949">
            <v>172.42</v>
          </cell>
        </row>
        <row r="950">
          <cell r="A950" t="str">
            <v>DH041</v>
          </cell>
          <cell r="B950" t="str">
            <v>压王</v>
          </cell>
          <cell r="C950" t="str">
            <v>3*20*100</v>
          </cell>
          <cell r="D950" t="str">
            <v>只</v>
          </cell>
          <cell r="E950">
            <v>43</v>
          </cell>
          <cell r="J950">
            <v>1</v>
          </cell>
          <cell r="K950">
            <v>2.4</v>
          </cell>
          <cell r="L950">
            <v>-0.03</v>
          </cell>
          <cell r="M950">
            <v>2.37</v>
          </cell>
          <cell r="N950">
            <v>42</v>
          </cell>
          <cell r="O950">
            <v>100.8</v>
          </cell>
          <cell r="P950">
            <v>-1.33</v>
          </cell>
          <cell r="Q950">
            <v>99.47</v>
          </cell>
        </row>
        <row r="951">
          <cell r="A951" t="str">
            <v>DH062</v>
          </cell>
          <cell r="B951" t="str">
            <v>标牌</v>
          </cell>
          <cell r="C951" t="str">
            <v>8T</v>
          </cell>
          <cell r="D951" t="str">
            <v>块</v>
          </cell>
          <cell r="E951">
            <v>120</v>
          </cell>
          <cell r="N951">
            <v>120</v>
          </cell>
          <cell r="O951">
            <v>100.8</v>
          </cell>
          <cell r="P951">
            <v>-1.33</v>
          </cell>
          <cell r="Q951">
            <v>99.47</v>
          </cell>
        </row>
        <row r="952">
          <cell r="A952" t="str">
            <v>GJ237</v>
          </cell>
          <cell r="B952" t="str">
            <v>白钢刀</v>
          </cell>
          <cell r="C952" t="str">
            <v>14*200</v>
          </cell>
          <cell r="D952" t="str">
            <v>支</v>
          </cell>
          <cell r="E952">
            <v>16</v>
          </cell>
          <cell r="J952">
            <v>11</v>
          </cell>
          <cell r="K952">
            <v>221.43</v>
          </cell>
          <cell r="L952">
            <v>-0.11</v>
          </cell>
          <cell r="M952">
            <v>221.32</v>
          </cell>
          <cell r="N952">
            <v>5</v>
          </cell>
          <cell r="O952">
            <v>100.65</v>
          </cell>
          <cell r="P952">
            <v>-0.05</v>
          </cell>
          <cell r="Q952">
            <v>100.6</v>
          </cell>
        </row>
        <row r="953">
          <cell r="A953" t="str">
            <v>YX079</v>
          </cell>
          <cell r="B953" t="str">
            <v>平键</v>
          </cell>
          <cell r="C953" t="str">
            <v>16*55</v>
          </cell>
          <cell r="D953" t="str">
            <v>只</v>
          </cell>
          <cell r="E953">
            <v>578</v>
          </cell>
          <cell r="J953">
            <v>28</v>
          </cell>
          <cell r="K953">
            <v>5.09</v>
          </cell>
          <cell r="L953">
            <v>-0.05</v>
          </cell>
          <cell r="M953">
            <v>5.04</v>
          </cell>
          <cell r="N953">
            <v>550</v>
          </cell>
          <cell r="O953">
            <v>100.12</v>
          </cell>
          <cell r="P953">
            <v>-1.35</v>
          </cell>
          <cell r="Q953">
            <v>98.77</v>
          </cell>
        </row>
        <row r="954">
          <cell r="A954" t="str">
            <v>GJ148</v>
          </cell>
          <cell r="B954" t="str">
            <v>齿轮铣刀</v>
          </cell>
          <cell r="C954" t="str">
            <v>2M8#</v>
          </cell>
          <cell r="D954" t="str">
            <v>只</v>
          </cell>
          <cell r="E954">
            <v>10</v>
          </cell>
          <cell r="F954">
            <v>5</v>
          </cell>
          <cell r="G954">
            <v>250</v>
          </cell>
          <cell r="I954">
            <v>250</v>
          </cell>
          <cell r="J954">
            <v>8</v>
          </cell>
          <cell r="K954">
            <v>400</v>
          </cell>
          <cell r="L954">
            <v>-27.64</v>
          </cell>
          <cell r="M954">
            <v>372.36</v>
          </cell>
          <cell r="N954">
            <v>7</v>
          </cell>
          <cell r="O954">
            <v>350</v>
          </cell>
          <cell r="P954">
            <v>-1.1299999999999999</v>
          </cell>
          <cell r="Q954">
            <v>348.87</v>
          </cell>
        </row>
        <row r="955">
          <cell r="A955" t="str">
            <v>YH018</v>
          </cell>
          <cell r="B955" t="str">
            <v>碗形砂轮</v>
          </cell>
          <cell r="C955" t="str">
            <v>150*50*30</v>
          </cell>
          <cell r="D955" t="str">
            <v>块</v>
          </cell>
          <cell r="E955">
            <v>4</v>
          </cell>
          <cell r="N955">
            <v>4</v>
          </cell>
          <cell r="O955">
            <v>100</v>
          </cell>
          <cell r="P955">
            <v>-0.14000000000000001</v>
          </cell>
          <cell r="Q955">
            <v>99.86</v>
          </cell>
        </row>
        <row r="956">
          <cell r="A956" t="str">
            <v>ZC127</v>
          </cell>
          <cell r="B956" t="str">
            <v>轴承</v>
          </cell>
          <cell r="C956" t="str">
            <v>6001</v>
          </cell>
          <cell r="D956" t="str">
            <v>套</v>
          </cell>
          <cell r="E956">
            <v>17</v>
          </cell>
          <cell r="F956">
            <v>20</v>
          </cell>
          <cell r="G956">
            <v>181.2</v>
          </cell>
          <cell r="I956">
            <v>181.2</v>
          </cell>
          <cell r="J956">
            <v>6</v>
          </cell>
          <cell r="K956">
            <v>54.36</v>
          </cell>
          <cell r="L956">
            <v>-0.72</v>
          </cell>
          <cell r="M956">
            <v>53.64</v>
          </cell>
          <cell r="N956">
            <v>31</v>
          </cell>
          <cell r="O956">
            <v>280.86</v>
          </cell>
          <cell r="P956">
            <v>-1.32</v>
          </cell>
          <cell r="Q956">
            <v>279.54000000000002</v>
          </cell>
        </row>
        <row r="957">
          <cell r="A957" t="str">
            <v>YD011</v>
          </cell>
          <cell r="B957" t="str">
            <v>中间继电器</v>
          </cell>
          <cell r="D957" t="str">
            <v>只</v>
          </cell>
          <cell r="E957">
            <v>4</v>
          </cell>
          <cell r="N957">
            <v>4</v>
          </cell>
          <cell r="O957">
            <v>98.8</v>
          </cell>
          <cell r="P957">
            <v>-180.61</v>
          </cell>
          <cell r="Q957">
            <v>-81.81</v>
          </cell>
        </row>
        <row r="958">
          <cell r="A958" t="str">
            <v>XP038</v>
          </cell>
          <cell r="B958" t="str">
            <v>O型圈</v>
          </cell>
          <cell r="C958" t="str">
            <v>194.3*5.7</v>
          </cell>
          <cell r="D958" t="str">
            <v>只</v>
          </cell>
          <cell r="E958">
            <v>113</v>
          </cell>
          <cell r="J958">
            <v>96</v>
          </cell>
          <cell r="K958">
            <v>556.79999999999995</v>
          </cell>
          <cell r="M958">
            <v>556.79999999999995</v>
          </cell>
          <cell r="N958">
            <v>17</v>
          </cell>
          <cell r="O958">
            <v>98.6</v>
          </cell>
          <cell r="Q958">
            <v>98.6</v>
          </cell>
        </row>
        <row r="959">
          <cell r="A959" t="str">
            <v>PZ011</v>
          </cell>
          <cell r="B959" t="str">
            <v>平机螺丝</v>
          </cell>
          <cell r="C959" t="str">
            <v>6*35</v>
          </cell>
          <cell r="D959" t="str">
            <v>只</v>
          </cell>
          <cell r="E959">
            <v>2752</v>
          </cell>
          <cell r="F959">
            <v>4800</v>
          </cell>
          <cell r="G959">
            <v>288</v>
          </cell>
          <cell r="H959">
            <v>122.26</v>
          </cell>
          <cell r="I959">
            <v>410.26</v>
          </cell>
          <cell r="J959">
            <v>1118</v>
          </cell>
          <cell r="K959">
            <v>67.08</v>
          </cell>
          <cell r="L959">
            <v>1.38</v>
          </cell>
          <cell r="M959">
            <v>68.459999999999994</v>
          </cell>
          <cell r="N959">
            <v>6434</v>
          </cell>
          <cell r="O959">
            <v>386.04</v>
          </cell>
          <cell r="P959">
            <v>118.7</v>
          </cell>
          <cell r="Q959">
            <v>504.74</v>
          </cell>
        </row>
        <row r="960">
          <cell r="A960" t="str">
            <v>YX002</v>
          </cell>
          <cell r="B960" t="str">
            <v>元柱肖</v>
          </cell>
          <cell r="C960" t="str">
            <v>5*40</v>
          </cell>
          <cell r="D960" t="str">
            <v>只</v>
          </cell>
          <cell r="E960">
            <v>490</v>
          </cell>
          <cell r="J960">
            <v>2</v>
          </cell>
          <cell r="K960">
            <v>0.4</v>
          </cell>
          <cell r="L960">
            <v>-0.01</v>
          </cell>
          <cell r="M960">
            <v>0.39</v>
          </cell>
          <cell r="N960">
            <v>488</v>
          </cell>
          <cell r="O960">
            <v>97.6</v>
          </cell>
          <cell r="P960">
            <v>-1.29</v>
          </cell>
          <cell r="Q960">
            <v>96.31</v>
          </cell>
        </row>
        <row r="961">
          <cell r="A961" t="str">
            <v>XL328</v>
          </cell>
          <cell r="B961" t="str">
            <v>中拖板螺母</v>
          </cell>
          <cell r="C961" t="str">
            <v>C620-1</v>
          </cell>
          <cell r="D961" t="str">
            <v>付</v>
          </cell>
          <cell r="E961">
            <v>1</v>
          </cell>
          <cell r="N961">
            <v>1</v>
          </cell>
          <cell r="O961">
            <v>96.58</v>
          </cell>
          <cell r="Q961">
            <v>96.58</v>
          </cell>
        </row>
        <row r="962">
          <cell r="A962" t="str">
            <v>JC014</v>
          </cell>
          <cell r="B962" t="str">
            <v>交流接触器</v>
          </cell>
          <cell r="C962" t="str">
            <v>CJ10-10A/220V</v>
          </cell>
          <cell r="D962" t="str">
            <v>只</v>
          </cell>
          <cell r="E962">
            <v>11</v>
          </cell>
          <cell r="J962">
            <v>8</v>
          </cell>
          <cell r="K962">
            <v>256</v>
          </cell>
          <cell r="L962">
            <v>18.41</v>
          </cell>
          <cell r="M962">
            <v>274.41000000000003</v>
          </cell>
          <cell r="N962">
            <v>3</v>
          </cell>
          <cell r="O962">
            <v>96</v>
          </cell>
          <cell r="P962">
            <v>6.91</v>
          </cell>
          <cell r="Q962">
            <v>102.91</v>
          </cell>
        </row>
        <row r="963">
          <cell r="A963" t="str">
            <v>JC052</v>
          </cell>
          <cell r="B963" t="str">
            <v>交流接触器线圈</v>
          </cell>
          <cell r="C963" t="str">
            <v>20A</v>
          </cell>
          <cell r="D963" t="str">
            <v>只</v>
          </cell>
          <cell r="E963">
            <v>8</v>
          </cell>
          <cell r="N963">
            <v>8</v>
          </cell>
          <cell r="O963">
            <v>96</v>
          </cell>
          <cell r="P963">
            <v>1004.29</v>
          </cell>
          <cell r="Q963">
            <v>1100.29</v>
          </cell>
        </row>
        <row r="964">
          <cell r="A964" t="str">
            <v>YZ011</v>
          </cell>
          <cell r="B964" t="str">
            <v>元机螺丝</v>
          </cell>
          <cell r="C964" t="str">
            <v>6*16</v>
          </cell>
          <cell r="D964" t="str">
            <v>只</v>
          </cell>
          <cell r="E964">
            <v>15097</v>
          </cell>
          <cell r="F964">
            <v>24000</v>
          </cell>
          <cell r="G964">
            <v>1200</v>
          </cell>
          <cell r="I964">
            <v>1200</v>
          </cell>
          <cell r="J964">
            <v>13178</v>
          </cell>
          <cell r="K964">
            <v>658.9</v>
          </cell>
          <cell r="L964">
            <v>5.13</v>
          </cell>
          <cell r="M964">
            <v>664.03</v>
          </cell>
          <cell r="N964">
            <v>25919</v>
          </cell>
          <cell r="O964">
            <v>1295.95</v>
          </cell>
          <cell r="P964">
            <v>-21.7</v>
          </cell>
          <cell r="Q964">
            <v>1274.25</v>
          </cell>
        </row>
        <row r="965">
          <cell r="A965" t="str">
            <v>XL350</v>
          </cell>
          <cell r="B965" t="str">
            <v>刀架套</v>
          </cell>
          <cell r="C965" t="str">
            <v>CG620</v>
          </cell>
          <cell r="D965" t="str">
            <v>套</v>
          </cell>
          <cell r="E965">
            <v>2</v>
          </cell>
          <cell r="N965">
            <v>2</v>
          </cell>
          <cell r="O965">
            <v>95.72</v>
          </cell>
          <cell r="Q965">
            <v>95.72</v>
          </cell>
        </row>
        <row r="966">
          <cell r="A966" t="str">
            <v>DJ125</v>
          </cell>
          <cell r="B966" t="str">
            <v>凸轮环</v>
          </cell>
          <cell r="C966" t="str">
            <v>10T</v>
          </cell>
          <cell r="D966" t="str">
            <v>件</v>
          </cell>
          <cell r="E966">
            <v>18</v>
          </cell>
          <cell r="N966">
            <v>18</v>
          </cell>
          <cell r="O966">
            <v>95.4</v>
          </cell>
          <cell r="P966">
            <v>0.6</v>
          </cell>
          <cell r="Q966">
            <v>96</v>
          </cell>
        </row>
        <row r="967">
          <cell r="A967" t="str">
            <v>CL040</v>
          </cell>
          <cell r="B967" t="str">
            <v>元机螺丝</v>
          </cell>
          <cell r="C967" t="str">
            <v>8*12</v>
          </cell>
          <cell r="D967" t="str">
            <v>只</v>
          </cell>
          <cell r="E967">
            <v>1398</v>
          </cell>
          <cell r="J967">
            <v>3</v>
          </cell>
          <cell r="K967">
            <v>0.2</v>
          </cell>
          <cell r="M967">
            <v>0.2</v>
          </cell>
          <cell r="N967">
            <v>1395</v>
          </cell>
          <cell r="O967">
            <v>94.03</v>
          </cell>
          <cell r="Q967">
            <v>94.03</v>
          </cell>
        </row>
        <row r="968">
          <cell r="A968" t="str">
            <v>GJ264</v>
          </cell>
          <cell r="B968" t="str">
            <v>合金刀头</v>
          </cell>
          <cell r="C968" t="str">
            <v>YT5A216</v>
          </cell>
          <cell r="D968" t="str">
            <v>块</v>
          </cell>
          <cell r="E968">
            <v>313</v>
          </cell>
          <cell r="N968">
            <v>313</v>
          </cell>
          <cell r="O968">
            <v>93.9</v>
          </cell>
          <cell r="P968">
            <v>-1.24</v>
          </cell>
          <cell r="Q968">
            <v>92.66</v>
          </cell>
        </row>
        <row r="969">
          <cell r="A969" t="str">
            <v>TJ035</v>
          </cell>
          <cell r="B969" t="str">
            <v>小铜套</v>
          </cell>
          <cell r="C969" t="str">
            <v>6-5</v>
          </cell>
          <cell r="D969" t="str">
            <v>只</v>
          </cell>
          <cell r="E969">
            <v>41</v>
          </cell>
          <cell r="N969">
            <v>41</v>
          </cell>
          <cell r="O969">
            <v>93.48</v>
          </cell>
          <cell r="P969">
            <v>-1.41</v>
          </cell>
          <cell r="Q969">
            <v>92.07</v>
          </cell>
        </row>
        <row r="970">
          <cell r="A970" t="str">
            <v>WL048</v>
          </cell>
          <cell r="B970" t="str">
            <v>外六角</v>
          </cell>
          <cell r="C970" t="str">
            <v>20*30</v>
          </cell>
          <cell r="D970" t="str">
            <v>只</v>
          </cell>
          <cell r="E970">
            <v>89</v>
          </cell>
          <cell r="J970">
            <v>7</v>
          </cell>
          <cell r="K970">
            <v>7.91</v>
          </cell>
          <cell r="L970">
            <v>-0.25</v>
          </cell>
          <cell r="M970">
            <v>7.66</v>
          </cell>
          <cell r="N970">
            <v>82</v>
          </cell>
          <cell r="O970">
            <v>92.66</v>
          </cell>
          <cell r="P970">
            <v>-2.93</v>
          </cell>
          <cell r="Q970">
            <v>89.73</v>
          </cell>
        </row>
        <row r="971">
          <cell r="A971" t="str">
            <v>NL061</v>
          </cell>
          <cell r="B971" t="str">
            <v>内六角</v>
          </cell>
          <cell r="C971" t="str">
            <v>24*95</v>
          </cell>
          <cell r="D971" t="str">
            <v>只</v>
          </cell>
          <cell r="E971">
            <v>17</v>
          </cell>
          <cell r="N971">
            <v>17</v>
          </cell>
          <cell r="O971">
            <v>92.48</v>
          </cell>
          <cell r="P971">
            <v>-2.58</v>
          </cell>
          <cell r="Q971">
            <v>89.9</v>
          </cell>
        </row>
        <row r="972">
          <cell r="A972" t="str">
            <v>DH060</v>
          </cell>
          <cell r="B972" t="str">
            <v>压王</v>
          </cell>
          <cell r="C972" t="str">
            <v>8*43*50.5</v>
          </cell>
          <cell r="D972" t="str">
            <v>只</v>
          </cell>
          <cell r="E972">
            <v>41</v>
          </cell>
          <cell r="F972">
            <v>30</v>
          </cell>
          <cell r="G972">
            <v>153.9</v>
          </cell>
          <cell r="H972">
            <v>-0.05</v>
          </cell>
          <cell r="I972">
            <v>153.85</v>
          </cell>
          <cell r="J972">
            <v>23</v>
          </cell>
          <cell r="K972">
            <v>117.99</v>
          </cell>
          <cell r="L972">
            <v>-0.56999999999999995</v>
          </cell>
          <cell r="M972">
            <v>117.42</v>
          </cell>
          <cell r="N972">
            <v>48</v>
          </cell>
          <cell r="O972">
            <v>246.24</v>
          </cell>
          <cell r="P972">
            <v>-1.2</v>
          </cell>
          <cell r="Q972">
            <v>245.04</v>
          </cell>
        </row>
        <row r="973">
          <cell r="A973" t="str">
            <v>XL386</v>
          </cell>
          <cell r="B973" t="str">
            <v>丁帽</v>
          </cell>
          <cell r="D973" t="str">
            <v>只</v>
          </cell>
          <cell r="E973">
            <v>18</v>
          </cell>
          <cell r="F973">
            <v>12</v>
          </cell>
          <cell r="G973">
            <v>61.56</v>
          </cell>
          <cell r="H973">
            <v>-0.01</v>
          </cell>
          <cell r="I973">
            <v>61.55</v>
          </cell>
          <cell r="N973">
            <v>30</v>
          </cell>
          <cell r="O973">
            <v>153.9</v>
          </cell>
          <cell r="P973">
            <v>-0.04</v>
          </cell>
          <cell r="Q973">
            <v>153.86000000000001</v>
          </cell>
        </row>
        <row r="974">
          <cell r="A974" t="str">
            <v>XL291</v>
          </cell>
          <cell r="B974" t="str">
            <v>B665刀架嵌条</v>
          </cell>
          <cell r="C974" t="str">
            <v>3208</v>
          </cell>
          <cell r="D974" t="str">
            <v>根</v>
          </cell>
          <cell r="E974">
            <v>2</v>
          </cell>
          <cell r="N974">
            <v>2</v>
          </cell>
          <cell r="O974">
            <v>92.3</v>
          </cell>
          <cell r="Q974">
            <v>92.3</v>
          </cell>
        </row>
        <row r="975">
          <cell r="A975" t="str">
            <v>LM012</v>
          </cell>
          <cell r="B975" t="str">
            <v>螺帽</v>
          </cell>
          <cell r="C975" t="str">
            <v>M12厚</v>
          </cell>
          <cell r="D975" t="str">
            <v>只</v>
          </cell>
          <cell r="E975">
            <v>1054</v>
          </cell>
          <cell r="J975">
            <v>570</v>
          </cell>
          <cell r="K975">
            <v>108.3</v>
          </cell>
          <cell r="L975">
            <v>-10.87</v>
          </cell>
          <cell r="M975">
            <v>97.43</v>
          </cell>
          <cell r="N975">
            <v>484</v>
          </cell>
          <cell r="O975">
            <v>91.96</v>
          </cell>
          <cell r="P975">
            <v>-9.2200000000000006</v>
          </cell>
          <cell r="Q975">
            <v>82.74</v>
          </cell>
        </row>
        <row r="976">
          <cell r="A976" t="str">
            <v>LM029</v>
          </cell>
          <cell r="B976" t="str">
            <v>螺帽</v>
          </cell>
          <cell r="C976" t="str">
            <v>M30厚</v>
          </cell>
          <cell r="D976" t="str">
            <v>只</v>
          </cell>
          <cell r="E976">
            <v>240</v>
          </cell>
          <cell r="F976">
            <v>200</v>
          </cell>
          <cell r="G976">
            <v>427.34</v>
          </cell>
          <cell r="I976">
            <v>427.34</v>
          </cell>
          <cell r="J976">
            <v>197</v>
          </cell>
          <cell r="K976">
            <v>420.94</v>
          </cell>
          <cell r="L976">
            <v>205.29</v>
          </cell>
          <cell r="M976">
            <v>626.23</v>
          </cell>
          <cell r="N976">
            <v>243</v>
          </cell>
          <cell r="O976">
            <v>519.23</v>
          </cell>
          <cell r="P976">
            <v>86.72</v>
          </cell>
          <cell r="Q976">
            <v>605.95000000000005</v>
          </cell>
        </row>
        <row r="977">
          <cell r="A977" t="str">
            <v>LM002</v>
          </cell>
          <cell r="B977" t="str">
            <v>螺帽</v>
          </cell>
          <cell r="C977" t="str">
            <v>M4</v>
          </cell>
          <cell r="D977" t="str">
            <v>只</v>
          </cell>
          <cell r="E977">
            <v>38900</v>
          </cell>
          <cell r="J977">
            <v>20650</v>
          </cell>
          <cell r="K977">
            <v>103.25</v>
          </cell>
          <cell r="L977">
            <v>123.55</v>
          </cell>
          <cell r="M977">
            <v>226.8</v>
          </cell>
          <cell r="N977">
            <v>18250</v>
          </cell>
          <cell r="O977">
            <v>91.25</v>
          </cell>
          <cell r="P977">
            <v>109.18</v>
          </cell>
          <cell r="Q977">
            <v>200.43</v>
          </cell>
        </row>
        <row r="978">
          <cell r="A978" t="str">
            <v>CL077</v>
          </cell>
          <cell r="B978" t="str">
            <v>元锥肖</v>
          </cell>
          <cell r="C978" t="str">
            <v>5*15</v>
          </cell>
          <cell r="D978" t="str">
            <v>只</v>
          </cell>
          <cell r="E978">
            <v>1076</v>
          </cell>
          <cell r="N978">
            <v>1076</v>
          </cell>
          <cell r="O978">
            <v>91.03</v>
          </cell>
          <cell r="Q978">
            <v>91.03</v>
          </cell>
        </row>
        <row r="979">
          <cell r="A979" t="str">
            <v>XJ174</v>
          </cell>
          <cell r="B979" t="str">
            <v>橡皮垫圈</v>
          </cell>
          <cell r="C979" t="str">
            <v>92*69*2</v>
          </cell>
          <cell r="D979" t="str">
            <v>只</v>
          </cell>
          <cell r="E979">
            <v>459</v>
          </cell>
          <cell r="F979">
            <v>300</v>
          </cell>
          <cell r="G979">
            <v>462</v>
          </cell>
          <cell r="H979">
            <v>-104.59</v>
          </cell>
          <cell r="I979">
            <v>357.41</v>
          </cell>
          <cell r="J979">
            <v>400</v>
          </cell>
          <cell r="K979">
            <v>616</v>
          </cell>
          <cell r="L979">
            <v>-66.58</v>
          </cell>
          <cell r="M979">
            <v>549.41999999999996</v>
          </cell>
          <cell r="N979">
            <v>359</v>
          </cell>
          <cell r="O979">
            <v>552.86</v>
          </cell>
          <cell r="P979">
            <v>-2.64</v>
          </cell>
          <cell r="Q979">
            <v>550.22</v>
          </cell>
        </row>
        <row r="980">
          <cell r="A980" t="str">
            <v>XL072</v>
          </cell>
          <cell r="B980" t="str">
            <v>推动器轴;轴承;风叶</v>
          </cell>
          <cell r="D980" t="str">
            <v>件</v>
          </cell>
          <cell r="E980">
            <v>2</v>
          </cell>
          <cell r="N980">
            <v>2</v>
          </cell>
          <cell r="O980">
            <v>90.6</v>
          </cell>
          <cell r="Q980">
            <v>90.6</v>
          </cell>
        </row>
        <row r="981">
          <cell r="A981" t="str">
            <v>CL162</v>
          </cell>
          <cell r="B981" t="str">
            <v>行程开关</v>
          </cell>
          <cell r="D981" t="str">
            <v>只</v>
          </cell>
          <cell r="E981">
            <v>131</v>
          </cell>
          <cell r="J981">
            <v>101</v>
          </cell>
          <cell r="K981">
            <v>303</v>
          </cell>
          <cell r="M981">
            <v>303</v>
          </cell>
          <cell r="N981">
            <v>30</v>
          </cell>
          <cell r="O981">
            <v>90</v>
          </cell>
          <cell r="Q981">
            <v>90</v>
          </cell>
        </row>
        <row r="982">
          <cell r="A982" t="str">
            <v>XL160</v>
          </cell>
          <cell r="B982" t="str">
            <v>机油滤清器</v>
          </cell>
          <cell r="D982" t="str">
            <v>只</v>
          </cell>
          <cell r="E982">
            <v>2</v>
          </cell>
          <cell r="N982">
            <v>2</v>
          </cell>
          <cell r="O982">
            <v>88.88</v>
          </cell>
          <cell r="P982">
            <v>0.01</v>
          </cell>
          <cell r="Q982">
            <v>88.89</v>
          </cell>
        </row>
        <row r="983">
          <cell r="A983" t="str">
            <v>DQ025</v>
          </cell>
          <cell r="B983" t="str">
            <v>紧线机</v>
          </cell>
          <cell r="D983" t="str">
            <v>只</v>
          </cell>
          <cell r="E983">
            <v>2</v>
          </cell>
          <cell r="N983">
            <v>2</v>
          </cell>
          <cell r="O983">
            <v>88.86</v>
          </cell>
          <cell r="P983">
            <v>-1.17</v>
          </cell>
          <cell r="Q983">
            <v>87.69</v>
          </cell>
        </row>
        <row r="984">
          <cell r="A984" t="str">
            <v>NL091</v>
          </cell>
          <cell r="B984" t="str">
            <v>内六角</v>
          </cell>
          <cell r="C984" t="str">
            <v>4*8</v>
          </cell>
          <cell r="D984" t="str">
            <v>只</v>
          </cell>
          <cell r="E984">
            <v>1242</v>
          </cell>
          <cell r="J984">
            <v>200</v>
          </cell>
          <cell r="K984">
            <v>17</v>
          </cell>
          <cell r="M984">
            <v>17</v>
          </cell>
          <cell r="N984">
            <v>1042</v>
          </cell>
          <cell r="O984">
            <v>88.57</v>
          </cell>
          <cell r="Q984">
            <v>88.57</v>
          </cell>
        </row>
        <row r="985">
          <cell r="A985" t="str">
            <v>ZC031</v>
          </cell>
          <cell r="B985" t="str">
            <v>轴承</v>
          </cell>
          <cell r="C985" t="str">
            <v>309</v>
          </cell>
          <cell r="D985" t="str">
            <v>套</v>
          </cell>
          <cell r="E985">
            <v>10</v>
          </cell>
          <cell r="F985">
            <v>4</v>
          </cell>
          <cell r="G985">
            <v>177.12</v>
          </cell>
          <cell r="I985">
            <v>177.12</v>
          </cell>
          <cell r="J985">
            <v>8</v>
          </cell>
          <cell r="K985">
            <v>354.24</v>
          </cell>
          <cell r="L985">
            <v>-167.28</v>
          </cell>
          <cell r="M985">
            <v>186.96</v>
          </cell>
          <cell r="N985">
            <v>6</v>
          </cell>
          <cell r="O985">
            <v>265.68</v>
          </cell>
          <cell r="P985">
            <v>-111.52</v>
          </cell>
          <cell r="Q985">
            <v>154.16</v>
          </cell>
        </row>
        <row r="986">
          <cell r="A986" t="str">
            <v>CL111</v>
          </cell>
          <cell r="B986" t="str">
            <v>灭孤罩</v>
          </cell>
          <cell r="D986" t="str">
            <v>只</v>
          </cell>
          <cell r="E986">
            <v>8</v>
          </cell>
          <cell r="N986">
            <v>8</v>
          </cell>
          <cell r="O986">
            <v>88.5</v>
          </cell>
          <cell r="Q986">
            <v>88.5</v>
          </cell>
        </row>
        <row r="987">
          <cell r="A987" t="str">
            <v>GJ564</v>
          </cell>
          <cell r="B987" t="str">
            <v>钻头</v>
          </cell>
          <cell r="C987" t="str">
            <v>Q31</v>
          </cell>
          <cell r="D987" t="str">
            <v>支</v>
          </cell>
          <cell r="E987">
            <v>3</v>
          </cell>
          <cell r="J987">
            <v>2</v>
          </cell>
          <cell r="K987">
            <v>176.8</v>
          </cell>
          <cell r="M987">
            <v>176.8</v>
          </cell>
          <cell r="N987">
            <v>1</v>
          </cell>
          <cell r="O987">
            <v>88.4</v>
          </cell>
          <cell r="Q987">
            <v>88.4</v>
          </cell>
        </row>
        <row r="988">
          <cell r="A988" t="str">
            <v>PD049</v>
          </cell>
          <cell r="B988" t="str">
            <v>三角带</v>
          </cell>
          <cell r="C988" t="str">
            <v>B1956</v>
          </cell>
          <cell r="D988" t="str">
            <v>根</v>
          </cell>
          <cell r="E988">
            <v>13</v>
          </cell>
          <cell r="N988">
            <v>13</v>
          </cell>
          <cell r="O988">
            <v>88.4</v>
          </cell>
          <cell r="P988">
            <v>-1.1599999999999999</v>
          </cell>
          <cell r="Q988">
            <v>87.24</v>
          </cell>
        </row>
        <row r="989">
          <cell r="A989" t="str">
            <v>YZ001</v>
          </cell>
          <cell r="B989" t="str">
            <v>元机螺丝</v>
          </cell>
          <cell r="C989" t="str">
            <v>4*8</v>
          </cell>
          <cell r="D989" t="str">
            <v>只</v>
          </cell>
          <cell r="E989">
            <v>16926</v>
          </cell>
          <cell r="J989">
            <v>8100</v>
          </cell>
          <cell r="K989">
            <v>81</v>
          </cell>
          <cell r="L989">
            <v>70.66</v>
          </cell>
          <cell r="M989">
            <v>151.66</v>
          </cell>
          <cell r="N989">
            <v>8826</v>
          </cell>
          <cell r="O989">
            <v>88.26</v>
          </cell>
          <cell r="P989">
            <v>77</v>
          </cell>
          <cell r="Q989">
            <v>165.26</v>
          </cell>
        </row>
        <row r="990">
          <cell r="A990" t="str">
            <v>CL028</v>
          </cell>
          <cell r="B990" t="str">
            <v>内六角螺丝</v>
          </cell>
          <cell r="C990" t="str">
            <v>10*12</v>
          </cell>
          <cell r="D990" t="str">
            <v>只</v>
          </cell>
          <cell r="E990">
            <v>441</v>
          </cell>
          <cell r="N990">
            <v>441</v>
          </cell>
          <cell r="O990">
            <v>88.2</v>
          </cell>
          <cell r="Q990">
            <v>88.2</v>
          </cell>
        </row>
        <row r="991">
          <cell r="A991" t="str">
            <v>DH023</v>
          </cell>
          <cell r="B991" t="str">
            <v>拉王</v>
          </cell>
          <cell r="C991" t="str">
            <v>8*63*194</v>
          </cell>
          <cell r="D991" t="str">
            <v>只</v>
          </cell>
          <cell r="E991">
            <v>9</v>
          </cell>
          <cell r="N991">
            <v>9</v>
          </cell>
          <cell r="O991">
            <v>88.2</v>
          </cell>
          <cell r="P991">
            <v>-1.1599999999999999</v>
          </cell>
          <cell r="Q991">
            <v>87.04</v>
          </cell>
        </row>
        <row r="992">
          <cell r="A992" t="str">
            <v>YL015</v>
          </cell>
          <cell r="B992" t="str">
            <v>防冻液</v>
          </cell>
          <cell r="D992" t="str">
            <v>桶</v>
          </cell>
          <cell r="E992">
            <v>6</v>
          </cell>
          <cell r="J992">
            <v>3</v>
          </cell>
          <cell r="K992">
            <v>87.18</v>
          </cell>
          <cell r="M992">
            <v>87.18</v>
          </cell>
          <cell r="N992">
            <v>3</v>
          </cell>
          <cell r="O992">
            <v>87.18</v>
          </cell>
          <cell r="Q992">
            <v>87.18</v>
          </cell>
        </row>
        <row r="993">
          <cell r="A993" t="str">
            <v>ZC099</v>
          </cell>
          <cell r="B993" t="str">
            <v>轴承</v>
          </cell>
          <cell r="C993" t="str">
            <v>8305</v>
          </cell>
          <cell r="D993" t="str">
            <v>套</v>
          </cell>
          <cell r="E993">
            <v>1</v>
          </cell>
          <cell r="N993">
            <v>1</v>
          </cell>
          <cell r="O993">
            <v>86.84</v>
          </cell>
          <cell r="P993">
            <v>-3.44</v>
          </cell>
          <cell r="Q993">
            <v>83.4</v>
          </cell>
        </row>
        <row r="994">
          <cell r="A994" t="str">
            <v>ZZ106</v>
          </cell>
          <cell r="B994" t="str">
            <v>配油器体</v>
          </cell>
          <cell r="C994" t="str">
            <v>63T</v>
          </cell>
          <cell r="D994" t="str">
            <v>只</v>
          </cell>
          <cell r="E994">
            <v>5</v>
          </cell>
          <cell r="N994">
            <v>5</v>
          </cell>
          <cell r="O994">
            <v>86.4</v>
          </cell>
          <cell r="P994">
            <v>0.02</v>
          </cell>
          <cell r="Q994">
            <v>86.42</v>
          </cell>
        </row>
        <row r="995">
          <cell r="A995" t="str">
            <v>DJ104</v>
          </cell>
          <cell r="B995" t="str">
            <v>接头</v>
          </cell>
          <cell r="C995" t="str">
            <v>150t</v>
          </cell>
          <cell r="D995" t="str">
            <v>只</v>
          </cell>
          <cell r="E995">
            <v>10</v>
          </cell>
          <cell r="N995">
            <v>10</v>
          </cell>
          <cell r="O995">
            <v>86</v>
          </cell>
          <cell r="P995">
            <v>-1.1299999999999999</v>
          </cell>
          <cell r="Q995">
            <v>84.87</v>
          </cell>
        </row>
        <row r="996">
          <cell r="A996" t="str">
            <v>CL078</v>
          </cell>
          <cell r="B996" t="str">
            <v>元锥肖</v>
          </cell>
          <cell r="C996" t="str">
            <v>16*50</v>
          </cell>
          <cell r="D996" t="str">
            <v>只</v>
          </cell>
          <cell r="E996">
            <v>760</v>
          </cell>
          <cell r="N996">
            <v>760</v>
          </cell>
          <cell r="O996">
            <v>85.96</v>
          </cell>
          <cell r="Q996">
            <v>85.96</v>
          </cell>
        </row>
        <row r="997">
          <cell r="A997" t="str">
            <v>PD119</v>
          </cell>
          <cell r="B997" t="str">
            <v>三角带</v>
          </cell>
          <cell r="C997" t="str">
            <v>C4170</v>
          </cell>
          <cell r="D997" t="str">
            <v>根</v>
          </cell>
          <cell r="E997">
            <v>4</v>
          </cell>
          <cell r="N997">
            <v>4</v>
          </cell>
          <cell r="O997">
            <v>85.92</v>
          </cell>
          <cell r="P997">
            <v>12.48</v>
          </cell>
          <cell r="Q997">
            <v>98.4</v>
          </cell>
        </row>
        <row r="998">
          <cell r="A998" t="str">
            <v>GJ064</v>
          </cell>
          <cell r="B998" t="str">
            <v>钻头</v>
          </cell>
          <cell r="C998" t="str">
            <v>Q4</v>
          </cell>
          <cell r="D998" t="str">
            <v>支</v>
          </cell>
          <cell r="E998">
            <v>120</v>
          </cell>
          <cell r="J998">
            <v>42</v>
          </cell>
          <cell r="K998">
            <v>46.2</v>
          </cell>
          <cell r="L998">
            <v>-0.78</v>
          </cell>
          <cell r="M998">
            <v>45.42</v>
          </cell>
          <cell r="N998">
            <v>78</v>
          </cell>
          <cell r="O998">
            <v>85.8</v>
          </cell>
          <cell r="P998">
            <v>-1.46</v>
          </cell>
          <cell r="Q998">
            <v>84.34</v>
          </cell>
        </row>
        <row r="999">
          <cell r="A999" t="str">
            <v>YH004</v>
          </cell>
          <cell r="B999" t="str">
            <v>内元么砂轮</v>
          </cell>
          <cell r="C999" t="str">
            <v>Q25</v>
          </cell>
          <cell r="D999" t="str">
            <v>块</v>
          </cell>
          <cell r="E999">
            <v>50</v>
          </cell>
          <cell r="N999">
            <v>50</v>
          </cell>
          <cell r="O999">
            <v>85.5</v>
          </cell>
          <cell r="P999">
            <v>-29.37</v>
          </cell>
          <cell r="Q999">
            <v>56.13</v>
          </cell>
        </row>
        <row r="1000">
          <cell r="A1000" t="str">
            <v>LM036</v>
          </cell>
          <cell r="B1000" t="str">
            <v>平垫片</v>
          </cell>
          <cell r="C1000" t="str">
            <v>Q3</v>
          </cell>
          <cell r="D1000" t="str">
            <v>只</v>
          </cell>
          <cell r="E1000">
            <v>4272</v>
          </cell>
          <cell r="J1000">
            <v>12</v>
          </cell>
          <cell r="K1000">
            <v>0.24</v>
          </cell>
          <cell r="M1000">
            <v>0.24</v>
          </cell>
          <cell r="N1000">
            <v>4260</v>
          </cell>
          <cell r="O1000">
            <v>85.2</v>
          </cell>
          <cell r="P1000">
            <v>-1.1299999999999999</v>
          </cell>
          <cell r="Q1000">
            <v>84.07</v>
          </cell>
        </row>
        <row r="1001">
          <cell r="A1001" t="str">
            <v>WL076</v>
          </cell>
          <cell r="B1001" t="str">
            <v>外六角</v>
          </cell>
          <cell r="C1001" t="str">
            <v>10*20</v>
          </cell>
          <cell r="D1001" t="str">
            <v>只</v>
          </cell>
          <cell r="E1001">
            <v>1352</v>
          </cell>
          <cell r="J1001">
            <v>578</v>
          </cell>
          <cell r="K1001">
            <v>63.58</v>
          </cell>
          <cell r="L1001">
            <v>7.0000000000000007E-2</v>
          </cell>
          <cell r="M1001">
            <v>63.65</v>
          </cell>
          <cell r="N1001">
            <v>774</v>
          </cell>
          <cell r="O1001">
            <v>85.14</v>
          </cell>
          <cell r="P1001">
            <v>0.08</v>
          </cell>
          <cell r="Q1001">
            <v>85.22</v>
          </cell>
        </row>
        <row r="1002">
          <cell r="A1002" t="str">
            <v>PZ013</v>
          </cell>
          <cell r="B1002" t="str">
            <v>平机螺丝</v>
          </cell>
          <cell r="C1002" t="str">
            <v>8*16</v>
          </cell>
          <cell r="D1002" t="str">
            <v>只</v>
          </cell>
          <cell r="E1002">
            <v>1796</v>
          </cell>
          <cell r="J1002">
            <v>100</v>
          </cell>
          <cell r="K1002">
            <v>5</v>
          </cell>
          <cell r="L1002">
            <v>-0.99</v>
          </cell>
          <cell r="M1002">
            <v>4.01</v>
          </cell>
          <cell r="N1002">
            <v>1696</v>
          </cell>
          <cell r="O1002">
            <v>84.8</v>
          </cell>
          <cell r="P1002">
            <v>-16.84</v>
          </cell>
          <cell r="Q1002">
            <v>67.959999999999994</v>
          </cell>
        </row>
        <row r="1003">
          <cell r="A1003" t="str">
            <v>CL075</v>
          </cell>
          <cell r="B1003" t="str">
            <v>元柱肖</v>
          </cell>
          <cell r="C1003" t="str">
            <v>25*200</v>
          </cell>
          <cell r="D1003" t="str">
            <v>只</v>
          </cell>
          <cell r="E1003">
            <v>189</v>
          </cell>
          <cell r="N1003">
            <v>189</v>
          </cell>
          <cell r="O1003">
            <v>84.78</v>
          </cell>
          <cell r="Q1003">
            <v>84.78</v>
          </cell>
        </row>
        <row r="1004">
          <cell r="A1004" t="str">
            <v>PD127</v>
          </cell>
          <cell r="B1004" t="str">
            <v>三角带</v>
          </cell>
          <cell r="C1004" t="str">
            <v>B2743</v>
          </cell>
          <cell r="D1004" t="str">
            <v>根</v>
          </cell>
          <cell r="E1004">
            <v>9</v>
          </cell>
          <cell r="N1004">
            <v>9</v>
          </cell>
          <cell r="O1004">
            <v>84.6</v>
          </cell>
          <cell r="Q1004">
            <v>84.6</v>
          </cell>
        </row>
        <row r="1005">
          <cell r="A1005" t="str">
            <v>XP056</v>
          </cell>
          <cell r="B1005" t="str">
            <v>O型圈</v>
          </cell>
          <cell r="C1005" t="str">
            <v>240*8.6</v>
          </cell>
          <cell r="D1005" t="str">
            <v>只</v>
          </cell>
          <cell r="E1005">
            <v>18</v>
          </cell>
          <cell r="N1005">
            <v>18</v>
          </cell>
          <cell r="O1005">
            <v>84.6</v>
          </cell>
          <cell r="Q1005">
            <v>84.6</v>
          </cell>
        </row>
        <row r="1006">
          <cell r="A1006" t="str">
            <v>WL061</v>
          </cell>
          <cell r="B1006" t="str">
            <v>外六角</v>
          </cell>
          <cell r="C1006" t="str">
            <v>30*90</v>
          </cell>
          <cell r="D1006" t="str">
            <v>只</v>
          </cell>
          <cell r="E1006">
            <v>96</v>
          </cell>
          <cell r="F1006">
            <v>128</v>
          </cell>
          <cell r="G1006">
            <v>768</v>
          </cell>
          <cell r="I1006">
            <v>768</v>
          </cell>
          <cell r="J1006">
            <v>82</v>
          </cell>
          <cell r="K1006">
            <v>492</v>
          </cell>
          <cell r="L1006">
            <v>360.35</v>
          </cell>
          <cell r="M1006">
            <v>852.35</v>
          </cell>
          <cell r="N1006">
            <v>142</v>
          </cell>
          <cell r="O1006">
            <v>852</v>
          </cell>
          <cell r="P1006">
            <v>109.81</v>
          </cell>
          <cell r="Q1006">
            <v>961.81</v>
          </cell>
        </row>
        <row r="1007">
          <cell r="A1007" t="str">
            <v>CL011</v>
          </cell>
          <cell r="B1007" t="str">
            <v>外六角螺丝</v>
          </cell>
          <cell r="C1007" t="str">
            <v>8*16</v>
          </cell>
          <cell r="D1007" t="str">
            <v>只</v>
          </cell>
          <cell r="E1007">
            <v>622</v>
          </cell>
          <cell r="N1007">
            <v>622</v>
          </cell>
          <cell r="O1007">
            <v>83.64</v>
          </cell>
          <cell r="Q1007">
            <v>83.64</v>
          </cell>
        </row>
        <row r="1008">
          <cell r="A1008" t="str">
            <v>XP016</v>
          </cell>
          <cell r="B1008" t="str">
            <v>O型圈</v>
          </cell>
          <cell r="C1008" t="str">
            <v>69.4*3.1</v>
          </cell>
          <cell r="D1008" t="str">
            <v>只</v>
          </cell>
          <cell r="E1008">
            <v>70</v>
          </cell>
          <cell r="J1008">
            <v>5</v>
          </cell>
          <cell r="K1008">
            <v>6.4</v>
          </cell>
          <cell r="M1008">
            <v>6.4</v>
          </cell>
          <cell r="N1008">
            <v>65</v>
          </cell>
          <cell r="O1008">
            <v>83.2</v>
          </cell>
          <cell r="Q1008">
            <v>83.2</v>
          </cell>
        </row>
        <row r="1009">
          <cell r="A1009" t="str">
            <v>XP039</v>
          </cell>
          <cell r="B1009" t="str">
            <v>O型圈</v>
          </cell>
          <cell r="C1009" t="str">
            <v>199.3*5.7</v>
          </cell>
          <cell r="D1009" t="str">
            <v>只</v>
          </cell>
          <cell r="E1009">
            <v>113</v>
          </cell>
          <cell r="J1009">
            <v>99</v>
          </cell>
          <cell r="K1009">
            <v>583.11</v>
          </cell>
          <cell r="L1009">
            <v>-5.9</v>
          </cell>
          <cell r="M1009">
            <v>577.21</v>
          </cell>
          <cell r="N1009">
            <v>14</v>
          </cell>
          <cell r="O1009">
            <v>82.46</v>
          </cell>
          <cell r="P1009">
            <v>-0.83</v>
          </cell>
          <cell r="Q1009">
            <v>81.63</v>
          </cell>
        </row>
        <row r="1010">
          <cell r="A1010" t="str">
            <v>DH115</v>
          </cell>
          <cell r="B1010" t="str">
            <v>压王</v>
          </cell>
          <cell r="C1010" t="str">
            <v>1.5*13.5*130</v>
          </cell>
          <cell r="D1010" t="str">
            <v>只</v>
          </cell>
          <cell r="E1010">
            <v>8</v>
          </cell>
          <cell r="N1010">
            <v>8</v>
          </cell>
          <cell r="O1010">
            <v>82.09</v>
          </cell>
          <cell r="P1010">
            <v>-0.01</v>
          </cell>
          <cell r="Q1010">
            <v>82.08</v>
          </cell>
        </row>
        <row r="1011">
          <cell r="A1011" t="str">
            <v>XJ279</v>
          </cell>
          <cell r="B1011" t="str">
            <v>刺毛圈</v>
          </cell>
          <cell r="C1011" t="str">
            <v>YD63</v>
          </cell>
          <cell r="D1011" t="str">
            <v>只</v>
          </cell>
          <cell r="E1011">
            <v>6</v>
          </cell>
          <cell r="N1011">
            <v>6</v>
          </cell>
          <cell r="O1011">
            <v>82.08</v>
          </cell>
          <cell r="P1011">
            <v>0.48</v>
          </cell>
          <cell r="Q1011">
            <v>82.56</v>
          </cell>
        </row>
        <row r="1012">
          <cell r="A1012" t="str">
            <v>YX124</v>
          </cell>
          <cell r="B1012" t="str">
            <v>平键</v>
          </cell>
          <cell r="C1012" t="str">
            <v>36*24*111</v>
          </cell>
          <cell r="D1012" t="str">
            <v>只</v>
          </cell>
          <cell r="E1012">
            <v>21</v>
          </cell>
          <cell r="F1012">
            <v>53</v>
          </cell>
          <cell r="G1012">
            <v>543.78</v>
          </cell>
          <cell r="H1012">
            <v>89.1</v>
          </cell>
          <cell r="I1012">
            <v>632.88</v>
          </cell>
          <cell r="J1012">
            <v>13</v>
          </cell>
          <cell r="K1012">
            <v>133.38</v>
          </cell>
          <cell r="L1012">
            <v>19.100000000000001</v>
          </cell>
          <cell r="M1012">
            <v>152.47999999999999</v>
          </cell>
          <cell r="N1012">
            <v>61</v>
          </cell>
          <cell r="O1012">
            <v>625.86</v>
          </cell>
          <cell r="P1012">
            <v>89.64</v>
          </cell>
          <cell r="Q1012">
            <v>715.5</v>
          </cell>
        </row>
        <row r="1013">
          <cell r="A1013" t="str">
            <v>XJ119</v>
          </cell>
          <cell r="B1013" t="str">
            <v>O型圈</v>
          </cell>
          <cell r="C1013" t="str">
            <v>90*3.1</v>
          </cell>
          <cell r="D1013" t="str">
            <v>只</v>
          </cell>
          <cell r="E1013">
            <v>100</v>
          </cell>
          <cell r="N1013">
            <v>100</v>
          </cell>
          <cell r="O1013">
            <v>82</v>
          </cell>
          <cell r="P1013">
            <v>68.150000000000006</v>
          </cell>
          <cell r="Q1013">
            <v>150.15</v>
          </cell>
        </row>
        <row r="1014">
          <cell r="A1014" t="str">
            <v>YX070</v>
          </cell>
          <cell r="B1014" t="str">
            <v>平键</v>
          </cell>
          <cell r="C1014" t="str">
            <v>12*25</v>
          </cell>
          <cell r="D1014" t="str">
            <v>只</v>
          </cell>
          <cell r="E1014">
            <v>212</v>
          </cell>
          <cell r="N1014">
            <v>212</v>
          </cell>
          <cell r="O1014">
            <v>81.62</v>
          </cell>
          <cell r="P1014">
            <v>-1.08</v>
          </cell>
          <cell r="Q1014">
            <v>80.540000000000006</v>
          </cell>
        </row>
        <row r="1015">
          <cell r="A1015" t="str">
            <v>CL049</v>
          </cell>
          <cell r="B1015" t="str">
            <v>方头螺丝</v>
          </cell>
          <cell r="C1015" t="str">
            <v>8*16</v>
          </cell>
          <cell r="D1015" t="str">
            <v>只</v>
          </cell>
          <cell r="E1015">
            <v>406</v>
          </cell>
          <cell r="N1015">
            <v>406</v>
          </cell>
          <cell r="O1015">
            <v>81.2</v>
          </cell>
          <cell r="Q1015">
            <v>81.2</v>
          </cell>
        </row>
        <row r="1016">
          <cell r="A1016" t="str">
            <v>ZC055</v>
          </cell>
          <cell r="B1016" t="str">
            <v>轴承</v>
          </cell>
          <cell r="C1016" t="str">
            <v>7213</v>
          </cell>
          <cell r="D1016" t="str">
            <v>套</v>
          </cell>
          <cell r="E1016">
            <v>50</v>
          </cell>
          <cell r="F1016">
            <v>39</v>
          </cell>
          <cell r="G1016">
            <v>1580</v>
          </cell>
          <cell r="H1016">
            <v>-0.11</v>
          </cell>
          <cell r="I1016">
            <v>1579.89</v>
          </cell>
          <cell r="J1016">
            <v>48</v>
          </cell>
          <cell r="K1016">
            <v>1944.61</v>
          </cell>
          <cell r="L1016">
            <v>-183.18</v>
          </cell>
          <cell r="M1016">
            <v>1761.43</v>
          </cell>
          <cell r="N1016">
            <v>41</v>
          </cell>
          <cell r="O1016">
            <v>1661.04</v>
          </cell>
          <cell r="P1016">
            <v>-79.66</v>
          </cell>
          <cell r="Q1016">
            <v>1581.38</v>
          </cell>
        </row>
        <row r="1017">
          <cell r="A1017" t="str">
            <v>XP008</v>
          </cell>
          <cell r="B1017" t="str">
            <v>O型圈</v>
          </cell>
          <cell r="C1017" t="str">
            <v>124.4*3.1</v>
          </cell>
          <cell r="D1017" t="str">
            <v>只</v>
          </cell>
          <cell r="E1017">
            <v>79</v>
          </cell>
          <cell r="F1017">
            <v>50</v>
          </cell>
          <cell r="G1017">
            <v>134.5</v>
          </cell>
          <cell r="I1017">
            <v>134.5</v>
          </cell>
          <cell r="J1017">
            <v>49</v>
          </cell>
          <cell r="K1017">
            <v>131.81</v>
          </cell>
          <cell r="M1017">
            <v>131.81</v>
          </cell>
          <cell r="N1017">
            <v>80</v>
          </cell>
          <cell r="O1017">
            <v>215.2</v>
          </cell>
          <cell r="Q1017">
            <v>215.2</v>
          </cell>
        </row>
        <row r="1018">
          <cell r="A1018" t="str">
            <v>GJ313</v>
          </cell>
          <cell r="B1018" t="str">
            <v>合金刀头</v>
          </cell>
          <cell r="C1018" t="str">
            <v>YT15C120</v>
          </cell>
          <cell r="D1018" t="str">
            <v>块</v>
          </cell>
          <cell r="E1018">
            <v>125</v>
          </cell>
          <cell r="J1018">
            <v>73</v>
          </cell>
          <cell r="K1018">
            <v>113.15</v>
          </cell>
          <cell r="L1018">
            <v>-1.7</v>
          </cell>
          <cell r="M1018">
            <v>111.45</v>
          </cell>
          <cell r="N1018">
            <v>52</v>
          </cell>
          <cell r="O1018">
            <v>80.599999999999994</v>
          </cell>
          <cell r="P1018">
            <v>-1.22</v>
          </cell>
          <cell r="Q1018">
            <v>79.38</v>
          </cell>
        </row>
        <row r="1019">
          <cell r="A1019" t="str">
            <v>WL038</v>
          </cell>
          <cell r="B1019" t="str">
            <v>外六角</v>
          </cell>
          <cell r="C1019" t="str">
            <v>16*35</v>
          </cell>
          <cell r="D1019" t="str">
            <v>只</v>
          </cell>
          <cell r="E1019">
            <v>554</v>
          </cell>
          <cell r="J1019">
            <v>363</v>
          </cell>
          <cell r="K1019">
            <v>152.46</v>
          </cell>
          <cell r="L1019">
            <v>-6.45</v>
          </cell>
          <cell r="M1019">
            <v>146.01</v>
          </cell>
          <cell r="N1019">
            <v>191</v>
          </cell>
          <cell r="O1019">
            <v>80.22</v>
          </cell>
          <cell r="P1019">
            <v>-3.39</v>
          </cell>
          <cell r="Q1019">
            <v>76.83</v>
          </cell>
        </row>
        <row r="1020">
          <cell r="A1020" t="str">
            <v>XP023</v>
          </cell>
          <cell r="B1020" t="str">
            <v>O型圈</v>
          </cell>
          <cell r="C1020" t="str">
            <v>84.6*5.7</v>
          </cell>
          <cell r="D1020" t="str">
            <v>只</v>
          </cell>
          <cell r="E1020">
            <v>68</v>
          </cell>
          <cell r="F1020">
            <v>105</v>
          </cell>
          <cell r="G1020">
            <v>221.55</v>
          </cell>
          <cell r="I1020">
            <v>221.55</v>
          </cell>
          <cell r="J1020">
            <v>30</v>
          </cell>
          <cell r="K1020">
            <v>63.3</v>
          </cell>
          <cell r="M1020">
            <v>63.3</v>
          </cell>
          <cell r="N1020">
            <v>143</v>
          </cell>
          <cell r="O1020">
            <v>301.73</v>
          </cell>
          <cell r="Q1020">
            <v>301.73</v>
          </cell>
        </row>
        <row r="1021">
          <cell r="A1021" t="str">
            <v>CL114</v>
          </cell>
          <cell r="B1021" t="str">
            <v>漆包线</v>
          </cell>
          <cell r="C1021" t="str">
            <v>0.4</v>
          </cell>
          <cell r="D1021" t="str">
            <v>公斤</v>
          </cell>
          <cell r="E1021">
            <v>8</v>
          </cell>
          <cell r="N1021">
            <v>8</v>
          </cell>
          <cell r="O1021">
            <v>80</v>
          </cell>
          <cell r="Q1021">
            <v>80</v>
          </cell>
        </row>
        <row r="1022">
          <cell r="A1022" t="str">
            <v>DQ067</v>
          </cell>
          <cell r="B1022" t="str">
            <v>上海罗母</v>
          </cell>
          <cell r="D1022" t="str">
            <v>只</v>
          </cell>
          <cell r="E1022">
            <v>2700</v>
          </cell>
          <cell r="F1022">
            <v>3300</v>
          </cell>
          <cell r="G1022">
            <v>2640</v>
          </cell>
          <cell r="I1022">
            <v>2640</v>
          </cell>
          <cell r="J1022">
            <v>2600</v>
          </cell>
          <cell r="K1022">
            <v>2080</v>
          </cell>
          <cell r="L1022">
            <v>-256.25</v>
          </cell>
          <cell r="M1022">
            <v>1823.75</v>
          </cell>
          <cell r="N1022">
            <v>3400</v>
          </cell>
          <cell r="O1022">
            <v>2720</v>
          </cell>
          <cell r="P1022">
            <v>-221.66</v>
          </cell>
          <cell r="Q1022">
            <v>2498.34</v>
          </cell>
        </row>
        <row r="1023">
          <cell r="A1023" t="str">
            <v>XJ182</v>
          </cell>
          <cell r="B1023" t="str">
            <v>橡皮垫圈</v>
          </cell>
          <cell r="C1023" t="str">
            <v>6.3T</v>
          </cell>
          <cell r="D1023" t="str">
            <v>只</v>
          </cell>
          <cell r="E1023">
            <v>94</v>
          </cell>
          <cell r="N1023">
            <v>94</v>
          </cell>
          <cell r="O1023">
            <v>79.900000000000006</v>
          </cell>
          <cell r="P1023">
            <v>-1.05</v>
          </cell>
          <cell r="Q1023">
            <v>78.849999999999994</v>
          </cell>
        </row>
        <row r="1024">
          <cell r="A1024" t="str">
            <v>CL060</v>
          </cell>
          <cell r="B1024" t="str">
            <v>挤头螺丝</v>
          </cell>
          <cell r="C1024" t="str">
            <v>M16</v>
          </cell>
          <cell r="D1024" t="str">
            <v>只</v>
          </cell>
          <cell r="E1024">
            <v>188</v>
          </cell>
          <cell r="N1024">
            <v>188</v>
          </cell>
          <cell r="O1024">
            <v>78.959999999999994</v>
          </cell>
          <cell r="Q1024">
            <v>78.959999999999994</v>
          </cell>
        </row>
        <row r="1025">
          <cell r="A1025" t="str">
            <v>ZC084</v>
          </cell>
          <cell r="B1025" t="str">
            <v>轴承</v>
          </cell>
          <cell r="C1025" t="str">
            <v>8110</v>
          </cell>
          <cell r="D1025" t="str">
            <v>套</v>
          </cell>
          <cell r="E1025">
            <v>4</v>
          </cell>
          <cell r="J1025">
            <v>1</v>
          </cell>
          <cell r="K1025">
            <v>26.25</v>
          </cell>
          <cell r="L1025">
            <v>-0.35</v>
          </cell>
          <cell r="M1025">
            <v>25.9</v>
          </cell>
          <cell r="N1025">
            <v>3</v>
          </cell>
          <cell r="O1025">
            <v>78.75</v>
          </cell>
          <cell r="P1025">
            <v>-1.03</v>
          </cell>
          <cell r="Q1025">
            <v>77.72</v>
          </cell>
        </row>
        <row r="1026">
          <cell r="A1026" t="str">
            <v>GJ467</v>
          </cell>
          <cell r="B1026" t="str">
            <v>齿轮铣刀</v>
          </cell>
          <cell r="C1026" t="str">
            <v>2M3#</v>
          </cell>
          <cell r="D1026" t="str">
            <v>片</v>
          </cell>
          <cell r="E1026">
            <v>3</v>
          </cell>
          <cell r="J1026">
            <v>1</v>
          </cell>
          <cell r="K1026">
            <v>39.32</v>
          </cell>
          <cell r="M1026">
            <v>39.32</v>
          </cell>
          <cell r="N1026">
            <v>2</v>
          </cell>
          <cell r="O1026">
            <v>78.64</v>
          </cell>
          <cell r="Q1026">
            <v>78.64</v>
          </cell>
        </row>
        <row r="1027">
          <cell r="A1027" t="str">
            <v>XL349</v>
          </cell>
          <cell r="B1027" t="str">
            <v>刀架肖</v>
          </cell>
          <cell r="C1027" t="str">
            <v>CG620</v>
          </cell>
          <cell r="D1027" t="str">
            <v>只</v>
          </cell>
          <cell r="E1027">
            <v>2</v>
          </cell>
          <cell r="N1027">
            <v>2</v>
          </cell>
          <cell r="O1027">
            <v>78.64</v>
          </cell>
          <cell r="Q1027">
            <v>78.64</v>
          </cell>
        </row>
        <row r="1028">
          <cell r="A1028" t="str">
            <v>NL017</v>
          </cell>
          <cell r="B1028" t="str">
            <v>内六角</v>
          </cell>
          <cell r="C1028" t="str">
            <v>8*70</v>
          </cell>
          <cell r="D1028" t="str">
            <v>只</v>
          </cell>
          <cell r="E1028">
            <v>929</v>
          </cell>
          <cell r="F1028">
            <v>1300</v>
          </cell>
          <cell r="G1028">
            <v>351</v>
          </cell>
          <cell r="H1028">
            <v>64.34</v>
          </cell>
          <cell r="I1028">
            <v>415.34</v>
          </cell>
          <cell r="J1028">
            <v>640</v>
          </cell>
          <cell r="K1028">
            <v>172.8</v>
          </cell>
          <cell r="L1028">
            <v>4.3899999999999997</v>
          </cell>
          <cell r="M1028">
            <v>177.19</v>
          </cell>
          <cell r="N1028">
            <v>1589</v>
          </cell>
          <cell r="O1028">
            <v>429.03</v>
          </cell>
          <cell r="P1028">
            <v>51.84</v>
          </cell>
          <cell r="Q1028">
            <v>480.87</v>
          </cell>
        </row>
        <row r="1029">
          <cell r="A1029" t="str">
            <v>LM063</v>
          </cell>
          <cell r="B1029" t="str">
            <v>弹王垫片</v>
          </cell>
          <cell r="C1029" t="str">
            <v>Q6</v>
          </cell>
          <cell r="D1029" t="str">
            <v>只</v>
          </cell>
          <cell r="E1029">
            <v>23744</v>
          </cell>
          <cell r="F1029">
            <v>40000</v>
          </cell>
          <cell r="G1029">
            <v>400</v>
          </cell>
          <cell r="I1029">
            <v>400</v>
          </cell>
          <cell r="J1029">
            <v>15949</v>
          </cell>
          <cell r="K1029">
            <v>159.49</v>
          </cell>
          <cell r="L1029">
            <v>19.62</v>
          </cell>
          <cell r="M1029">
            <v>179.11</v>
          </cell>
          <cell r="N1029">
            <v>47795</v>
          </cell>
          <cell r="O1029">
            <v>477.95</v>
          </cell>
          <cell r="P1029">
            <v>-21.06</v>
          </cell>
          <cell r="Q1029">
            <v>456.89</v>
          </cell>
        </row>
        <row r="1030">
          <cell r="A1030" t="str">
            <v>CL145</v>
          </cell>
          <cell r="B1030" t="str">
            <v>接头螺母</v>
          </cell>
          <cell r="D1030" t="str">
            <v>只</v>
          </cell>
          <cell r="E1030">
            <v>390</v>
          </cell>
          <cell r="N1030">
            <v>390</v>
          </cell>
          <cell r="O1030">
            <v>77.81</v>
          </cell>
          <cell r="Q1030">
            <v>77.81</v>
          </cell>
        </row>
        <row r="1031">
          <cell r="A1031" t="str">
            <v>DQ026</v>
          </cell>
          <cell r="B1031" t="str">
            <v>电器杂</v>
          </cell>
          <cell r="D1031" t="str">
            <v>只</v>
          </cell>
          <cell r="E1031">
            <v>6</v>
          </cell>
          <cell r="N1031">
            <v>6</v>
          </cell>
          <cell r="O1031">
            <v>77.64</v>
          </cell>
          <cell r="P1031">
            <v>-68.540000000000006</v>
          </cell>
          <cell r="Q1031">
            <v>9.1</v>
          </cell>
        </row>
        <row r="1032">
          <cell r="A1032" t="str">
            <v>NL095</v>
          </cell>
          <cell r="B1032" t="str">
            <v>内六角</v>
          </cell>
          <cell r="C1032" t="str">
            <v>6*80</v>
          </cell>
          <cell r="D1032" t="str">
            <v>只</v>
          </cell>
          <cell r="E1032">
            <v>284</v>
          </cell>
          <cell r="F1032">
            <v>2000</v>
          </cell>
          <cell r="G1032">
            <v>760</v>
          </cell>
          <cell r="H1032">
            <v>-212.99</v>
          </cell>
          <cell r="I1032">
            <v>547.01</v>
          </cell>
          <cell r="J1032">
            <v>80</v>
          </cell>
          <cell r="K1032">
            <v>30.4</v>
          </cell>
          <cell r="M1032">
            <v>30.4</v>
          </cell>
          <cell r="N1032">
            <v>2204</v>
          </cell>
          <cell r="O1032">
            <v>837.52</v>
          </cell>
          <cell r="P1032">
            <v>-212.99</v>
          </cell>
          <cell r="Q1032">
            <v>624.53</v>
          </cell>
        </row>
        <row r="1033">
          <cell r="A1033" t="str">
            <v>JD011</v>
          </cell>
          <cell r="B1033" t="str">
            <v>紧定螺丝</v>
          </cell>
          <cell r="C1033" t="str">
            <v>12*25</v>
          </cell>
          <cell r="D1033" t="str">
            <v>只</v>
          </cell>
          <cell r="E1033">
            <v>1256</v>
          </cell>
          <cell r="J1033">
            <v>45</v>
          </cell>
          <cell r="K1033">
            <v>2.88</v>
          </cell>
          <cell r="M1033">
            <v>2.88</v>
          </cell>
          <cell r="N1033">
            <v>1211</v>
          </cell>
          <cell r="O1033">
            <v>77.5</v>
          </cell>
          <cell r="P1033">
            <v>-0.09</v>
          </cell>
          <cell r="Q1033">
            <v>77.41</v>
          </cell>
        </row>
        <row r="1034">
          <cell r="A1034" t="str">
            <v>PD040</v>
          </cell>
          <cell r="B1034" t="str">
            <v>三角带</v>
          </cell>
          <cell r="C1034" t="str">
            <v>B1245</v>
          </cell>
          <cell r="D1034" t="str">
            <v>根</v>
          </cell>
          <cell r="E1034">
            <v>20</v>
          </cell>
          <cell r="J1034">
            <v>2</v>
          </cell>
          <cell r="K1034">
            <v>8.6</v>
          </cell>
          <cell r="L1034">
            <v>-0.08</v>
          </cell>
          <cell r="M1034">
            <v>8.52</v>
          </cell>
          <cell r="N1034">
            <v>18</v>
          </cell>
          <cell r="O1034">
            <v>77.400000000000006</v>
          </cell>
          <cell r="P1034">
            <v>-0.77</v>
          </cell>
          <cell r="Q1034">
            <v>76.63</v>
          </cell>
        </row>
        <row r="1035">
          <cell r="A1035" t="str">
            <v>XL286</v>
          </cell>
          <cell r="B1035" t="str">
            <v>导绳器</v>
          </cell>
          <cell r="C1035" t="str">
            <v>1T</v>
          </cell>
          <cell r="D1035" t="str">
            <v>只</v>
          </cell>
          <cell r="E1035">
            <v>1</v>
          </cell>
          <cell r="N1035">
            <v>1</v>
          </cell>
          <cell r="O1035">
            <v>76.92</v>
          </cell>
          <cell r="Q1035">
            <v>76.92</v>
          </cell>
        </row>
        <row r="1036">
          <cell r="A1036" t="str">
            <v>GJ625</v>
          </cell>
          <cell r="B1036" t="str">
            <v>进口刀片</v>
          </cell>
          <cell r="C1036" t="str">
            <v>KM3005</v>
          </cell>
          <cell r="D1036" t="str">
            <v>片</v>
          </cell>
          <cell r="E1036">
            <v>6</v>
          </cell>
          <cell r="J1036">
            <v>5</v>
          </cell>
          <cell r="K1036">
            <v>384.5</v>
          </cell>
          <cell r="M1036">
            <v>384.5</v>
          </cell>
          <cell r="N1036">
            <v>1</v>
          </cell>
          <cell r="O1036">
            <v>76.900000000000006</v>
          </cell>
          <cell r="Q1036">
            <v>76.900000000000006</v>
          </cell>
        </row>
        <row r="1037">
          <cell r="A1037" t="str">
            <v>CL084</v>
          </cell>
          <cell r="B1037" t="str">
            <v>轴肖</v>
          </cell>
          <cell r="C1037" t="str">
            <v>8*30</v>
          </cell>
          <cell r="D1037" t="str">
            <v>只</v>
          </cell>
          <cell r="E1037">
            <v>153</v>
          </cell>
          <cell r="N1037">
            <v>153</v>
          </cell>
          <cell r="O1037">
            <v>76.5</v>
          </cell>
          <cell r="Q1037">
            <v>76.5</v>
          </cell>
        </row>
        <row r="1038">
          <cell r="A1038" t="str">
            <v>ZC114</v>
          </cell>
          <cell r="B1038" t="str">
            <v>轴承</v>
          </cell>
          <cell r="C1038" t="str">
            <v>D112.226812</v>
          </cell>
          <cell r="D1038" t="str">
            <v>套</v>
          </cell>
          <cell r="E1038">
            <v>2</v>
          </cell>
          <cell r="F1038">
            <v>1</v>
          </cell>
          <cell r="G1038">
            <v>76.19</v>
          </cell>
          <cell r="I1038">
            <v>76.19</v>
          </cell>
          <cell r="J1038">
            <v>1</v>
          </cell>
          <cell r="K1038">
            <v>76.19</v>
          </cell>
          <cell r="L1038">
            <v>-0.67</v>
          </cell>
          <cell r="M1038">
            <v>75.52</v>
          </cell>
          <cell r="N1038">
            <v>2</v>
          </cell>
          <cell r="O1038">
            <v>152.37</v>
          </cell>
          <cell r="P1038">
            <v>-1.34</v>
          </cell>
          <cell r="Q1038">
            <v>151.03</v>
          </cell>
        </row>
        <row r="1039">
          <cell r="A1039" t="str">
            <v>ZC108</v>
          </cell>
          <cell r="B1039" t="str">
            <v>轴承</v>
          </cell>
          <cell r="C1039" t="str">
            <v>4524906</v>
          </cell>
          <cell r="D1039" t="str">
            <v>套</v>
          </cell>
          <cell r="E1039">
            <v>2</v>
          </cell>
          <cell r="N1039">
            <v>2</v>
          </cell>
          <cell r="O1039">
            <v>76.150000000000006</v>
          </cell>
          <cell r="P1039">
            <v>-33.64</v>
          </cell>
          <cell r="Q1039">
            <v>42.51</v>
          </cell>
        </row>
        <row r="1040">
          <cell r="A1040" t="str">
            <v>ZC128</v>
          </cell>
          <cell r="B1040" t="str">
            <v>轴承</v>
          </cell>
          <cell r="C1040" t="str">
            <v>8214</v>
          </cell>
          <cell r="D1040" t="str">
            <v>套</v>
          </cell>
          <cell r="E1040">
            <v>2</v>
          </cell>
          <cell r="N1040">
            <v>2</v>
          </cell>
          <cell r="O1040">
            <v>76</v>
          </cell>
          <cell r="P1040">
            <v>-72.5</v>
          </cell>
          <cell r="Q1040">
            <v>3.5</v>
          </cell>
        </row>
        <row r="1041">
          <cell r="A1041" t="str">
            <v>GJ283</v>
          </cell>
          <cell r="B1041" t="str">
            <v>合金刀头</v>
          </cell>
          <cell r="C1041" t="str">
            <v>YG6D212</v>
          </cell>
          <cell r="D1041" t="str">
            <v>块</v>
          </cell>
          <cell r="E1041">
            <v>280</v>
          </cell>
          <cell r="J1041">
            <v>92</v>
          </cell>
          <cell r="K1041">
            <v>37.11</v>
          </cell>
          <cell r="L1041">
            <v>-0.6</v>
          </cell>
          <cell r="M1041">
            <v>36.51</v>
          </cell>
          <cell r="N1041">
            <v>188</v>
          </cell>
          <cell r="O1041">
            <v>75.78</v>
          </cell>
          <cell r="P1041">
            <v>-1.21</v>
          </cell>
          <cell r="Q1041">
            <v>74.569999999999993</v>
          </cell>
        </row>
        <row r="1042">
          <cell r="A1042" t="str">
            <v>TJ077</v>
          </cell>
          <cell r="B1042" t="str">
            <v>黄铜管</v>
          </cell>
          <cell r="D1042" t="str">
            <v>公斤</v>
          </cell>
          <cell r="E1042">
            <v>2.1</v>
          </cell>
          <cell r="N1042">
            <v>2.1</v>
          </cell>
          <cell r="O1042">
            <v>75.39</v>
          </cell>
          <cell r="P1042">
            <v>-0.99</v>
          </cell>
          <cell r="Q1042">
            <v>74.400000000000006</v>
          </cell>
        </row>
        <row r="1043">
          <cell r="A1043" t="str">
            <v>GJ050</v>
          </cell>
          <cell r="B1043" t="str">
            <v>丝攻</v>
          </cell>
          <cell r="C1043" t="str">
            <v>Q36</v>
          </cell>
          <cell r="D1043" t="str">
            <v>支</v>
          </cell>
          <cell r="E1043">
            <v>1</v>
          </cell>
          <cell r="N1043">
            <v>1</v>
          </cell>
          <cell r="O1043">
            <v>75</v>
          </cell>
          <cell r="Q1043">
            <v>75</v>
          </cell>
        </row>
        <row r="1044">
          <cell r="A1044" t="str">
            <v>JC057</v>
          </cell>
          <cell r="B1044" t="str">
            <v>交流接触器线圈</v>
          </cell>
          <cell r="C1044" t="str">
            <v>60A/220V</v>
          </cell>
          <cell r="D1044" t="str">
            <v>只</v>
          </cell>
          <cell r="E1044">
            <v>3</v>
          </cell>
          <cell r="N1044">
            <v>3</v>
          </cell>
          <cell r="O1044">
            <v>75</v>
          </cell>
          <cell r="P1044">
            <v>-33.99</v>
          </cell>
          <cell r="Q1044">
            <v>41.01</v>
          </cell>
        </row>
        <row r="1045">
          <cell r="A1045" t="str">
            <v>KD015</v>
          </cell>
          <cell r="B1045" t="str">
            <v>孔挡</v>
          </cell>
          <cell r="C1045" t="str">
            <v>Q105</v>
          </cell>
          <cell r="D1045" t="str">
            <v>只</v>
          </cell>
          <cell r="J1045">
            <v>-25</v>
          </cell>
          <cell r="K1045">
            <v>-75</v>
          </cell>
          <cell r="L1045">
            <v>50</v>
          </cell>
          <cell r="M1045">
            <v>-25</v>
          </cell>
          <cell r="N1045">
            <v>25</v>
          </cell>
          <cell r="O1045">
            <v>75</v>
          </cell>
          <cell r="P1045">
            <v>-50</v>
          </cell>
          <cell r="Q1045">
            <v>25</v>
          </cell>
        </row>
        <row r="1046">
          <cell r="A1046" t="str">
            <v>YD034</v>
          </cell>
          <cell r="B1046" t="str">
            <v>热继电器</v>
          </cell>
          <cell r="C1046" t="str">
            <v>40A</v>
          </cell>
          <cell r="D1046" t="str">
            <v>只</v>
          </cell>
          <cell r="E1046">
            <v>13</v>
          </cell>
          <cell r="J1046">
            <v>12</v>
          </cell>
          <cell r="K1046">
            <v>900</v>
          </cell>
          <cell r="L1046">
            <v>-65.11</v>
          </cell>
          <cell r="M1046">
            <v>834.89</v>
          </cell>
          <cell r="N1046">
            <v>1</v>
          </cell>
          <cell r="O1046">
            <v>75</v>
          </cell>
          <cell r="P1046">
            <v>-5.43</v>
          </cell>
          <cell r="Q1046">
            <v>69.569999999999993</v>
          </cell>
        </row>
        <row r="1047">
          <cell r="A1047" t="str">
            <v>GJ055</v>
          </cell>
          <cell r="B1047" t="str">
            <v>钻头</v>
          </cell>
          <cell r="C1047" t="str">
            <v>Q2.5</v>
          </cell>
          <cell r="D1047" t="str">
            <v>支</v>
          </cell>
          <cell r="E1047">
            <v>110</v>
          </cell>
          <cell r="N1047">
            <v>110</v>
          </cell>
          <cell r="O1047">
            <v>74.8</v>
          </cell>
          <cell r="P1047">
            <v>-0.11</v>
          </cell>
          <cell r="Q1047">
            <v>74.69</v>
          </cell>
        </row>
        <row r="1048">
          <cell r="A1048" t="str">
            <v>ZJ125</v>
          </cell>
          <cell r="B1048" t="str">
            <v>衬套</v>
          </cell>
          <cell r="C1048" t="str">
            <v>35*39*40</v>
          </cell>
          <cell r="D1048" t="str">
            <v>只</v>
          </cell>
          <cell r="E1048">
            <v>10</v>
          </cell>
          <cell r="N1048">
            <v>10</v>
          </cell>
          <cell r="O1048">
            <v>74</v>
          </cell>
          <cell r="P1048">
            <v>-0.98</v>
          </cell>
          <cell r="Q1048">
            <v>73.02</v>
          </cell>
        </row>
        <row r="1049">
          <cell r="A1049" t="str">
            <v>ZD029</v>
          </cell>
          <cell r="B1049" t="str">
            <v>轴挡</v>
          </cell>
          <cell r="C1049" t="str">
            <v>Q90</v>
          </cell>
          <cell r="D1049" t="str">
            <v>只</v>
          </cell>
          <cell r="J1049">
            <v>-46</v>
          </cell>
          <cell r="K1049">
            <v>-73.599999999999994</v>
          </cell>
          <cell r="L1049">
            <v>3.21</v>
          </cell>
          <cell r="M1049">
            <v>-70.39</v>
          </cell>
          <cell r="N1049">
            <v>46</v>
          </cell>
          <cell r="O1049">
            <v>73.599999999999994</v>
          </cell>
          <cell r="P1049">
            <v>-3.21</v>
          </cell>
          <cell r="Q1049">
            <v>70.39</v>
          </cell>
        </row>
        <row r="1050">
          <cell r="A1050" t="str">
            <v>PD121</v>
          </cell>
          <cell r="B1050" t="str">
            <v>三角带</v>
          </cell>
          <cell r="C1050" t="str">
            <v>A2515</v>
          </cell>
          <cell r="D1050" t="str">
            <v>根</v>
          </cell>
          <cell r="E1050">
            <v>9</v>
          </cell>
          <cell r="J1050">
            <v>2</v>
          </cell>
          <cell r="K1050">
            <v>21</v>
          </cell>
          <cell r="M1050">
            <v>21</v>
          </cell>
          <cell r="N1050">
            <v>7</v>
          </cell>
          <cell r="O1050">
            <v>73.5</v>
          </cell>
          <cell r="Q1050">
            <v>73.5</v>
          </cell>
        </row>
        <row r="1051">
          <cell r="A1051" t="str">
            <v>PD132</v>
          </cell>
          <cell r="B1051" t="str">
            <v>三角带</v>
          </cell>
          <cell r="C1051" t="str">
            <v>B2286</v>
          </cell>
          <cell r="D1051" t="str">
            <v>根</v>
          </cell>
          <cell r="E1051">
            <v>9</v>
          </cell>
          <cell r="N1051">
            <v>9</v>
          </cell>
          <cell r="O1051">
            <v>72.900000000000006</v>
          </cell>
          <cell r="P1051">
            <v>2.31</v>
          </cell>
          <cell r="Q1051">
            <v>75.209999999999994</v>
          </cell>
        </row>
        <row r="1052">
          <cell r="A1052" t="str">
            <v>XL380</v>
          </cell>
          <cell r="B1052" t="str">
            <v>园盘锯片</v>
          </cell>
          <cell r="C1052" t="str">
            <v>Q380*25</v>
          </cell>
          <cell r="D1052" t="str">
            <v>只</v>
          </cell>
          <cell r="E1052">
            <v>1</v>
          </cell>
          <cell r="N1052">
            <v>1</v>
          </cell>
          <cell r="O1052">
            <v>72.650000000000006</v>
          </cell>
          <cell r="Q1052">
            <v>72.650000000000006</v>
          </cell>
        </row>
        <row r="1053">
          <cell r="A1053" t="str">
            <v>YX145</v>
          </cell>
          <cell r="B1053" t="str">
            <v>平键</v>
          </cell>
          <cell r="C1053" t="str">
            <v>22*140</v>
          </cell>
          <cell r="D1053" t="str">
            <v>只</v>
          </cell>
          <cell r="E1053">
            <v>38</v>
          </cell>
          <cell r="J1053">
            <v>14</v>
          </cell>
          <cell r="K1053">
            <v>42</v>
          </cell>
          <cell r="M1053">
            <v>42</v>
          </cell>
          <cell r="N1053">
            <v>24</v>
          </cell>
          <cell r="O1053">
            <v>72</v>
          </cell>
          <cell r="Q1053">
            <v>72</v>
          </cell>
        </row>
        <row r="1054">
          <cell r="A1054" t="str">
            <v>XL218</v>
          </cell>
          <cell r="B1054" t="str">
            <v>棘轮.罩.爪.推动连杆</v>
          </cell>
          <cell r="C1054" t="str">
            <v>6118.6119</v>
          </cell>
          <cell r="D1054" t="str">
            <v>只</v>
          </cell>
          <cell r="E1054">
            <v>1</v>
          </cell>
          <cell r="F1054">
            <v>1</v>
          </cell>
          <cell r="G1054">
            <v>70.77</v>
          </cell>
          <cell r="I1054">
            <v>70.77</v>
          </cell>
          <cell r="N1054">
            <v>2</v>
          </cell>
          <cell r="O1054">
            <v>141.54</v>
          </cell>
          <cell r="P1054">
            <v>13.27</v>
          </cell>
          <cell r="Q1054">
            <v>154.81</v>
          </cell>
        </row>
        <row r="1055">
          <cell r="A1055" t="str">
            <v>XP054</v>
          </cell>
          <cell r="B1055" t="str">
            <v>O型圈</v>
          </cell>
          <cell r="C1055" t="str">
            <v>280*8.6</v>
          </cell>
          <cell r="D1055" t="str">
            <v>只</v>
          </cell>
          <cell r="E1055">
            <v>9</v>
          </cell>
          <cell r="N1055">
            <v>9</v>
          </cell>
          <cell r="O1055">
            <v>70.2</v>
          </cell>
          <cell r="Q1055">
            <v>70.2</v>
          </cell>
        </row>
        <row r="1056">
          <cell r="A1056" t="str">
            <v>PD035</v>
          </cell>
          <cell r="B1056" t="str">
            <v>三角带</v>
          </cell>
          <cell r="C1056" t="str">
            <v>A3150</v>
          </cell>
          <cell r="D1056" t="str">
            <v>根</v>
          </cell>
          <cell r="E1056">
            <v>10</v>
          </cell>
          <cell r="N1056">
            <v>10</v>
          </cell>
          <cell r="O1056">
            <v>70</v>
          </cell>
          <cell r="P1056">
            <v>-0.92</v>
          </cell>
          <cell r="Q1056">
            <v>69.08</v>
          </cell>
        </row>
        <row r="1057">
          <cell r="A1057" t="str">
            <v>YH012</v>
          </cell>
          <cell r="B1057" t="str">
            <v>内元么砂轮</v>
          </cell>
          <cell r="C1057" t="str">
            <v>Q150</v>
          </cell>
          <cell r="D1057" t="str">
            <v>块</v>
          </cell>
          <cell r="E1057">
            <v>10</v>
          </cell>
          <cell r="N1057">
            <v>10</v>
          </cell>
          <cell r="O1057">
            <v>70</v>
          </cell>
          <cell r="P1057">
            <v>-0.92</v>
          </cell>
          <cell r="Q1057">
            <v>69.08</v>
          </cell>
        </row>
        <row r="1058">
          <cell r="A1058" t="str">
            <v>YH065</v>
          </cell>
          <cell r="B1058" t="str">
            <v>皮带腊</v>
          </cell>
          <cell r="D1058" t="str">
            <v>卷</v>
          </cell>
          <cell r="E1058">
            <v>10</v>
          </cell>
          <cell r="F1058">
            <v>10</v>
          </cell>
          <cell r="G1058">
            <v>100</v>
          </cell>
          <cell r="H1058">
            <v>-35</v>
          </cell>
          <cell r="I1058">
            <v>65</v>
          </cell>
          <cell r="J1058">
            <v>3</v>
          </cell>
          <cell r="K1058">
            <v>30</v>
          </cell>
          <cell r="L1058">
            <v>-5.94</v>
          </cell>
          <cell r="M1058">
            <v>24.06</v>
          </cell>
          <cell r="N1058">
            <v>17</v>
          </cell>
          <cell r="O1058">
            <v>170</v>
          </cell>
          <cell r="P1058">
            <v>-33.61</v>
          </cell>
          <cell r="Q1058">
            <v>136.38999999999999</v>
          </cell>
        </row>
        <row r="1059">
          <cell r="A1059" t="str">
            <v>ZC077</v>
          </cell>
          <cell r="B1059" t="str">
            <v>轴承</v>
          </cell>
          <cell r="C1059" t="str">
            <v>7612</v>
          </cell>
          <cell r="D1059" t="str">
            <v>套</v>
          </cell>
          <cell r="E1059">
            <v>1</v>
          </cell>
          <cell r="N1059">
            <v>1</v>
          </cell>
          <cell r="O1059">
            <v>70</v>
          </cell>
          <cell r="P1059">
            <v>-7.35</v>
          </cell>
          <cell r="Q1059">
            <v>62.65</v>
          </cell>
        </row>
        <row r="1060">
          <cell r="A1060" t="str">
            <v>ZC103</v>
          </cell>
          <cell r="B1060" t="str">
            <v>轴承</v>
          </cell>
          <cell r="C1060" t="str">
            <v>46114</v>
          </cell>
          <cell r="D1060" t="str">
            <v>套</v>
          </cell>
          <cell r="E1060">
            <v>7</v>
          </cell>
          <cell r="N1060">
            <v>7</v>
          </cell>
          <cell r="O1060">
            <v>70</v>
          </cell>
          <cell r="P1060">
            <v>-0.92</v>
          </cell>
          <cell r="Q1060">
            <v>69.08</v>
          </cell>
        </row>
        <row r="1061">
          <cell r="A1061" t="str">
            <v>GJ565</v>
          </cell>
          <cell r="B1061" t="str">
            <v>键槽刀</v>
          </cell>
          <cell r="C1061" t="str">
            <v>Q35</v>
          </cell>
          <cell r="D1061" t="str">
            <v>支</v>
          </cell>
          <cell r="E1061">
            <v>4</v>
          </cell>
          <cell r="F1061">
            <v>6</v>
          </cell>
          <cell r="G1061">
            <v>418.2</v>
          </cell>
          <cell r="I1061">
            <v>418.2</v>
          </cell>
          <cell r="J1061">
            <v>3</v>
          </cell>
          <cell r="K1061">
            <v>209.1</v>
          </cell>
          <cell r="M1061">
            <v>209.1</v>
          </cell>
          <cell r="N1061">
            <v>7</v>
          </cell>
          <cell r="O1061">
            <v>487.9</v>
          </cell>
          <cell r="Q1061">
            <v>487.9</v>
          </cell>
        </row>
        <row r="1062">
          <cell r="A1062" t="str">
            <v>DJ153</v>
          </cell>
          <cell r="B1062" t="str">
            <v>吊钩</v>
          </cell>
          <cell r="D1062" t="str">
            <v>只</v>
          </cell>
          <cell r="E1062">
            <v>2</v>
          </cell>
          <cell r="N1062">
            <v>2</v>
          </cell>
          <cell r="O1062">
            <v>69.7</v>
          </cell>
          <cell r="Q1062">
            <v>69.7</v>
          </cell>
        </row>
        <row r="1063">
          <cell r="A1063" t="str">
            <v>ZJ088</v>
          </cell>
          <cell r="B1063" t="str">
            <v>刨铁</v>
          </cell>
          <cell r="D1063" t="str">
            <v>块</v>
          </cell>
          <cell r="E1063">
            <v>2</v>
          </cell>
          <cell r="N1063">
            <v>2</v>
          </cell>
          <cell r="O1063">
            <v>69.34</v>
          </cell>
          <cell r="P1063">
            <v>-0.92</v>
          </cell>
          <cell r="Q1063">
            <v>68.42</v>
          </cell>
        </row>
        <row r="1064">
          <cell r="A1064" t="str">
            <v>XL289</v>
          </cell>
          <cell r="B1064" t="str">
            <v>B665棘轮罩</v>
          </cell>
          <cell r="C1064" t="str">
            <v>6208</v>
          </cell>
          <cell r="D1064" t="str">
            <v>只</v>
          </cell>
          <cell r="E1064">
            <v>1</v>
          </cell>
          <cell r="N1064">
            <v>1</v>
          </cell>
          <cell r="O1064">
            <v>69.23</v>
          </cell>
          <cell r="Q1064">
            <v>69.23</v>
          </cell>
        </row>
        <row r="1065">
          <cell r="A1065" t="str">
            <v>XJ080</v>
          </cell>
          <cell r="B1065" t="str">
            <v>油封</v>
          </cell>
          <cell r="C1065" t="str">
            <v>170*200*16</v>
          </cell>
          <cell r="D1065" t="str">
            <v>只</v>
          </cell>
          <cell r="E1065">
            <v>5</v>
          </cell>
          <cell r="N1065">
            <v>5</v>
          </cell>
          <cell r="O1065">
            <v>69</v>
          </cell>
          <cell r="P1065">
            <v>-0.91</v>
          </cell>
          <cell r="Q1065">
            <v>68.09</v>
          </cell>
        </row>
        <row r="1066">
          <cell r="A1066" t="str">
            <v>XL277</v>
          </cell>
          <cell r="B1066" t="str">
            <v>T68蜗轮</v>
          </cell>
          <cell r="C1066" t="str">
            <v>3113</v>
          </cell>
          <cell r="D1066" t="str">
            <v>只</v>
          </cell>
          <cell r="E1066">
            <v>3</v>
          </cell>
          <cell r="N1066">
            <v>3</v>
          </cell>
          <cell r="O1066">
            <v>69</v>
          </cell>
          <cell r="Q1066">
            <v>69</v>
          </cell>
        </row>
        <row r="1067">
          <cell r="A1067" t="str">
            <v>XL387</v>
          </cell>
          <cell r="B1067" t="str">
            <v>弹性圈</v>
          </cell>
          <cell r="C1067" t="str">
            <v>45*24</v>
          </cell>
          <cell r="D1067" t="str">
            <v>只</v>
          </cell>
          <cell r="E1067">
            <v>166</v>
          </cell>
          <cell r="J1067">
            <v>85</v>
          </cell>
          <cell r="K1067">
            <v>72.25</v>
          </cell>
          <cell r="L1067">
            <v>0.39</v>
          </cell>
          <cell r="M1067">
            <v>72.64</v>
          </cell>
          <cell r="N1067">
            <v>81</v>
          </cell>
          <cell r="O1067">
            <v>68.849999999999994</v>
          </cell>
          <cell r="P1067">
            <v>0.39</v>
          </cell>
          <cell r="Q1067">
            <v>69.239999999999995</v>
          </cell>
        </row>
        <row r="1068">
          <cell r="A1068" t="str">
            <v>ZC239</v>
          </cell>
          <cell r="B1068" t="str">
            <v>轴承</v>
          </cell>
          <cell r="C1068" t="str">
            <v>110</v>
          </cell>
          <cell r="D1068" t="str">
            <v>套</v>
          </cell>
          <cell r="E1068">
            <v>5</v>
          </cell>
          <cell r="N1068">
            <v>5</v>
          </cell>
          <cell r="O1068">
            <v>68.400000000000006</v>
          </cell>
          <cell r="P1068">
            <v>76.92</v>
          </cell>
          <cell r="Q1068">
            <v>145.32</v>
          </cell>
        </row>
        <row r="1069">
          <cell r="A1069" t="str">
            <v>XL251</v>
          </cell>
          <cell r="B1069" t="str">
            <v>转向总成座</v>
          </cell>
          <cell r="D1069" t="str">
            <v>套</v>
          </cell>
          <cell r="E1069">
            <v>2</v>
          </cell>
          <cell r="J1069">
            <v>1</v>
          </cell>
          <cell r="K1069">
            <v>68.38</v>
          </cell>
          <cell r="M1069">
            <v>68.38</v>
          </cell>
          <cell r="N1069">
            <v>1</v>
          </cell>
          <cell r="O1069">
            <v>68.38</v>
          </cell>
          <cell r="P1069">
            <v>-0.01</v>
          </cell>
          <cell r="Q1069">
            <v>68.37</v>
          </cell>
        </row>
        <row r="1070">
          <cell r="A1070" t="str">
            <v>XJ268</v>
          </cell>
          <cell r="B1070" t="str">
            <v>J型圈</v>
          </cell>
          <cell r="C1070" t="str">
            <v>Q35</v>
          </cell>
          <cell r="D1070" t="str">
            <v>只</v>
          </cell>
          <cell r="E1070">
            <v>16</v>
          </cell>
          <cell r="N1070">
            <v>16</v>
          </cell>
          <cell r="O1070">
            <v>68.319999999999993</v>
          </cell>
          <cell r="P1070">
            <v>3.64</v>
          </cell>
          <cell r="Q1070">
            <v>71.959999999999994</v>
          </cell>
        </row>
        <row r="1071">
          <cell r="A1071" t="str">
            <v>ZC102</v>
          </cell>
          <cell r="B1071" t="str">
            <v>轴承</v>
          </cell>
          <cell r="C1071" t="str">
            <v>22309</v>
          </cell>
          <cell r="D1071" t="str">
            <v>套</v>
          </cell>
          <cell r="E1071">
            <v>2</v>
          </cell>
          <cell r="N1071">
            <v>2</v>
          </cell>
          <cell r="O1071">
            <v>68</v>
          </cell>
          <cell r="P1071">
            <v>-0.9</v>
          </cell>
          <cell r="Q1071">
            <v>67.099999999999994</v>
          </cell>
        </row>
        <row r="1072">
          <cell r="A1072" t="str">
            <v>CL061</v>
          </cell>
          <cell r="B1072" t="str">
            <v>元柱肖</v>
          </cell>
          <cell r="C1072" t="str">
            <v>3*18</v>
          </cell>
          <cell r="D1072" t="str">
            <v>只</v>
          </cell>
          <cell r="E1072">
            <v>795</v>
          </cell>
          <cell r="N1072">
            <v>795</v>
          </cell>
          <cell r="O1072">
            <v>67.58</v>
          </cell>
          <cell r="Q1072">
            <v>67.58</v>
          </cell>
        </row>
        <row r="1073">
          <cell r="A1073" t="str">
            <v>ST041</v>
          </cell>
          <cell r="B1073" t="str">
            <v>方头螺丝</v>
          </cell>
          <cell r="C1073" t="str">
            <v>16*65</v>
          </cell>
          <cell r="D1073" t="str">
            <v>只</v>
          </cell>
          <cell r="E1073">
            <v>107</v>
          </cell>
          <cell r="J1073">
            <v>58</v>
          </cell>
          <cell r="K1073">
            <v>79.459999999999994</v>
          </cell>
          <cell r="L1073">
            <v>-1.06</v>
          </cell>
          <cell r="M1073">
            <v>78.400000000000006</v>
          </cell>
          <cell r="N1073">
            <v>49</v>
          </cell>
          <cell r="O1073">
            <v>67.13</v>
          </cell>
          <cell r="P1073">
            <v>-0.91</v>
          </cell>
          <cell r="Q1073">
            <v>66.22</v>
          </cell>
        </row>
        <row r="1074">
          <cell r="A1074" t="str">
            <v>XJ032</v>
          </cell>
          <cell r="B1074" t="str">
            <v>轴壳</v>
          </cell>
          <cell r="C1074" t="str">
            <v>1513</v>
          </cell>
          <cell r="D1074" t="str">
            <v>只</v>
          </cell>
          <cell r="E1074">
            <v>5</v>
          </cell>
          <cell r="N1074">
            <v>5</v>
          </cell>
          <cell r="O1074">
            <v>66.75</v>
          </cell>
          <cell r="P1074">
            <v>-0.88</v>
          </cell>
          <cell r="Q1074">
            <v>65.87</v>
          </cell>
        </row>
        <row r="1075">
          <cell r="A1075" t="str">
            <v>DH117</v>
          </cell>
          <cell r="B1075" t="str">
            <v>压王</v>
          </cell>
          <cell r="C1075" t="str">
            <v>6*30*12*125</v>
          </cell>
          <cell r="D1075" t="str">
            <v>根</v>
          </cell>
          <cell r="E1075">
            <v>15</v>
          </cell>
          <cell r="J1075">
            <v>2</v>
          </cell>
          <cell r="K1075">
            <v>10.26</v>
          </cell>
          <cell r="M1075">
            <v>10.26</v>
          </cell>
          <cell r="N1075">
            <v>13</v>
          </cell>
          <cell r="O1075">
            <v>66.69</v>
          </cell>
          <cell r="P1075">
            <v>-0.03</v>
          </cell>
          <cell r="Q1075">
            <v>66.66</v>
          </cell>
        </row>
        <row r="1076">
          <cell r="A1076" t="str">
            <v>YX062</v>
          </cell>
          <cell r="B1076" t="str">
            <v>平键</v>
          </cell>
          <cell r="C1076" t="str">
            <v>8*25</v>
          </cell>
          <cell r="D1076" t="str">
            <v>只</v>
          </cell>
          <cell r="E1076">
            <v>288</v>
          </cell>
          <cell r="J1076">
            <v>22</v>
          </cell>
          <cell r="K1076">
            <v>5.5</v>
          </cell>
          <cell r="L1076">
            <v>-0.06</v>
          </cell>
          <cell r="M1076">
            <v>5.44</v>
          </cell>
          <cell r="N1076">
            <v>266</v>
          </cell>
          <cell r="O1076">
            <v>66.5</v>
          </cell>
          <cell r="P1076">
            <v>-0.94</v>
          </cell>
          <cell r="Q1076">
            <v>65.56</v>
          </cell>
        </row>
        <row r="1077">
          <cell r="A1077" t="str">
            <v>DJ010</v>
          </cell>
          <cell r="B1077" t="str">
            <v>加强圈</v>
          </cell>
          <cell r="C1077" t="str">
            <v>8t</v>
          </cell>
          <cell r="D1077" t="str">
            <v>件</v>
          </cell>
          <cell r="E1077">
            <v>50</v>
          </cell>
          <cell r="N1077">
            <v>50</v>
          </cell>
          <cell r="O1077">
            <v>66.5</v>
          </cell>
          <cell r="P1077">
            <v>-0.88</v>
          </cell>
          <cell r="Q1077">
            <v>65.62</v>
          </cell>
        </row>
        <row r="1078">
          <cell r="A1078" t="str">
            <v>KG047</v>
          </cell>
          <cell r="B1078" t="str">
            <v>开关</v>
          </cell>
          <cell r="C1078" t="str">
            <v>FA4-10/2B</v>
          </cell>
          <cell r="D1078" t="str">
            <v>只</v>
          </cell>
          <cell r="E1078">
            <v>6</v>
          </cell>
          <cell r="N1078">
            <v>6</v>
          </cell>
          <cell r="O1078">
            <v>66</v>
          </cell>
          <cell r="Q1078">
            <v>66</v>
          </cell>
        </row>
        <row r="1079">
          <cell r="A1079" t="str">
            <v>PD100</v>
          </cell>
          <cell r="B1079" t="str">
            <v>三角带</v>
          </cell>
          <cell r="C1079" t="str">
            <v>A1854</v>
          </cell>
          <cell r="D1079" t="str">
            <v>根</v>
          </cell>
          <cell r="E1079">
            <v>12</v>
          </cell>
          <cell r="N1079">
            <v>12</v>
          </cell>
          <cell r="O1079">
            <v>66</v>
          </cell>
          <cell r="Q1079">
            <v>66</v>
          </cell>
        </row>
        <row r="1080">
          <cell r="A1080" t="str">
            <v>YX091</v>
          </cell>
          <cell r="B1080" t="str">
            <v>平键</v>
          </cell>
          <cell r="C1080" t="str">
            <v>20*155</v>
          </cell>
          <cell r="D1080" t="str">
            <v>只</v>
          </cell>
          <cell r="E1080">
            <v>23</v>
          </cell>
          <cell r="J1080">
            <v>1</v>
          </cell>
          <cell r="K1080">
            <v>3</v>
          </cell>
          <cell r="L1080">
            <v>-0.04</v>
          </cell>
          <cell r="M1080">
            <v>2.96</v>
          </cell>
          <cell r="N1080">
            <v>22</v>
          </cell>
          <cell r="O1080">
            <v>66</v>
          </cell>
          <cell r="P1080">
            <v>-0.87</v>
          </cell>
          <cell r="Q1080">
            <v>65.13</v>
          </cell>
        </row>
        <row r="1081">
          <cell r="A1081" t="str">
            <v>PD015</v>
          </cell>
          <cell r="B1081" t="str">
            <v>三角带</v>
          </cell>
          <cell r="C1081" t="str">
            <v>A1600</v>
          </cell>
          <cell r="D1081" t="str">
            <v>根</v>
          </cell>
          <cell r="E1081">
            <v>21</v>
          </cell>
          <cell r="J1081">
            <v>8</v>
          </cell>
          <cell r="K1081">
            <v>40</v>
          </cell>
          <cell r="M1081">
            <v>40</v>
          </cell>
          <cell r="N1081">
            <v>13</v>
          </cell>
          <cell r="O1081">
            <v>65</v>
          </cell>
          <cell r="Q1081">
            <v>65</v>
          </cell>
        </row>
        <row r="1082">
          <cell r="A1082" t="str">
            <v>ZC262</v>
          </cell>
          <cell r="B1082" t="str">
            <v>滚针轴承</v>
          </cell>
          <cell r="C1082" t="str">
            <v>3824KS</v>
          </cell>
          <cell r="D1082" t="str">
            <v>套</v>
          </cell>
          <cell r="E1082">
            <v>4</v>
          </cell>
          <cell r="F1082">
            <v>4</v>
          </cell>
          <cell r="G1082">
            <v>129.91999999999999</v>
          </cell>
          <cell r="I1082">
            <v>129.91999999999999</v>
          </cell>
          <cell r="J1082">
            <v>2</v>
          </cell>
          <cell r="K1082">
            <v>64.959999999999994</v>
          </cell>
          <cell r="M1082">
            <v>64.959999999999994</v>
          </cell>
          <cell r="N1082">
            <v>6</v>
          </cell>
          <cell r="O1082">
            <v>194.88</v>
          </cell>
          <cell r="P1082">
            <v>-0.01</v>
          </cell>
          <cell r="Q1082">
            <v>194.87</v>
          </cell>
        </row>
        <row r="1083">
          <cell r="A1083" t="str">
            <v>ZD030</v>
          </cell>
          <cell r="B1083" t="str">
            <v>轴挡</v>
          </cell>
          <cell r="C1083" t="str">
            <v>Q95</v>
          </cell>
          <cell r="D1083" t="str">
            <v>只</v>
          </cell>
          <cell r="J1083">
            <v>-36</v>
          </cell>
          <cell r="K1083">
            <v>-64.8</v>
          </cell>
          <cell r="L1083">
            <v>59.12</v>
          </cell>
          <cell r="M1083">
            <v>-5.68</v>
          </cell>
          <cell r="N1083">
            <v>36</v>
          </cell>
          <cell r="O1083">
            <v>64.8</v>
          </cell>
          <cell r="P1083">
            <v>-59.12</v>
          </cell>
          <cell r="Q1083">
            <v>5.68</v>
          </cell>
        </row>
        <row r="1084">
          <cell r="A1084" t="str">
            <v>DH099</v>
          </cell>
          <cell r="B1084" t="str">
            <v>压王</v>
          </cell>
          <cell r="C1084" t="str">
            <v>5*41*80</v>
          </cell>
          <cell r="D1084" t="str">
            <v>只</v>
          </cell>
          <cell r="E1084">
            <v>15</v>
          </cell>
          <cell r="N1084">
            <v>15</v>
          </cell>
          <cell r="O1084">
            <v>64.05</v>
          </cell>
          <cell r="P1084">
            <v>0.05</v>
          </cell>
          <cell r="Q1084">
            <v>64.099999999999994</v>
          </cell>
        </row>
        <row r="1085">
          <cell r="A1085" t="str">
            <v>YX045</v>
          </cell>
          <cell r="B1085" t="str">
            <v>878销子</v>
          </cell>
          <cell r="D1085" t="str">
            <v>只</v>
          </cell>
          <cell r="E1085">
            <v>50</v>
          </cell>
          <cell r="N1085">
            <v>50</v>
          </cell>
          <cell r="O1085">
            <v>64</v>
          </cell>
          <cell r="P1085">
            <v>-0.84</v>
          </cell>
          <cell r="Q1085">
            <v>63.16</v>
          </cell>
        </row>
        <row r="1086">
          <cell r="A1086" t="str">
            <v>CL095</v>
          </cell>
          <cell r="B1086" t="str">
            <v>平机螺丝</v>
          </cell>
          <cell r="C1086" t="str">
            <v>4*7</v>
          </cell>
          <cell r="D1086" t="str">
            <v>只</v>
          </cell>
          <cell r="E1086">
            <v>1265</v>
          </cell>
          <cell r="N1086">
            <v>1265</v>
          </cell>
          <cell r="O1086">
            <v>63.25</v>
          </cell>
          <cell r="Q1086">
            <v>63.25</v>
          </cell>
        </row>
        <row r="1087">
          <cell r="A1087" t="str">
            <v>CL158</v>
          </cell>
          <cell r="B1087" t="str">
            <v>指示灯</v>
          </cell>
          <cell r="D1087" t="str">
            <v>只</v>
          </cell>
          <cell r="E1087">
            <v>73</v>
          </cell>
          <cell r="N1087">
            <v>73</v>
          </cell>
          <cell r="O1087">
            <v>63</v>
          </cell>
          <cell r="Q1087">
            <v>63</v>
          </cell>
        </row>
        <row r="1088">
          <cell r="A1088" t="str">
            <v>ZC109</v>
          </cell>
          <cell r="B1088" t="str">
            <v>轴承</v>
          </cell>
          <cell r="C1088" t="str">
            <v>180507</v>
          </cell>
          <cell r="D1088" t="str">
            <v>套</v>
          </cell>
          <cell r="E1088">
            <v>2</v>
          </cell>
          <cell r="N1088">
            <v>2</v>
          </cell>
          <cell r="O1088">
            <v>62.56</v>
          </cell>
          <cell r="P1088">
            <v>-0.83</v>
          </cell>
          <cell r="Q1088">
            <v>61.73</v>
          </cell>
        </row>
        <row r="1089">
          <cell r="A1089" t="str">
            <v>NL033</v>
          </cell>
          <cell r="B1089" t="str">
            <v>内六角</v>
          </cell>
          <cell r="C1089" t="str">
            <v>12*50</v>
          </cell>
          <cell r="D1089" t="str">
            <v>只</v>
          </cell>
          <cell r="E1089">
            <v>170</v>
          </cell>
          <cell r="J1089">
            <v>61</v>
          </cell>
          <cell r="K1089">
            <v>34.770000000000003</v>
          </cell>
          <cell r="L1089">
            <v>-0.48</v>
          </cell>
          <cell r="M1089">
            <v>34.29</v>
          </cell>
          <cell r="N1089">
            <v>109</v>
          </cell>
          <cell r="O1089">
            <v>62.13</v>
          </cell>
          <cell r="P1089">
            <v>-0.89</v>
          </cell>
          <cell r="Q1089">
            <v>61.24</v>
          </cell>
        </row>
        <row r="1090">
          <cell r="A1090" t="str">
            <v>YZ008</v>
          </cell>
          <cell r="B1090" t="str">
            <v>元机螺丝</v>
          </cell>
          <cell r="C1090" t="str">
            <v>5*25</v>
          </cell>
          <cell r="D1090" t="str">
            <v>只</v>
          </cell>
          <cell r="E1090">
            <v>1340</v>
          </cell>
          <cell r="J1090">
            <v>100</v>
          </cell>
          <cell r="K1090">
            <v>5</v>
          </cell>
          <cell r="L1090">
            <v>-7.0000000000000007E-2</v>
          </cell>
          <cell r="M1090">
            <v>4.93</v>
          </cell>
          <cell r="N1090">
            <v>1240</v>
          </cell>
          <cell r="O1090">
            <v>62</v>
          </cell>
          <cell r="P1090">
            <v>-0.87</v>
          </cell>
          <cell r="Q1090">
            <v>61.13</v>
          </cell>
        </row>
        <row r="1091">
          <cell r="A1091" t="str">
            <v>GJ138</v>
          </cell>
          <cell r="B1091" t="str">
            <v>齿轮滚刀</v>
          </cell>
          <cell r="C1091" t="str">
            <v>4M</v>
          </cell>
          <cell r="D1091" t="str">
            <v>只</v>
          </cell>
          <cell r="E1091">
            <v>2</v>
          </cell>
          <cell r="N1091">
            <v>2</v>
          </cell>
          <cell r="O1091">
            <v>61.6</v>
          </cell>
          <cell r="P1091">
            <v>-0.81</v>
          </cell>
          <cell r="Q1091">
            <v>60.79</v>
          </cell>
        </row>
        <row r="1092">
          <cell r="A1092" t="str">
            <v>XJ275</v>
          </cell>
          <cell r="B1092" t="str">
            <v>Y型圈</v>
          </cell>
          <cell r="C1092" t="str">
            <v>100T</v>
          </cell>
          <cell r="D1092" t="str">
            <v>只</v>
          </cell>
          <cell r="E1092">
            <v>18</v>
          </cell>
          <cell r="F1092">
            <v>12</v>
          </cell>
          <cell r="G1092">
            <v>123.12</v>
          </cell>
          <cell r="I1092">
            <v>123.12</v>
          </cell>
          <cell r="J1092">
            <v>12</v>
          </cell>
          <cell r="K1092">
            <v>123.12</v>
          </cell>
          <cell r="L1092">
            <v>-124.27</v>
          </cell>
          <cell r="M1092">
            <v>-1.1499999999999999</v>
          </cell>
          <cell r="N1092">
            <v>18</v>
          </cell>
          <cell r="O1092">
            <v>184.68</v>
          </cell>
          <cell r="P1092">
            <v>-186.41</v>
          </cell>
          <cell r="Q1092">
            <v>-1.73</v>
          </cell>
        </row>
        <row r="1093">
          <cell r="A1093" t="str">
            <v>XL385</v>
          </cell>
          <cell r="B1093" t="str">
            <v>弹王</v>
          </cell>
          <cell r="D1093" t="str">
            <v>只</v>
          </cell>
          <cell r="E1093">
            <v>18</v>
          </cell>
          <cell r="F1093">
            <v>6</v>
          </cell>
          <cell r="G1093">
            <v>20.52</v>
          </cell>
          <cell r="H1093">
            <v>5.12</v>
          </cell>
          <cell r="I1093">
            <v>25.64</v>
          </cell>
          <cell r="N1093">
            <v>24</v>
          </cell>
          <cell r="O1093">
            <v>82.08</v>
          </cell>
          <cell r="P1093">
            <v>5.0999999999999996</v>
          </cell>
          <cell r="Q1093">
            <v>87.18</v>
          </cell>
        </row>
        <row r="1094">
          <cell r="A1094" t="str">
            <v>XP003</v>
          </cell>
          <cell r="B1094" t="str">
            <v>O型圈</v>
          </cell>
          <cell r="C1094" t="str">
            <v>209.3*5.7</v>
          </cell>
          <cell r="D1094" t="str">
            <v>只</v>
          </cell>
          <cell r="E1094">
            <v>31</v>
          </cell>
          <cell r="J1094">
            <v>19</v>
          </cell>
          <cell r="K1094">
            <v>97.47</v>
          </cell>
          <cell r="M1094">
            <v>97.47</v>
          </cell>
          <cell r="N1094">
            <v>12</v>
          </cell>
          <cell r="O1094">
            <v>61.56</v>
          </cell>
          <cell r="Q1094">
            <v>61.56</v>
          </cell>
        </row>
        <row r="1095">
          <cell r="A1095" t="str">
            <v>XL294</v>
          </cell>
          <cell r="B1095" t="str">
            <v>B665罗母套</v>
          </cell>
          <cell r="C1095" t="str">
            <v>3116</v>
          </cell>
          <cell r="D1095" t="str">
            <v>只</v>
          </cell>
          <cell r="E1095">
            <v>2</v>
          </cell>
          <cell r="N1095">
            <v>2</v>
          </cell>
          <cell r="O1095">
            <v>61.54</v>
          </cell>
          <cell r="Q1095">
            <v>61.54</v>
          </cell>
        </row>
        <row r="1096">
          <cell r="A1096" t="str">
            <v>GJ046</v>
          </cell>
          <cell r="B1096" t="str">
            <v>丝攻</v>
          </cell>
          <cell r="C1096" t="str">
            <v>M22*1.5</v>
          </cell>
          <cell r="D1096" t="str">
            <v>支</v>
          </cell>
          <cell r="E1096">
            <v>4</v>
          </cell>
          <cell r="N1096">
            <v>4</v>
          </cell>
          <cell r="O1096">
            <v>61.52</v>
          </cell>
          <cell r="P1096">
            <v>-0.2</v>
          </cell>
          <cell r="Q1096">
            <v>61.32</v>
          </cell>
        </row>
        <row r="1097">
          <cell r="A1097" t="str">
            <v>YZ006</v>
          </cell>
          <cell r="B1097" t="str">
            <v>元机螺丝</v>
          </cell>
          <cell r="C1097" t="str">
            <v>5*16</v>
          </cell>
          <cell r="D1097" t="str">
            <v>只</v>
          </cell>
          <cell r="E1097">
            <v>6564</v>
          </cell>
          <cell r="J1097">
            <v>5050</v>
          </cell>
          <cell r="K1097">
            <v>202</v>
          </cell>
          <cell r="L1097">
            <v>-2.85</v>
          </cell>
          <cell r="M1097">
            <v>199.15</v>
          </cell>
          <cell r="N1097">
            <v>1514</v>
          </cell>
          <cell r="O1097">
            <v>60.56</v>
          </cell>
          <cell r="P1097">
            <v>-0.85</v>
          </cell>
          <cell r="Q1097">
            <v>59.71</v>
          </cell>
        </row>
        <row r="1098">
          <cell r="A1098" t="str">
            <v>KD017</v>
          </cell>
          <cell r="B1098" t="str">
            <v>孔挡</v>
          </cell>
          <cell r="C1098" t="str">
            <v>Q150</v>
          </cell>
          <cell r="D1098" t="str">
            <v>只</v>
          </cell>
          <cell r="J1098">
            <v>-15</v>
          </cell>
          <cell r="K1098">
            <v>-60</v>
          </cell>
          <cell r="L1098">
            <v>10</v>
          </cell>
          <cell r="M1098">
            <v>-50</v>
          </cell>
          <cell r="N1098">
            <v>15</v>
          </cell>
          <cell r="O1098">
            <v>60</v>
          </cell>
          <cell r="P1098">
            <v>-10</v>
          </cell>
          <cell r="Q1098">
            <v>50</v>
          </cell>
        </row>
        <row r="1099">
          <cell r="A1099" t="str">
            <v>PD090</v>
          </cell>
          <cell r="B1099" t="str">
            <v>三角带</v>
          </cell>
          <cell r="C1099" t="str">
            <v>O450</v>
          </cell>
          <cell r="D1099" t="str">
            <v>根</v>
          </cell>
          <cell r="E1099">
            <v>20</v>
          </cell>
          <cell r="N1099">
            <v>20</v>
          </cell>
          <cell r="O1099">
            <v>60</v>
          </cell>
          <cell r="P1099">
            <v>-29.23</v>
          </cell>
          <cell r="Q1099">
            <v>30.77</v>
          </cell>
        </row>
        <row r="1100">
          <cell r="A1100" t="str">
            <v>PZ022</v>
          </cell>
          <cell r="B1100" t="str">
            <v>正反牙特制螺丝</v>
          </cell>
          <cell r="C1100" t="str">
            <v>12*90</v>
          </cell>
          <cell r="D1100" t="str">
            <v>只</v>
          </cell>
          <cell r="E1100">
            <v>740</v>
          </cell>
          <cell r="F1100">
            <v>280</v>
          </cell>
          <cell r="G1100">
            <v>560</v>
          </cell>
          <cell r="I1100">
            <v>560</v>
          </cell>
          <cell r="J1100">
            <v>710</v>
          </cell>
          <cell r="K1100">
            <v>1420</v>
          </cell>
          <cell r="L1100">
            <v>-5.89</v>
          </cell>
          <cell r="M1100">
            <v>1414.11</v>
          </cell>
          <cell r="N1100">
            <v>310</v>
          </cell>
          <cell r="O1100">
            <v>620</v>
          </cell>
          <cell r="P1100">
            <v>-15.2</v>
          </cell>
          <cell r="Q1100">
            <v>604.79999999999995</v>
          </cell>
        </row>
        <row r="1101">
          <cell r="A1101" t="str">
            <v>TJ092</v>
          </cell>
          <cell r="B1101" t="str">
            <v>铜嵌条</v>
          </cell>
          <cell r="C1101" t="str">
            <v>45T-1001-2(毛坯)</v>
          </cell>
          <cell r="D1101" t="str">
            <v>根</v>
          </cell>
          <cell r="E1101">
            <v>2</v>
          </cell>
          <cell r="N1101">
            <v>2</v>
          </cell>
          <cell r="O1101">
            <v>60</v>
          </cell>
          <cell r="Q1101">
            <v>60</v>
          </cell>
        </row>
        <row r="1102">
          <cell r="A1102" t="str">
            <v>YX133</v>
          </cell>
          <cell r="B1102" t="str">
            <v>平键</v>
          </cell>
          <cell r="C1102" t="str">
            <v>50*36*140</v>
          </cell>
          <cell r="D1102" t="str">
            <v>只</v>
          </cell>
          <cell r="E1102">
            <v>2</v>
          </cell>
          <cell r="N1102">
            <v>2</v>
          </cell>
          <cell r="O1102">
            <v>60</v>
          </cell>
          <cell r="Q1102">
            <v>60</v>
          </cell>
        </row>
        <row r="1103">
          <cell r="A1103" t="str">
            <v>DH034</v>
          </cell>
          <cell r="B1103" t="str">
            <v>压王</v>
          </cell>
          <cell r="C1103" t="str">
            <v>2*20*40</v>
          </cell>
          <cell r="D1103" t="str">
            <v>只</v>
          </cell>
          <cell r="E1103">
            <v>59</v>
          </cell>
          <cell r="N1103">
            <v>59</v>
          </cell>
          <cell r="O1103">
            <v>59</v>
          </cell>
          <cell r="P1103">
            <v>-0.78</v>
          </cell>
          <cell r="Q1103">
            <v>58.22</v>
          </cell>
        </row>
        <row r="1104">
          <cell r="A1104" t="str">
            <v>XL187</v>
          </cell>
          <cell r="B1104" t="str">
            <v>阀用电磁铁线圈</v>
          </cell>
          <cell r="D1104" t="str">
            <v>只</v>
          </cell>
          <cell r="E1104">
            <v>3</v>
          </cell>
          <cell r="F1104">
            <v>15</v>
          </cell>
          <cell r="G1104">
            <v>294</v>
          </cell>
          <cell r="I1104">
            <v>294</v>
          </cell>
          <cell r="N1104">
            <v>18</v>
          </cell>
          <cell r="O1104">
            <v>352.8</v>
          </cell>
          <cell r="Q1104">
            <v>352.8</v>
          </cell>
        </row>
        <row r="1105">
          <cell r="A1105" t="str">
            <v>XP043</v>
          </cell>
          <cell r="B1105" t="str">
            <v>O型圈</v>
          </cell>
          <cell r="C1105" t="str">
            <v>364.5*8.4</v>
          </cell>
          <cell r="D1105" t="str">
            <v>只</v>
          </cell>
          <cell r="E1105">
            <v>20</v>
          </cell>
          <cell r="J1105">
            <v>10</v>
          </cell>
          <cell r="K1105">
            <v>58.5</v>
          </cell>
          <cell r="M1105">
            <v>58.5</v>
          </cell>
          <cell r="N1105">
            <v>10</v>
          </cell>
          <cell r="O1105">
            <v>58.5</v>
          </cell>
          <cell r="Q1105">
            <v>58.5</v>
          </cell>
        </row>
        <row r="1106">
          <cell r="A1106" t="str">
            <v>GJ153</v>
          </cell>
          <cell r="B1106" t="str">
            <v>齿轮铣刀</v>
          </cell>
          <cell r="C1106" t="str">
            <v>2.75M4#</v>
          </cell>
          <cell r="D1106" t="str">
            <v>只</v>
          </cell>
          <cell r="E1106">
            <v>1</v>
          </cell>
          <cell r="N1106">
            <v>1</v>
          </cell>
          <cell r="O1106">
            <v>58</v>
          </cell>
          <cell r="P1106">
            <v>-0.77</v>
          </cell>
          <cell r="Q1106">
            <v>57.23</v>
          </cell>
        </row>
        <row r="1107">
          <cell r="A1107" t="str">
            <v>XJ114</v>
          </cell>
          <cell r="B1107" t="str">
            <v>O型圈</v>
          </cell>
          <cell r="C1107" t="str">
            <v>70*3.1</v>
          </cell>
          <cell r="D1107" t="str">
            <v>只</v>
          </cell>
          <cell r="E1107">
            <v>89</v>
          </cell>
          <cell r="N1107">
            <v>89</v>
          </cell>
          <cell r="O1107">
            <v>57.85</v>
          </cell>
          <cell r="P1107">
            <v>21.29</v>
          </cell>
          <cell r="Q1107">
            <v>79.14</v>
          </cell>
        </row>
        <row r="1108">
          <cell r="A1108" t="str">
            <v>KD016</v>
          </cell>
          <cell r="B1108" t="str">
            <v>孔挡</v>
          </cell>
          <cell r="C1108" t="str">
            <v>Q125</v>
          </cell>
          <cell r="D1108" t="str">
            <v>只</v>
          </cell>
          <cell r="J1108">
            <v>-18</v>
          </cell>
          <cell r="K1108">
            <v>-57.6</v>
          </cell>
          <cell r="L1108">
            <v>26.19</v>
          </cell>
          <cell r="M1108">
            <v>-31.41</v>
          </cell>
          <cell r="N1108">
            <v>18</v>
          </cell>
          <cell r="O1108">
            <v>57.6</v>
          </cell>
          <cell r="P1108">
            <v>-26.19</v>
          </cell>
          <cell r="Q1108">
            <v>31.41</v>
          </cell>
        </row>
        <row r="1109">
          <cell r="A1109" t="str">
            <v>ZC172</v>
          </cell>
          <cell r="B1109" t="str">
            <v>轴承</v>
          </cell>
          <cell r="C1109" t="str">
            <v>30210</v>
          </cell>
          <cell r="D1109" t="str">
            <v>套</v>
          </cell>
          <cell r="E1109">
            <v>4</v>
          </cell>
          <cell r="N1109">
            <v>4</v>
          </cell>
          <cell r="O1109">
            <v>57.6</v>
          </cell>
          <cell r="Q1109">
            <v>57.6</v>
          </cell>
        </row>
        <row r="1110">
          <cell r="A1110" t="str">
            <v>WL035</v>
          </cell>
          <cell r="B1110" t="str">
            <v>外六角</v>
          </cell>
          <cell r="C1110" t="str">
            <v>12*75</v>
          </cell>
          <cell r="D1110" t="str">
            <v>只</v>
          </cell>
          <cell r="E1110">
            <v>153</v>
          </cell>
          <cell r="J1110">
            <v>16</v>
          </cell>
          <cell r="K1110">
            <v>6.72</v>
          </cell>
          <cell r="L1110">
            <v>-0.11</v>
          </cell>
          <cell r="M1110">
            <v>6.61</v>
          </cell>
          <cell r="N1110">
            <v>137</v>
          </cell>
          <cell r="O1110">
            <v>57.54</v>
          </cell>
          <cell r="P1110">
            <v>-0.87</v>
          </cell>
          <cell r="Q1110">
            <v>56.67</v>
          </cell>
        </row>
        <row r="1111">
          <cell r="A1111" t="str">
            <v>DJ003</v>
          </cell>
          <cell r="B1111" t="str">
            <v>齿条</v>
          </cell>
          <cell r="C1111" t="str">
            <v>3.15t</v>
          </cell>
          <cell r="D1111" t="str">
            <v>件</v>
          </cell>
          <cell r="E1111">
            <v>44</v>
          </cell>
          <cell r="N1111">
            <v>44</v>
          </cell>
          <cell r="O1111">
            <v>57.2</v>
          </cell>
          <cell r="P1111">
            <v>-0.75</v>
          </cell>
          <cell r="Q1111">
            <v>56.45</v>
          </cell>
        </row>
        <row r="1112">
          <cell r="A1112" t="str">
            <v>CL137</v>
          </cell>
          <cell r="B1112" t="str">
            <v>插盒</v>
          </cell>
          <cell r="C1112" t="str">
            <v>60A</v>
          </cell>
          <cell r="D1112" t="str">
            <v>只</v>
          </cell>
          <cell r="E1112">
            <v>16</v>
          </cell>
          <cell r="N1112">
            <v>16</v>
          </cell>
          <cell r="O1112">
            <v>56.64</v>
          </cell>
          <cell r="Q1112">
            <v>56.64</v>
          </cell>
        </row>
        <row r="1113">
          <cell r="A1113" t="str">
            <v>DJ012</v>
          </cell>
          <cell r="B1113" t="str">
            <v>刀柄</v>
          </cell>
          <cell r="C1113" t="str">
            <v>8t</v>
          </cell>
          <cell r="D1113" t="str">
            <v>件</v>
          </cell>
          <cell r="E1113">
            <v>8</v>
          </cell>
          <cell r="N1113">
            <v>8</v>
          </cell>
          <cell r="O1113">
            <v>56.56</v>
          </cell>
          <cell r="P1113">
            <v>-1.01</v>
          </cell>
          <cell r="Q1113">
            <v>55.55</v>
          </cell>
        </row>
        <row r="1114">
          <cell r="A1114" t="str">
            <v>CL149</v>
          </cell>
          <cell r="B1114" t="str">
            <v>电磁铁</v>
          </cell>
          <cell r="C1114" t="str">
            <v>1.5公斤</v>
          </cell>
          <cell r="D1114" t="str">
            <v>只</v>
          </cell>
          <cell r="E1114">
            <v>28</v>
          </cell>
          <cell r="N1114">
            <v>28</v>
          </cell>
          <cell r="O1114">
            <v>56</v>
          </cell>
          <cell r="Q1114">
            <v>56</v>
          </cell>
        </row>
        <row r="1115">
          <cell r="A1115" t="str">
            <v>YH071</v>
          </cell>
          <cell r="B1115" t="str">
            <v>碗形砂轮</v>
          </cell>
          <cell r="C1115" t="str">
            <v>Q75</v>
          </cell>
          <cell r="D1115" t="str">
            <v>块</v>
          </cell>
          <cell r="E1115">
            <v>8</v>
          </cell>
          <cell r="N1115">
            <v>8</v>
          </cell>
          <cell r="O1115">
            <v>56</v>
          </cell>
          <cell r="Q1115">
            <v>56</v>
          </cell>
        </row>
        <row r="1116">
          <cell r="A1116" t="str">
            <v>XL153</v>
          </cell>
          <cell r="B1116" t="str">
            <v>拉杆</v>
          </cell>
          <cell r="C1116" t="str">
            <v>C6140.2029</v>
          </cell>
          <cell r="D1116" t="str">
            <v>只</v>
          </cell>
          <cell r="E1116">
            <v>1</v>
          </cell>
          <cell r="N1116">
            <v>1</v>
          </cell>
          <cell r="O1116">
            <v>55.56</v>
          </cell>
          <cell r="Q1116">
            <v>55.56</v>
          </cell>
        </row>
        <row r="1117">
          <cell r="A1117" t="str">
            <v>YH110</v>
          </cell>
          <cell r="B1117" t="str">
            <v>吊扇</v>
          </cell>
          <cell r="D1117" t="str">
            <v>只</v>
          </cell>
          <cell r="E1117">
            <v>1</v>
          </cell>
          <cell r="N1117">
            <v>1</v>
          </cell>
          <cell r="O1117">
            <v>55.56</v>
          </cell>
          <cell r="Q1117">
            <v>55.56</v>
          </cell>
        </row>
        <row r="1118">
          <cell r="A1118" t="str">
            <v>XP018</v>
          </cell>
          <cell r="B1118" t="str">
            <v>O型圈</v>
          </cell>
          <cell r="C1118" t="str">
            <v>54.4*3.1</v>
          </cell>
          <cell r="D1118" t="str">
            <v>只</v>
          </cell>
          <cell r="E1118">
            <v>104</v>
          </cell>
          <cell r="F1118">
            <v>50</v>
          </cell>
          <cell r="G1118">
            <v>43.5</v>
          </cell>
          <cell r="I1118">
            <v>43.5</v>
          </cell>
          <cell r="J1118">
            <v>41</v>
          </cell>
          <cell r="K1118">
            <v>35.67</v>
          </cell>
          <cell r="L1118">
            <v>-1.58</v>
          </cell>
          <cell r="M1118">
            <v>34.090000000000003</v>
          </cell>
          <cell r="N1118">
            <v>113</v>
          </cell>
          <cell r="O1118">
            <v>98.31</v>
          </cell>
          <cell r="P1118">
            <v>-3.82</v>
          </cell>
          <cell r="Q1118">
            <v>94.49</v>
          </cell>
        </row>
        <row r="1119">
          <cell r="A1119" t="str">
            <v>ZC214</v>
          </cell>
          <cell r="B1119" t="str">
            <v>轴承</v>
          </cell>
          <cell r="C1119" t="str">
            <v>8116</v>
          </cell>
          <cell r="D1119" t="str">
            <v>只</v>
          </cell>
          <cell r="E1119">
            <v>3</v>
          </cell>
          <cell r="N1119">
            <v>3</v>
          </cell>
          <cell r="O1119">
            <v>54.75</v>
          </cell>
          <cell r="P1119">
            <v>-0.03</v>
          </cell>
          <cell r="Q1119">
            <v>54.72</v>
          </cell>
        </row>
        <row r="1120">
          <cell r="A1120" t="str">
            <v>XP022</v>
          </cell>
          <cell r="B1120" t="str">
            <v>O型圈</v>
          </cell>
          <cell r="C1120" t="str">
            <v>20*2.5</v>
          </cell>
          <cell r="D1120" t="str">
            <v>只</v>
          </cell>
          <cell r="E1120">
            <v>216</v>
          </cell>
          <cell r="J1120">
            <v>6</v>
          </cell>
          <cell r="K1120">
            <v>1.56</v>
          </cell>
          <cell r="M1120">
            <v>1.56</v>
          </cell>
          <cell r="N1120">
            <v>210</v>
          </cell>
          <cell r="O1120">
            <v>54.6</v>
          </cell>
          <cell r="Q1120">
            <v>54.6</v>
          </cell>
        </row>
        <row r="1121">
          <cell r="A1121" t="str">
            <v>XJ071</v>
          </cell>
          <cell r="B1121" t="str">
            <v>油封</v>
          </cell>
          <cell r="C1121" t="str">
            <v>25*45*10</v>
          </cell>
          <cell r="D1121" t="str">
            <v>只</v>
          </cell>
          <cell r="E1121">
            <v>115</v>
          </cell>
          <cell r="J1121">
            <v>30</v>
          </cell>
          <cell r="K1121">
            <v>19.2</v>
          </cell>
          <cell r="M1121">
            <v>19.2</v>
          </cell>
          <cell r="N1121">
            <v>85</v>
          </cell>
          <cell r="O1121">
            <v>54.4</v>
          </cell>
          <cell r="Q1121">
            <v>54.4</v>
          </cell>
        </row>
        <row r="1122">
          <cell r="A1122" t="str">
            <v>CL081</v>
          </cell>
          <cell r="B1122" t="str">
            <v>开口肖</v>
          </cell>
          <cell r="C1122" t="str">
            <v>4*15</v>
          </cell>
          <cell r="D1122" t="str">
            <v>只</v>
          </cell>
          <cell r="E1122">
            <v>1800</v>
          </cell>
          <cell r="N1122">
            <v>1800</v>
          </cell>
          <cell r="O1122">
            <v>54</v>
          </cell>
          <cell r="Q1122">
            <v>54</v>
          </cell>
        </row>
        <row r="1123">
          <cell r="A1123" t="str">
            <v>DQ114</v>
          </cell>
          <cell r="B1123" t="str">
            <v>触头组</v>
          </cell>
          <cell r="C1123" t="str">
            <v>CA7-10</v>
          </cell>
          <cell r="D1123" t="str">
            <v>只</v>
          </cell>
          <cell r="E1123">
            <v>20</v>
          </cell>
          <cell r="N1123">
            <v>20</v>
          </cell>
          <cell r="O1123">
            <v>54</v>
          </cell>
          <cell r="P1123">
            <v>0.02</v>
          </cell>
          <cell r="Q1123">
            <v>54.02</v>
          </cell>
        </row>
        <row r="1124">
          <cell r="A1124" t="str">
            <v>ZT011</v>
          </cell>
          <cell r="B1124" t="str">
            <v>止退垫圈</v>
          </cell>
          <cell r="C1124" t="str">
            <v>Q50</v>
          </cell>
          <cell r="D1124" t="str">
            <v>只</v>
          </cell>
          <cell r="F1124">
            <v>2</v>
          </cell>
          <cell r="G1124">
            <v>2.4</v>
          </cell>
          <cell r="H1124">
            <v>-0.69</v>
          </cell>
          <cell r="I1124">
            <v>1.71</v>
          </cell>
          <cell r="J1124">
            <v>-45</v>
          </cell>
          <cell r="K1124">
            <v>-54</v>
          </cell>
          <cell r="L1124">
            <v>6.01</v>
          </cell>
          <cell r="M1124">
            <v>-47.99</v>
          </cell>
          <cell r="N1124">
            <v>47</v>
          </cell>
          <cell r="O1124">
            <v>56.4</v>
          </cell>
          <cell r="P1124">
            <v>-6.7</v>
          </cell>
          <cell r="Q1124">
            <v>49.7</v>
          </cell>
        </row>
        <row r="1125">
          <cell r="A1125" t="str">
            <v>DH067</v>
          </cell>
          <cell r="B1125" t="str">
            <v>行程标牌</v>
          </cell>
          <cell r="C1125" t="str">
            <v>0-45</v>
          </cell>
          <cell r="D1125" t="str">
            <v>块</v>
          </cell>
          <cell r="E1125">
            <v>107</v>
          </cell>
          <cell r="N1125">
            <v>107</v>
          </cell>
          <cell r="O1125">
            <v>53.5</v>
          </cell>
          <cell r="P1125">
            <v>-1.22</v>
          </cell>
          <cell r="Q1125">
            <v>52.28</v>
          </cell>
        </row>
        <row r="1126">
          <cell r="A1126" t="str">
            <v>PD094</v>
          </cell>
          <cell r="B1126" t="str">
            <v>三角带</v>
          </cell>
          <cell r="C1126" t="str">
            <v>C2134</v>
          </cell>
          <cell r="D1126" t="str">
            <v>根</v>
          </cell>
          <cell r="E1126">
            <v>11</v>
          </cell>
          <cell r="J1126">
            <v>6</v>
          </cell>
          <cell r="K1126">
            <v>64.2</v>
          </cell>
          <cell r="M1126">
            <v>64.2</v>
          </cell>
          <cell r="N1126">
            <v>5</v>
          </cell>
          <cell r="O1126">
            <v>53.5</v>
          </cell>
          <cell r="Q1126">
            <v>53.5</v>
          </cell>
        </row>
        <row r="1127">
          <cell r="A1127" t="str">
            <v>ZC086</v>
          </cell>
          <cell r="B1127" t="str">
            <v>轴承</v>
          </cell>
          <cell r="C1127" t="str">
            <v>8118</v>
          </cell>
          <cell r="D1127" t="str">
            <v>套</v>
          </cell>
          <cell r="E1127">
            <v>1</v>
          </cell>
          <cell r="N1127">
            <v>1</v>
          </cell>
          <cell r="O1127">
            <v>53.33</v>
          </cell>
          <cell r="P1127">
            <v>-1.41</v>
          </cell>
          <cell r="Q1127">
            <v>51.92</v>
          </cell>
        </row>
        <row r="1128">
          <cell r="A1128" t="str">
            <v>ZC124</v>
          </cell>
          <cell r="B1128" t="str">
            <v>轴承</v>
          </cell>
          <cell r="C1128" t="str">
            <v>7505</v>
          </cell>
          <cell r="D1128" t="str">
            <v>套</v>
          </cell>
          <cell r="E1128">
            <v>5</v>
          </cell>
          <cell r="J1128">
            <v>1</v>
          </cell>
          <cell r="K1128">
            <v>13.25</v>
          </cell>
          <cell r="L1128">
            <v>-2.66</v>
          </cell>
          <cell r="M1128">
            <v>10.59</v>
          </cell>
          <cell r="N1128">
            <v>4</v>
          </cell>
          <cell r="O1128">
            <v>53</v>
          </cell>
          <cell r="P1128">
            <v>-10.65</v>
          </cell>
          <cell r="Q1128">
            <v>42.35</v>
          </cell>
        </row>
        <row r="1129">
          <cell r="A1129" t="str">
            <v>PD029</v>
          </cell>
          <cell r="B1129" t="str">
            <v>三角带</v>
          </cell>
          <cell r="C1129" t="str">
            <v>A2385</v>
          </cell>
          <cell r="D1129" t="str">
            <v>根</v>
          </cell>
          <cell r="E1129">
            <v>8</v>
          </cell>
          <cell r="J1129">
            <v>1</v>
          </cell>
          <cell r="K1129">
            <v>7.5</v>
          </cell>
          <cell r="L1129">
            <v>-0.1</v>
          </cell>
          <cell r="M1129">
            <v>7.4</v>
          </cell>
          <cell r="N1129">
            <v>7</v>
          </cell>
          <cell r="O1129">
            <v>52.5</v>
          </cell>
          <cell r="P1129">
            <v>-0.69</v>
          </cell>
          <cell r="Q1129">
            <v>51.81</v>
          </cell>
        </row>
        <row r="1130">
          <cell r="A1130" t="str">
            <v>XP058</v>
          </cell>
          <cell r="B1130" t="str">
            <v>O型圈</v>
          </cell>
          <cell r="C1130" t="str">
            <v>80*5.7</v>
          </cell>
          <cell r="D1130" t="str">
            <v>只</v>
          </cell>
          <cell r="E1130">
            <v>24</v>
          </cell>
          <cell r="N1130">
            <v>24</v>
          </cell>
          <cell r="O1130">
            <v>52.08</v>
          </cell>
          <cell r="Q1130">
            <v>52.08</v>
          </cell>
        </row>
        <row r="1131">
          <cell r="A1131" t="str">
            <v>DJ008</v>
          </cell>
          <cell r="B1131" t="str">
            <v>飞轮压盖</v>
          </cell>
          <cell r="C1131" t="str">
            <v>6.3t</v>
          </cell>
          <cell r="D1131" t="str">
            <v>件</v>
          </cell>
          <cell r="E1131">
            <v>52</v>
          </cell>
          <cell r="N1131">
            <v>52</v>
          </cell>
          <cell r="O1131">
            <v>52</v>
          </cell>
          <cell r="P1131">
            <v>-0.69</v>
          </cell>
          <cell r="Q1131">
            <v>51.31</v>
          </cell>
        </row>
        <row r="1132">
          <cell r="A1132" t="str">
            <v>ZT009</v>
          </cell>
          <cell r="B1132" t="str">
            <v>止退垫圈</v>
          </cell>
          <cell r="C1132" t="str">
            <v>Q45</v>
          </cell>
          <cell r="D1132" t="str">
            <v>只</v>
          </cell>
          <cell r="J1132">
            <v>-47</v>
          </cell>
          <cell r="K1132">
            <v>-51.7</v>
          </cell>
          <cell r="L1132">
            <v>16.45</v>
          </cell>
          <cell r="M1132">
            <v>-35.25</v>
          </cell>
          <cell r="N1132">
            <v>47</v>
          </cell>
          <cell r="O1132">
            <v>51.7</v>
          </cell>
          <cell r="P1132">
            <v>-16.45</v>
          </cell>
          <cell r="Q1132">
            <v>35.25</v>
          </cell>
        </row>
        <row r="1133">
          <cell r="A1133" t="str">
            <v>CL080</v>
          </cell>
          <cell r="B1133" t="str">
            <v>开口肖</v>
          </cell>
          <cell r="C1133" t="str">
            <v>1.5*5</v>
          </cell>
          <cell r="D1133" t="str">
            <v>只</v>
          </cell>
          <cell r="E1133">
            <v>1718</v>
          </cell>
          <cell r="N1133">
            <v>1718</v>
          </cell>
          <cell r="O1133">
            <v>51.54</v>
          </cell>
          <cell r="Q1133">
            <v>51.54</v>
          </cell>
        </row>
        <row r="1134">
          <cell r="A1134" t="str">
            <v>YD020</v>
          </cell>
          <cell r="B1134" t="str">
            <v>熔芯</v>
          </cell>
          <cell r="C1134" t="str">
            <v>100A</v>
          </cell>
          <cell r="D1134" t="str">
            <v>只</v>
          </cell>
          <cell r="E1134">
            <v>5</v>
          </cell>
          <cell r="N1134">
            <v>5</v>
          </cell>
          <cell r="O1134">
            <v>51.25</v>
          </cell>
          <cell r="P1134">
            <v>5.69</v>
          </cell>
          <cell r="Q1134">
            <v>56.94</v>
          </cell>
        </row>
        <row r="1135">
          <cell r="A1135" t="str">
            <v>ST086</v>
          </cell>
          <cell r="B1135" t="str">
            <v>双头螺丝</v>
          </cell>
          <cell r="C1135" t="str">
            <v>12*210</v>
          </cell>
          <cell r="D1135" t="str">
            <v>只</v>
          </cell>
          <cell r="E1135">
            <v>143</v>
          </cell>
          <cell r="F1135">
            <v>150</v>
          </cell>
          <cell r="G1135">
            <v>232.5</v>
          </cell>
          <cell r="H1135">
            <v>390</v>
          </cell>
          <cell r="I1135">
            <v>622.5</v>
          </cell>
          <cell r="J1135">
            <v>110</v>
          </cell>
          <cell r="K1135">
            <v>170.5</v>
          </cell>
          <cell r="L1135">
            <v>180.59</v>
          </cell>
          <cell r="M1135">
            <v>351.09</v>
          </cell>
          <cell r="N1135">
            <v>183</v>
          </cell>
          <cell r="O1135">
            <v>283.64999999999998</v>
          </cell>
          <cell r="P1135">
            <v>379.04</v>
          </cell>
          <cell r="Q1135">
            <v>662.69</v>
          </cell>
        </row>
        <row r="1136">
          <cell r="A1136" t="str">
            <v>CL026</v>
          </cell>
          <cell r="B1136" t="str">
            <v>内六角螺丝</v>
          </cell>
          <cell r="C1136" t="str">
            <v>8*10</v>
          </cell>
          <cell r="D1136" t="str">
            <v>只</v>
          </cell>
          <cell r="E1136">
            <v>246</v>
          </cell>
          <cell r="N1136">
            <v>246</v>
          </cell>
          <cell r="O1136">
            <v>50.43</v>
          </cell>
          <cell r="Q1136">
            <v>50.43</v>
          </cell>
        </row>
        <row r="1137">
          <cell r="A1137" t="str">
            <v>XL290</v>
          </cell>
          <cell r="B1137" t="str">
            <v>B665调整丝杆</v>
          </cell>
          <cell r="C1137" t="str">
            <v>5209</v>
          </cell>
          <cell r="D1137" t="str">
            <v>根</v>
          </cell>
          <cell r="E1137">
            <v>1</v>
          </cell>
          <cell r="N1137">
            <v>1</v>
          </cell>
          <cell r="O1137">
            <v>50.43</v>
          </cell>
          <cell r="P1137">
            <v>-9.11</v>
          </cell>
          <cell r="Q1137">
            <v>41.32</v>
          </cell>
        </row>
        <row r="1138">
          <cell r="A1138" t="str">
            <v>DJ001</v>
          </cell>
          <cell r="B1138" t="str">
            <v>工作键</v>
          </cell>
          <cell r="C1138" t="str">
            <v>3.15t</v>
          </cell>
          <cell r="D1138" t="str">
            <v>件</v>
          </cell>
          <cell r="E1138">
            <v>35</v>
          </cell>
          <cell r="N1138">
            <v>35</v>
          </cell>
          <cell r="O1138">
            <v>50.4</v>
          </cell>
          <cell r="P1138">
            <v>-0.63</v>
          </cell>
          <cell r="Q1138">
            <v>49.77</v>
          </cell>
        </row>
        <row r="1139">
          <cell r="A1139" t="str">
            <v>ZC111</v>
          </cell>
          <cell r="B1139" t="str">
            <v>轴承</v>
          </cell>
          <cell r="C1139" t="str">
            <v>46106</v>
          </cell>
          <cell r="D1139" t="str">
            <v>套</v>
          </cell>
          <cell r="E1139">
            <v>1</v>
          </cell>
          <cell r="N1139">
            <v>1</v>
          </cell>
          <cell r="O1139">
            <v>50.34</v>
          </cell>
          <cell r="P1139">
            <v>-0.66</v>
          </cell>
          <cell r="Q1139">
            <v>49.68</v>
          </cell>
        </row>
        <row r="1140">
          <cell r="A1140" t="str">
            <v>YX075</v>
          </cell>
          <cell r="B1140" t="str">
            <v>平键</v>
          </cell>
          <cell r="C1140" t="str">
            <v>12*55</v>
          </cell>
          <cell r="D1140" t="str">
            <v>只</v>
          </cell>
          <cell r="E1140">
            <v>500</v>
          </cell>
          <cell r="F1140">
            <v>567</v>
          </cell>
          <cell r="G1140">
            <v>209.79</v>
          </cell>
          <cell r="I1140">
            <v>209.79</v>
          </cell>
          <cell r="J1140">
            <v>364</v>
          </cell>
          <cell r="K1140">
            <v>134.68</v>
          </cell>
          <cell r="L1140">
            <v>0.21</v>
          </cell>
          <cell r="M1140">
            <v>134.88999999999999</v>
          </cell>
          <cell r="N1140">
            <v>703</v>
          </cell>
          <cell r="O1140">
            <v>260.11</v>
          </cell>
          <cell r="P1140">
            <v>1.89</v>
          </cell>
          <cell r="Q1140">
            <v>262</v>
          </cell>
        </row>
        <row r="1141">
          <cell r="A1141" t="str">
            <v>PD143</v>
          </cell>
          <cell r="B1141" t="str">
            <v>三角带</v>
          </cell>
          <cell r="C1141" t="str">
            <v>O1143</v>
          </cell>
          <cell r="D1141" t="str">
            <v>根</v>
          </cell>
          <cell r="E1141">
            <v>19</v>
          </cell>
          <cell r="J1141">
            <v>5</v>
          </cell>
          <cell r="K1141">
            <v>17.95</v>
          </cell>
          <cell r="M1141">
            <v>17.95</v>
          </cell>
          <cell r="N1141">
            <v>14</v>
          </cell>
          <cell r="O1141">
            <v>50.26</v>
          </cell>
          <cell r="P1141">
            <v>-0.01</v>
          </cell>
          <cell r="Q1141">
            <v>50.25</v>
          </cell>
        </row>
        <row r="1142">
          <cell r="A1142" t="str">
            <v>GJ155</v>
          </cell>
          <cell r="B1142" t="str">
            <v>齿轮铣刀</v>
          </cell>
          <cell r="C1142" t="str">
            <v>3M8#</v>
          </cell>
          <cell r="D1142" t="str">
            <v>把</v>
          </cell>
          <cell r="E1142">
            <v>5</v>
          </cell>
          <cell r="N1142">
            <v>5</v>
          </cell>
          <cell r="O1142">
            <v>50</v>
          </cell>
          <cell r="P1142">
            <v>-0.66</v>
          </cell>
          <cell r="Q1142">
            <v>49.34</v>
          </cell>
        </row>
        <row r="1143">
          <cell r="A1143" t="str">
            <v>GJ216</v>
          </cell>
          <cell r="B1143" t="str">
            <v>铰刀</v>
          </cell>
          <cell r="C1143" t="str">
            <v>Q18</v>
          </cell>
          <cell r="D1143" t="str">
            <v>支</v>
          </cell>
          <cell r="E1143">
            <v>5</v>
          </cell>
          <cell r="F1143">
            <v>7</v>
          </cell>
          <cell r="G1143">
            <v>350</v>
          </cell>
          <cell r="I1143">
            <v>350</v>
          </cell>
          <cell r="J1143">
            <v>4</v>
          </cell>
          <cell r="K1143">
            <v>200</v>
          </cell>
          <cell r="L1143">
            <v>-36.79</v>
          </cell>
          <cell r="M1143">
            <v>163.21</v>
          </cell>
          <cell r="N1143">
            <v>8</v>
          </cell>
          <cell r="O1143">
            <v>400</v>
          </cell>
          <cell r="P1143">
            <v>-54.44</v>
          </cell>
          <cell r="Q1143">
            <v>345.56</v>
          </cell>
        </row>
        <row r="1144">
          <cell r="A1144" t="str">
            <v>JC023</v>
          </cell>
          <cell r="B1144" t="str">
            <v>交流接触器</v>
          </cell>
          <cell r="C1144" t="str">
            <v>CJX2-0901/380V</v>
          </cell>
          <cell r="D1144" t="str">
            <v>只</v>
          </cell>
          <cell r="E1144">
            <v>1</v>
          </cell>
          <cell r="N1144">
            <v>1</v>
          </cell>
          <cell r="O1144">
            <v>50</v>
          </cell>
          <cell r="P1144">
            <v>-0.66</v>
          </cell>
          <cell r="Q1144">
            <v>49.34</v>
          </cell>
        </row>
        <row r="1145">
          <cell r="A1145" t="str">
            <v>PD031</v>
          </cell>
          <cell r="B1145" t="str">
            <v>三角带</v>
          </cell>
          <cell r="C1145" t="str">
            <v>A2489</v>
          </cell>
          <cell r="D1145" t="str">
            <v>根</v>
          </cell>
          <cell r="E1145">
            <v>36</v>
          </cell>
          <cell r="F1145">
            <v>140</v>
          </cell>
          <cell r="G1145">
            <v>700</v>
          </cell>
          <cell r="H1145">
            <v>-5.56</v>
          </cell>
          <cell r="I1145">
            <v>694.44</v>
          </cell>
          <cell r="J1145">
            <v>26</v>
          </cell>
          <cell r="K1145">
            <v>130</v>
          </cell>
          <cell r="L1145">
            <v>-4.66</v>
          </cell>
          <cell r="M1145">
            <v>125.34</v>
          </cell>
          <cell r="N1145">
            <v>150</v>
          </cell>
          <cell r="O1145">
            <v>750</v>
          </cell>
          <cell r="P1145">
            <v>-9.9600000000000009</v>
          </cell>
          <cell r="Q1145">
            <v>740.04</v>
          </cell>
        </row>
        <row r="1146">
          <cell r="A1146" t="str">
            <v>ZC008</v>
          </cell>
          <cell r="B1146" t="str">
            <v>轴承</v>
          </cell>
          <cell r="C1146" t="str">
            <v>109</v>
          </cell>
          <cell r="D1146" t="str">
            <v>套</v>
          </cell>
          <cell r="E1146">
            <v>3</v>
          </cell>
          <cell r="F1146">
            <v>4</v>
          </cell>
          <cell r="G1146">
            <v>100</v>
          </cell>
          <cell r="I1146">
            <v>100</v>
          </cell>
          <cell r="J1146">
            <v>1</v>
          </cell>
          <cell r="K1146">
            <v>25</v>
          </cell>
          <cell r="L1146">
            <v>-1.08</v>
          </cell>
          <cell r="M1146">
            <v>23.92</v>
          </cell>
          <cell r="N1146">
            <v>6</v>
          </cell>
          <cell r="O1146">
            <v>150</v>
          </cell>
          <cell r="P1146">
            <v>-6.51</v>
          </cell>
          <cell r="Q1146">
            <v>143.49</v>
          </cell>
        </row>
        <row r="1147">
          <cell r="A1147" t="str">
            <v>ZC027</v>
          </cell>
          <cell r="B1147" t="str">
            <v>轴承</v>
          </cell>
          <cell r="C1147" t="str">
            <v>305</v>
          </cell>
          <cell r="D1147" t="str">
            <v>套</v>
          </cell>
          <cell r="E1147">
            <v>8</v>
          </cell>
          <cell r="J1147">
            <v>3</v>
          </cell>
          <cell r="K1147">
            <v>30</v>
          </cell>
          <cell r="L1147">
            <v>-2.88</v>
          </cell>
          <cell r="M1147">
            <v>27.12</v>
          </cell>
          <cell r="N1147">
            <v>5</v>
          </cell>
          <cell r="O1147">
            <v>50</v>
          </cell>
          <cell r="P1147">
            <v>-4.79</v>
          </cell>
          <cell r="Q1147">
            <v>45.21</v>
          </cell>
        </row>
        <row r="1148">
          <cell r="A1148" t="str">
            <v>ZC042</v>
          </cell>
          <cell r="B1148" t="str">
            <v>轴承</v>
          </cell>
          <cell r="C1148" t="str">
            <v>2120</v>
          </cell>
          <cell r="D1148" t="str">
            <v>套</v>
          </cell>
          <cell r="E1148">
            <v>5</v>
          </cell>
          <cell r="N1148">
            <v>5</v>
          </cell>
          <cell r="O1148">
            <v>50</v>
          </cell>
          <cell r="P1148">
            <v>-0.66</v>
          </cell>
          <cell r="Q1148">
            <v>49.34</v>
          </cell>
        </row>
        <row r="1149">
          <cell r="A1149" t="str">
            <v>ZT021</v>
          </cell>
          <cell r="B1149" t="str">
            <v>止退垫圈</v>
          </cell>
          <cell r="C1149" t="str">
            <v>Q56</v>
          </cell>
          <cell r="D1149" t="str">
            <v>只</v>
          </cell>
          <cell r="J1149">
            <v>-25</v>
          </cell>
          <cell r="K1149">
            <v>-50</v>
          </cell>
          <cell r="M1149">
            <v>-50</v>
          </cell>
          <cell r="N1149">
            <v>25</v>
          </cell>
          <cell r="O1149">
            <v>50</v>
          </cell>
          <cell r="Q1149">
            <v>50</v>
          </cell>
        </row>
        <row r="1150">
          <cell r="A1150" t="str">
            <v>DJ152</v>
          </cell>
          <cell r="B1150" t="str">
            <v>方键</v>
          </cell>
          <cell r="C1150" t="str">
            <v>15T</v>
          </cell>
          <cell r="D1150" t="str">
            <v>只</v>
          </cell>
          <cell r="E1150">
            <v>10</v>
          </cell>
          <cell r="N1150">
            <v>10</v>
          </cell>
          <cell r="O1150">
            <v>49.5</v>
          </cell>
          <cell r="P1150">
            <v>0.03</v>
          </cell>
          <cell r="Q1150">
            <v>49.53</v>
          </cell>
        </row>
        <row r="1151">
          <cell r="A1151" t="str">
            <v>CL086</v>
          </cell>
          <cell r="B1151" t="str">
            <v>轴肖</v>
          </cell>
          <cell r="C1151" t="str">
            <v>8*50</v>
          </cell>
          <cell r="D1151" t="str">
            <v>只</v>
          </cell>
          <cell r="E1151">
            <v>150</v>
          </cell>
          <cell r="N1151">
            <v>150</v>
          </cell>
          <cell r="O1151">
            <v>49.02</v>
          </cell>
          <cell r="Q1151">
            <v>49.02</v>
          </cell>
        </row>
        <row r="1152">
          <cell r="A1152" t="str">
            <v>DP007</v>
          </cell>
          <cell r="B1152" t="str">
            <v>日光灯管</v>
          </cell>
          <cell r="D1152" t="str">
            <v>支</v>
          </cell>
          <cell r="E1152">
            <v>17</v>
          </cell>
          <cell r="F1152">
            <v>10</v>
          </cell>
          <cell r="G1152">
            <v>70</v>
          </cell>
          <cell r="H1152">
            <v>-5</v>
          </cell>
          <cell r="I1152">
            <v>65</v>
          </cell>
          <cell r="J1152">
            <v>10</v>
          </cell>
          <cell r="K1152">
            <v>70</v>
          </cell>
          <cell r="L1152">
            <v>-7.05</v>
          </cell>
          <cell r="M1152">
            <v>62.95</v>
          </cell>
          <cell r="N1152">
            <v>17</v>
          </cell>
          <cell r="O1152">
            <v>119</v>
          </cell>
          <cell r="P1152">
            <v>-9.93</v>
          </cell>
          <cell r="Q1152">
            <v>109.07</v>
          </cell>
        </row>
        <row r="1153">
          <cell r="A1153" t="str">
            <v>PD101</v>
          </cell>
          <cell r="B1153" t="str">
            <v>三角带</v>
          </cell>
          <cell r="C1153" t="str">
            <v>B3048</v>
          </cell>
          <cell r="D1153" t="str">
            <v>根</v>
          </cell>
          <cell r="E1153">
            <v>20</v>
          </cell>
          <cell r="J1153">
            <v>14</v>
          </cell>
          <cell r="K1153">
            <v>113.12</v>
          </cell>
          <cell r="L1153">
            <v>3.55</v>
          </cell>
          <cell r="M1153">
            <v>116.67</v>
          </cell>
          <cell r="N1153">
            <v>6</v>
          </cell>
          <cell r="O1153">
            <v>48.48</v>
          </cell>
          <cell r="P1153">
            <v>1.52</v>
          </cell>
          <cell r="Q1153">
            <v>50</v>
          </cell>
        </row>
        <row r="1154">
          <cell r="A1154" t="str">
            <v>YX077</v>
          </cell>
          <cell r="B1154" t="str">
            <v>平键料</v>
          </cell>
          <cell r="D1154" t="str">
            <v>根</v>
          </cell>
          <cell r="E1154">
            <v>4</v>
          </cell>
          <cell r="N1154">
            <v>4</v>
          </cell>
          <cell r="O1154">
            <v>48</v>
          </cell>
          <cell r="P1154">
            <v>-0.63</v>
          </cell>
          <cell r="Q1154">
            <v>47.37</v>
          </cell>
        </row>
        <row r="1155">
          <cell r="A1155" t="str">
            <v>ZD031</v>
          </cell>
          <cell r="B1155" t="str">
            <v>轴挡</v>
          </cell>
          <cell r="C1155" t="str">
            <v>Q100</v>
          </cell>
          <cell r="D1155" t="str">
            <v>只</v>
          </cell>
          <cell r="J1155">
            <v>-24</v>
          </cell>
          <cell r="K1155">
            <v>-48</v>
          </cell>
          <cell r="L1155">
            <v>11.18</v>
          </cell>
          <cell r="M1155">
            <v>-36.82</v>
          </cell>
          <cell r="N1155">
            <v>24</v>
          </cell>
          <cell r="O1155">
            <v>48</v>
          </cell>
          <cell r="P1155">
            <v>-11.18</v>
          </cell>
          <cell r="Q1155">
            <v>36.82</v>
          </cell>
        </row>
        <row r="1156">
          <cell r="A1156" t="str">
            <v>XP045</v>
          </cell>
          <cell r="B1156" t="str">
            <v>O型圈</v>
          </cell>
          <cell r="C1156" t="str">
            <v>59.6*5.7</v>
          </cell>
          <cell r="D1156" t="str">
            <v>只</v>
          </cell>
          <cell r="E1156">
            <v>40</v>
          </cell>
          <cell r="J1156">
            <v>5</v>
          </cell>
          <cell r="K1156">
            <v>6.85</v>
          </cell>
          <cell r="M1156">
            <v>6.85</v>
          </cell>
          <cell r="N1156">
            <v>35</v>
          </cell>
          <cell r="O1156">
            <v>47.95</v>
          </cell>
          <cell r="Q1156">
            <v>47.95</v>
          </cell>
        </row>
        <row r="1157">
          <cell r="A1157" t="str">
            <v>YH005</v>
          </cell>
          <cell r="B1157" t="str">
            <v>内元么砂轮</v>
          </cell>
          <cell r="C1157" t="str">
            <v>Q35</v>
          </cell>
          <cell r="D1157" t="str">
            <v>只</v>
          </cell>
          <cell r="E1157">
            <v>222</v>
          </cell>
          <cell r="F1157">
            <v>210</v>
          </cell>
          <cell r="G1157">
            <v>448.77</v>
          </cell>
          <cell r="H1157">
            <v>-89.8</v>
          </cell>
          <cell r="I1157">
            <v>358.97</v>
          </cell>
          <cell r="J1157">
            <v>200</v>
          </cell>
          <cell r="K1157">
            <v>427.4</v>
          </cell>
          <cell r="L1157">
            <v>-113.81</v>
          </cell>
          <cell r="M1157">
            <v>313.58999999999997</v>
          </cell>
          <cell r="N1157">
            <v>232</v>
          </cell>
          <cell r="O1157">
            <v>495.78</v>
          </cell>
          <cell r="P1157">
            <v>-113.89</v>
          </cell>
          <cell r="Q1157">
            <v>381.89</v>
          </cell>
        </row>
        <row r="1158">
          <cell r="A1158" t="str">
            <v>DH069</v>
          </cell>
          <cell r="B1158" t="str">
            <v>行程标牌</v>
          </cell>
          <cell r="C1158" t="str">
            <v>0-60</v>
          </cell>
          <cell r="D1158" t="str">
            <v>块</v>
          </cell>
          <cell r="E1158">
            <v>41</v>
          </cell>
          <cell r="F1158">
            <v>538</v>
          </cell>
          <cell r="G1158">
            <v>807</v>
          </cell>
          <cell r="H1158">
            <v>-403.5</v>
          </cell>
          <cell r="I1158">
            <v>403.5</v>
          </cell>
          <cell r="J1158">
            <v>10</v>
          </cell>
          <cell r="K1158">
            <v>15</v>
          </cell>
          <cell r="L1158">
            <v>-6.98</v>
          </cell>
          <cell r="M1158">
            <v>8.02</v>
          </cell>
          <cell r="N1158">
            <v>569</v>
          </cell>
          <cell r="O1158">
            <v>853.5</v>
          </cell>
          <cell r="P1158">
            <v>-397.33</v>
          </cell>
          <cell r="Q1158">
            <v>456.17</v>
          </cell>
        </row>
        <row r="1159">
          <cell r="A1159" t="str">
            <v>CL021</v>
          </cell>
          <cell r="B1159" t="str">
            <v>外六角螺丝</v>
          </cell>
          <cell r="C1159" t="str">
            <v>16*200</v>
          </cell>
          <cell r="D1159" t="str">
            <v>只</v>
          </cell>
          <cell r="E1159">
            <v>19</v>
          </cell>
          <cell r="N1159">
            <v>19</v>
          </cell>
          <cell r="O1159">
            <v>46.3</v>
          </cell>
          <cell r="Q1159">
            <v>46.3</v>
          </cell>
        </row>
        <row r="1160">
          <cell r="A1160" t="str">
            <v>CL144</v>
          </cell>
          <cell r="B1160" t="str">
            <v>接头螺母</v>
          </cell>
          <cell r="D1160" t="str">
            <v>只</v>
          </cell>
          <cell r="E1160">
            <v>230</v>
          </cell>
          <cell r="N1160">
            <v>230</v>
          </cell>
          <cell r="O1160">
            <v>46</v>
          </cell>
          <cell r="Q1160">
            <v>46</v>
          </cell>
        </row>
        <row r="1161">
          <cell r="A1161" t="str">
            <v>XJ107</v>
          </cell>
          <cell r="B1161" t="str">
            <v>O型圈</v>
          </cell>
          <cell r="C1161" t="str">
            <v>30*3.1</v>
          </cell>
          <cell r="D1161" t="str">
            <v>只</v>
          </cell>
          <cell r="E1161">
            <v>138</v>
          </cell>
          <cell r="N1161">
            <v>138</v>
          </cell>
          <cell r="O1161">
            <v>45.54</v>
          </cell>
          <cell r="P1161">
            <v>5.65</v>
          </cell>
          <cell r="Q1161">
            <v>51.19</v>
          </cell>
        </row>
        <row r="1162">
          <cell r="A1162" t="str">
            <v>YX008</v>
          </cell>
          <cell r="B1162" t="str">
            <v>元柱肖</v>
          </cell>
          <cell r="C1162" t="str">
            <v>16*80</v>
          </cell>
          <cell r="D1162" t="str">
            <v>只</v>
          </cell>
          <cell r="E1162">
            <v>53</v>
          </cell>
          <cell r="F1162">
            <v>98</v>
          </cell>
          <cell r="G1162">
            <v>134.26</v>
          </cell>
          <cell r="H1162">
            <v>-46.06</v>
          </cell>
          <cell r="I1162">
            <v>88.2</v>
          </cell>
          <cell r="J1162">
            <v>20</v>
          </cell>
          <cell r="K1162">
            <v>27.4</v>
          </cell>
          <cell r="L1162">
            <v>-6.23</v>
          </cell>
          <cell r="M1162">
            <v>21.17</v>
          </cell>
          <cell r="N1162">
            <v>131</v>
          </cell>
          <cell r="O1162">
            <v>179.47</v>
          </cell>
          <cell r="P1162">
            <v>-40.79</v>
          </cell>
          <cell r="Q1162">
            <v>138.68</v>
          </cell>
        </row>
        <row r="1163">
          <cell r="A1163" t="str">
            <v>XJ081</v>
          </cell>
          <cell r="B1163" t="str">
            <v>油封</v>
          </cell>
          <cell r="C1163" t="str">
            <v>125*150*12</v>
          </cell>
          <cell r="D1163" t="str">
            <v>只</v>
          </cell>
          <cell r="E1163">
            <v>3</v>
          </cell>
          <cell r="N1163">
            <v>3</v>
          </cell>
          <cell r="O1163">
            <v>45</v>
          </cell>
          <cell r="P1163">
            <v>-0.59</v>
          </cell>
          <cell r="Q1163">
            <v>44.41</v>
          </cell>
        </row>
        <row r="1164">
          <cell r="A1164" t="str">
            <v>YD030</v>
          </cell>
          <cell r="B1164" t="str">
            <v>热继电器</v>
          </cell>
          <cell r="C1164" t="str">
            <v>5A</v>
          </cell>
          <cell r="D1164" t="str">
            <v>只</v>
          </cell>
          <cell r="E1164">
            <v>1</v>
          </cell>
          <cell r="N1164">
            <v>1</v>
          </cell>
          <cell r="O1164">
            <v>45</v>
          </cell>
          <cell r="Q1164">
            <v>45</v>
          </cell>
        </row>
        <row r="1165">
          <cell r="A1165" t="str">
            <v>ZC065</v>
          </cell>
          <cell r="B1165" t="str">
            <v>轴承</v>
          </cell>
          <cell r="C1165" t="str">
            <v>7309</v>
          </cell>
          <cell r="D1165" t="str">
            <v>套</v>
          </cell>
          <cell r="E1165">
            <v>3</v>
          </cell>
          <cell r="N1165">
            <v>3</v>
          </cell>
          <cell r="O1165">
            <v>45</v>
          </cell>
          <cell r="P1165">
            <v>-0.74</v>
          </cell>
          <cell r="Q1165">
            <v>44.26</v>
          </cell>
        </row>
        <row r="1166">
          <cell r="A1166" t="str">
            <v>ZC232</v>
          </cell>
          <cell r="B1166" t="str">
            <v>轴承</v>
          </cell>
          <cell r="C1166" t="str">
            <v>42210--(UC210)</v>
          </cell>
          <cell r="D1166" t="str">
            <v>只</v>
          </cell>
          <cell r="E1166">
            <v>1</v>
          </cell>
          <cell r="N1166">
            <v>1</v>
          </cell>
          <cell r="O1166">
            <v>44.88</v>
          </cell>
          <cell r="P1166">
            <v>-0.91</v>
          </cell>
          <cell r="Q1166">
            <v>43.97</v>
          </cell>
        </row>
        <row r="1167">
          <cell r="A1167" t="str">
            <v>GJ339</v>
          </cell>
          <cell r="B1167" t="str">
            <v>方锉</v>
          </cell>
          <cell r="C1167" t="str">
            <v>6"</v>
          </cell>
          <cell r="D1167" t="str">
            <v>只</v>
          </cell>
          <cell r="E1167">
            <v>27</v>
          </cell>
          <cell r="J1167">
            <v>6</v>
          </cell>
          <cell r="K1167">
            <v>12.84</v>
          </cell>
          <cell r="L1167">
            <v>-0.19</v>
          </cell>
          <cell r="M1167">
            <v>12.65</v>
          </cell>
          <cell r="N1167">
            <v>21</v>
          </cell>
          <cell r="O1167">
            <v>44.83</v>
          </cell>
          <cell r="P1167">
            <v>-0.69</v>
          </cell>
          <cell r="Q1167">
            <v>44.14</v>
          </cell>
        </row>
        <row r="1168">
          <cell r="A1168" t="str">
            <v>CL079</v>
          </cell>
          <cell r="B1168" t="str">
            <v>平键</v>
          </cell>
          <cell r="C1168" t="str">
            <v>8*36</v>
          </cell>
          <cell r="D1168" t="str">
            <v>只</v>
          </cell>
          <cell r="E1168">
            <v>138</v>
          </cell>
          <cell r="N1168">
            <v>138</v>
          </cell>
          <cell r="O1168">
            <v>44.81</v>
          </cell>
          <cell r="Q1168">
            <v>44.81</v>
          </cell>
        </row>
        <row r="1169">
          <cell r="A1169" t="str">
            <v>GJ075</v>
          </cell>
          <cell r="B1169" t="str">
            <v>钻头</v>
          </cell>
          <cell r="C1169" t="str">
            <v>Q5.5</v>
          </cell>
          <cell r="D1169" t="str">
            <v>支</v>
          </cell>
          <cell r="E1169">
            <v>46</v>
          </cell>
          <cell r="J1169">
            <v>18</v>
          </cell>
          <cell r="K1169">
            <v>28.8</v>
          </cell>
          <cell r="L1169">
            <v>-2.7</v>
          </cell>
          <cell r="M1169">
            <v>26.1</v>
          </cell>
          <cell r="N1169">
            <v>28</v>
          </cell>
          <cell r="O1169">
            <v>44.8</v>
          </cell>
          <cell r="P1169">
            <v>-4.2</v>
          </cell>
          <cell r="Q1169">
            <v>40.6</v>
          </cell>
        </row>
        <row r="1170">
          <cell r="A1170" t="str">
            <v>XP024</v>
          </cell>
          <cell r="B1170" t="str">
            <v>O型圈</v>
          </cell>
          <cell r="C1170" t="str">
            <v>8*1.9</v>
          </cell>
          <cell r="D1170" t="str">
            <v>只</v>
          </cell>
          <cell r="E1170">
            <v>372</v>
          </cell>
          <cell r="N1170">
            <v>372</v>
          </cell>
          <cell r="O1170">
            <v>44.64</v>
          </cell>
          <cell r="Q1170">
            <v>44.64</v>
          </cell>
        </row>
        <row r="1171">
          <cell r="A1171" t="str">
            <v>GJ099</v>
          </cell>
          <cell r="B1171" t="str">
            <v>钻头</v>
          </cell>
          <cell r="C1171" t="str">
            <v>Q12</v>
          </cell>
          <cell r="D1171" t="str">
            <v>支</v>
          </cell>
          <cell r="E1171">
            <v>16</v>
          </cell>
          <cell r="F1171">
            <v>2</v>
          </cell>
          <cell r="G1171">
            <v>11.12</v>
          </cell>
          <cell r="I1171">
            <v>11.12</v>
          </cell>
          <cell r="J1171">
            <v>8</v>
          </cell>
          <cell r="K1171">
            <v>44.48</v>
          </cell>
          <cell r="L1171">
            <v>-0.43</v>
          </cell>
          <cell r="M1171">
            <v>44.05</v>
          </cell>
          <cell r="N1171">
            <v>10</v>
          </cell>
          <cell r="O1171">
            <v>55.6</v>
          </cell>
          <cell r="P1171">
            <v>-0.44</v>
          </cell>
          <cell r="Q1171">
            <v>55.16</v>
          </cell>
        </row>
        <row r="1172">
          <cell r="A1172" t="str">
            <v>WL081</v>
          </cell>
          <cell r="B1172" t="str">
            <v>外六角</v>
          </cell>
          <cell r="C1172" t="str">
            <v>6*55</v>
          </cell>
          <cell r="D1172" t="str">
            <v>只</v>
          </cell>
          <cell r="E1172">
            <v>420</v>
          </cell>
          <cell r="J1172">
            <v>17</v>
          </cell>
          <cell r="K1172">
            <v>1.87</v>
          </cell>
          <cell r="M1172">
            <v>1.87</v>
          </cell>
          <cell r="N1172">
            <v>403</v>
          </cell>
          <cell r="O1172">
            <v>44.33</v>
          </cell>
          <cell r="P1172">
            <v>-0.09</v>
          </cell>
          <cell r="Q1172">
            <v>44.24</v>
          </cell>
        </row>
        <row r="1173">
          <cell r="A1173" t="str">
            <v>GJ202</v>
          </cell>
          <cell r="B1173" t="str">
            <v>丁型铣刀</v>
          </cell>
          <cell r="C1173" t="str">
            <v>Q8</v>
          </cell>
          <cell r="D1173" t="str">
            <v>支</v>
          </cell>
          <cell r="E1173">
            <v>1</v>
          </cell>
          <cell r="N1173">
            <v>1</v>
          </cell>
          <cell r="O1173">
            <v>44</v>
          </cell>
          <cell r="P1173">
            <v>-0.57999999999999996</v>
          </cell>
          <cell r="Q1173">
            <v>43.42</v>
          </cell>
        </row>
        <row r="1174">
          <cell r="A1174" t="str">
            <v>PD104</v>
          </cell>
          <cell r="B1174" t="str">
            <v>三角带</v>
          </cell>
          <cell r="C1174" t="str">
            <v>B3099</v>
          </cell>
          <cell r="D1174" t="str">
            <v>根</v>
          </cell>
          <cell r="E1174">
            <v>4</v>
          </cell>
          <cell r="N1174">
            <v>4</v>
          </cell>
          <cell r="O1174">
            <v>43.68</v>
          </cell>
          <cell r="P1174">
            <v>-0.02</v>
          </cell>
          <cell r="Q1174">
            <v>43.66</v>
          </cell>
        </row>
        <row r="1175">
          <cell r="A1175" t="str">
            <v>GJ057</v>
          </cell>
          <cell r="B1175" t="str">
            <v>钻头</v>
          </cell>
          <cell r="C1175" t="str">
            <v>Q2.9</v>
          </cell>
          <cell r="D1175" t="str">
            <v>支</v>
          </cell>
          <cell r="E1175">
            <v>79</v>
          </cell>
          <cell r="J1175">
            <v>7</v>
          </cell>
          <cell r="K1175">
            <v>4.2</v>
          </cell>
          <cell r="L1175">
            <v>0.33</v>
          </cell>
          <cell r="M1175">
            <v>4.53</v>
          </cell>
          <cell r="N1175">
            <v>72</v>
          </cell>
          <cell r="O1175">
            <v>43.2</v>
          </cell>
          <cell r="P1175">
            <v>3.42</v>
          </cell>
          <cell r="Q1175">
            <v>46.62</v>
          </cell>
        </row>
        <row r="1176">
          <cell r="A1176" t="str">
            <v>XP019</v>
          </cell>
          <cell r="B1176" t="str">
            <v>O型圈</v>
          </cell>
          <cell r="C1176" t="str">
            <v>49.4*3.1</v>
          </cell>
          <cell r="D1176" t="str">
            <v>只</v>
          </cell>
          <cell r="E1176">
            <v>84</v>
          </cell>
          <cell r="F1176">
            <v>130</v>
          </cell>
          <cell r="G1176">
            <v>104</v>
          </cell>
          <cell r="I1176">
            <v>104</v>
          </cell>
          <cell r="J1176">
            <v>30</v>
          </cell>
          <cell r="K1176">
            <v>24</v>
          </cell>
          <cell r="M1176">
            <v>24</v>
          </cell>
          <cell r="N1176">
            <v>184</v>
          </cell>
          <cell r="O1176">
            <v>147.19999999999999</v>
          </cell>
          <cell r="Q1176">
            <v>147.19999999999999</v>
          </cell>
        </row>
        <row r="1177">
          <cell r="A1177" t="str">
            <v>ZT005</v>
          </cell>
          <cell r="B1177" t="str">
            <v>止退垫圈</v>
          </cell>
          <cell r="C1177" t="str">
            <v>Q35</v>
          </cell>
          <cell r="D1177" t="str">
            <v>只</v>
          </cell>
          <cell r="J1177">
            <v>-43</v>
          </cell>
          <cell r="K1177">
            <v>-43</v>
          </cell>
          <cell r="L1177">
            <v>24.51</v>
          </cell>
          <cell r="M1177">
            <v>-18.489999999999998</v>
          </cell>
          <cell r="N1177">
            <v>43</v>
          </cell>
          <cell r="O1177">
            <v>43</v>
          </cell>
          <cell r="P1177">
            <v>-24.51</v>
          </cell>
          <cell r="Q1177">
            <v>18.489999999999998</v>
          </cell>
        </row>
        <row r="1178">
          <cell r="A1178" t="str">
            <v>CL094</v>
          </cell>
          <cell r="B1178" t="str">
            <v>平机螺丝</v>
          </cell>
          <cell r="C1178" t="str">
            <v>4*6</v>
          </cell>
          <cell r="D1178" t="str">
            <v>只</v>
          </cell>
          <cell r="E1178">
            <v>5130</v>
          </cell>
          <cell r="J1178">
            <v>1000</v>
          </cell>
          <cell r="K1178">
            <v>10.4</v>
          </cell>
          <cell r="M1178">
            <v>10.4</v>
          </cell>
          <cell r="N1178">
            <v>4130</v>
          </cell>
          <cell r="O1178">
            <v>42.95</v>
          </cell>
          <cell r="Q1178">
            <v>42.95</v>
          </cell>
        </row>
        <row r="1179">
          <cell r="A1179" t="str">
            <v>ZJ201</v>
          </cell>
          <cell r="B1179" t="str">
            <v>水泵防震圈</v>
          </cell>
          <cell r="D1179" t="str">
            <v>只</v>
          </cell>
          <cell r="E1179">
            <v>10</v>
          </cell>
          <cell r="N1179">
            <v>10</v>
          </cell>
          <cell r="O1179">
            <v>42.7</v>
          </cell>
          <cell r="Q1179">
            <v>42.7</v>
          </cell>
        </row>
        <row r="1180">
          <cell r="A1180" t="str">
            <v>PZ027</v>
          </cell>
          <cell r="B1180" t="str">
            <v>平机螺丝</v>
          </cell>
          <cell r="C1180" t="str">
            <v>16*50</v>
          </cell>
          <cell r="D1180" t="str">
            <v>只</v>
          </cell>
          <cell r="E1180">
            <v>50</v>
          </cell>
          <cell r="N1180">
            <v>50</v>
          </cell>
          <cell r="O1180">
            <v>42.5</v>
          </cell>
          <cell r="Q1180">
            <v>42.5</v>
          </cell>
        </row>
        <row r="1181">
          <cell r="A1181" t="str">
            <v>YX012</v>
          </cell>
          <cell r="B1181" t="str">
            <v>元锥肖</v>
          </cell>
          <cell r="C1181" t="str">
            <v>3*15</v>
          </cell>
          <cell r="D1181" t="str">
            <v>只</v>
          </cell>
          <cell r="E1181">
            <v>725</v>
          </cell>
          <cell r="F1181">
            <v>1370</v>
          </cell>
          <cell r="G1181">
            <v>137</v>
          </cell>
          <cell r="H1181">
            <v>13.7</v>
          </cell>
          <cell r="I1181">
            <v>150.69999999999999</v>
          </cell>
          <cell r="J1181">
            <v>300</v>
          </cell>
          <cell r="K1181">
            <v>30</v>
          </cell>
          <cell r="L1181">
            <v>1.38</v>
          </cell>
          <cell r="M1181">
            <v>31.38</v>
          </cell>
          <cell r="N1181">
            <v>1795</v>
          </cell>
          <cell r="O1181">
            <v>179.5</v>
          </cell>
          <cell r="P1181">
            <v>12.33</v>
          </cell>
          <cell r="Q1181">
            <v>191.83</v>
          </cell>
        </row>
        <row r="1182">
          <cell r="A1182" t="str">
            <v>DH001</v>
          </cell>
          <cell r="B1182" t="str">
            <v>拉王</v>
          </cell>
          <cell r="C1182" t="str">
            <v>1*15*25</v>
          </cell>
          <cell r="D1182" t="str">
            <v>只</v>
          </cell>
          <cell r="E1182">
            <v>70</v>
          </cell>
          <cell r="N1182">
            <v>70</v>
          </cell>
          <cell r="O1182">
            <v>42</v>
          </cell>
          <cell r="P1182">
            <v>-0.55000000000000004</v>
          </cell>
          <cell r="Q1182">
            <v>41.45</v>
          </cell>
        </row>
        <row r="1183">
          <cell r="A1183" t="str">
            <v>GJ304</v>
          </cell>
          <cell r="B1183" t="str">
            <v>合金刀头</v>
          </cell>
          <cell r="C1183" t="str">
            <v>YG8D214</v>
          </cell>
          <cell r="D1183" t="str">
            <v>块</v>
          </cell>
          <cell r="E1183">
            <v>165</v>
          </cell>
          <cell r="J1183">
            <v>62</v>
          </cell>
          <cell r="K1183">
            <v>24.8</v>
          </cell>
          <cell r="L1183">
            <v>-0.32</v>
          </cell>
          <cell r="M1183">
            <v>24.48</v>
          </cell>
          <cell r="N1183">
            <v>103</v>
          </cell>
          <cell r="O1183">
            <v>41.2</v>
          </cell>
          <cell r="P1183">
            <v>-0.55000000000000004</v>
          </cell>
          <cell r="Q1183">
            <v>40.65</v>
          </cell>
        </row>
        <row r="1184">
          <cell r="A1184" t="str">
            <v>GJ147</v>
          </cell>
          <cell r="B1184" t="str">
            <v>齿轮铣刀</v>
          </cell>
          <cell r="C1184" t="str">
            <v>2M2#</v>
          </cell>
          <cell r="D1184" t="str">
            <v>只</v>
          </cell>
          <cell r="E1184">
            <v>1</v>
          </cell>
          <cell r="N1184">
            <v>1</v>
          </cell>
          <cell r="O1184">
            <v>41</v>
          </cell>
          <cell r="P1184">
            <v>-0.54</v>
          </cell>
          <cell r="Q1184">
            <v>40.46</v>
          </cell>
        </row>
        <row r="1185">
          <cell r="A1185" t="str">
            <v>NL018</v>
          </cell>
          <cell r="B1185" t="str">
            <v>内六角</v>
          </cell>
          <cell r="C1185" t="str">
            <v>8*80</v>
          </cell>
          <cell r="D1185" t="str">
            <v>只</v>
          </cell>
          <cell r="E1185">
            <v>174</v>
          </cell>
          <cell r="F1185">
            <v>450</v>
          </cell>
          <cell r="G1185">
            <v>157.5</v>
          </cell>
          <cell r="I1185">
            <v>157.5</v>
          </cell>
          <cell r="J1185">
            <v>57</v>
          </cell>
          <cell r="K1185">
            <v>19.95</v>
          </cell>
          <cell r="L1185">
            <v>0.28999999999999998</v>
          </cell>
          <cell r="M1185">
            <v>20.239999999999998</v>
          </cell>
          <cell r="N1185">
            <v>567</v>
          </cell>
          <cell r="O1185">
            <v>198.45</v>
          </cell>
          <cell r="P1185">
            <v>-0.67</v>
          </cell>
          <cell r="Q1185">
            <v>197.78</v>
          </cell>
        </row>
        <row r="1186">
          <cell r="A1186" t="str">
            <v>GJ284</v>
          </cell>
          <cell r="B1186" t="str">
            <v>合金刀头</v>
          </cell>
          <cell r="C1186" t="str">
            <v>YG6D214</v>
          </cell>
          <cell r="D1186" t="str">
            <v>块</v>
          </cell>
          <cell r="E1186">
            <v>110</v>
          </cell>
          <cell r="J1186">
            <v>42</v>
          </cell>
          <cell r="K1186">
            <v>25.2</v>
          </cell>
          <cell r="L1186">
            <v>-0.39</v>
          </cell>
          <cell r="M1186">
            <v>24.81</v>
          </cell>
          <cell r="N1186">
            <v>68</v>
          </cell>
          <cell r="O1186">
            <v>40.799999999999997</v>
          </cell>
          <cell r="P1186">
            <v>-0.64</v>
          </cell>
          <cell r="Q1186">
            <v>40.159999999999997</v>
          </cell>
        </row>
        <row r="1187">
          <cell r="A1187" t="str">
            <v>ZC248</v>
          </cell>
          <cell r="B1187" t="str">
            <v>轴承</v>
          </cell>
          <cell r="C1187" t="str">
            <v>4074108</v>
          </cell>
          <cell r="D1187" t="str">
            <v>只</v>
          </cell>
          <cell r="E1187">
            <v>2</v>
          </cell>
          <cell r="N1187">
            <v>2</v>
          </cell>
          <cell r="O1187">
            <v>40.68</v>
          </cell>
          <cell r="Q1187">
            <v>40.68</v>
          </cell>
        </row>
        <row r="1188">
          <cell r="A1188" t="str">
            <v>GJ206</v>
          </cell>
          <cell r="B1188" t="str">
            <v>铰刀</v>
          </cell>
          <cell r="C1188" t="str">
            <v>Q3</v>
          </cell>
          <cell r="D1188" t="str">
            <v>支</v>
          </cell>
          <cell r="E1188">
            <v>6</v>
          </cell>
          <cell r="N1188">
            <v>6</v>
          </cell>
          <cell r="O1188">
            <v>40.380000000000003</v>
          </cell>
          <cell r="P1188">
            <v>-0.53</v>
          </cell>
          <cell r="Q1188">
            <v>39.85</v>
          </cell>
        </row>
        <row r="1189">
          <cell r="A1189" t="str">
            <v>GJ140</v>
          </cell>
          <cell r="B1189" t="str">
            <v>齿轮滚刀</v>
          </cell>
          <cell r="C1189" t="str">
            <v>6M</v>
          </cell>
          <cell r="D1189" t="str">
            <v>只</v>
          </cell>
          <cell r="E1189">
            <v>2</v>
          </cell>
          <cell r="N1189">
            <v>2</v>
          </cell>
          <cell r="O1189">
            <v>40</v>
          </cell>
          <cell r="P1189">
            <v>-0.79</v>
          </cell>
          <cell r="Q1189">
            <v>39.21</v>
          </cell>
        </row>
        <row r="1190">
          <cell r="A1190" t="str">
            <v>JC074</v>
          </cell>
          <cell r="B1190" t="str">
            <v>线圈</v>
          </cell>
          <cell r="C1190" t="str">
            <v>380V/10A</v>
          </cell>
          <cell r="D1190" t="str">
            <v>只</v>
          </cell>
          <cell r="E1190">
            <v>7</v>
          </cell>
          <cell r="J1190">
            <v>5</v>
          </cell>
          <cell r="K1190">
            <v>100</v>
          </cell>
          <cell r="M1190">
            <v>100</v>
          </cell>
          <cell r="N1190">
            <v>2</v>
          </cell>
          <cell r="O1190">
            <v>40</v>
          </cell>
          <cell r="Q1190">
            <v>40</v>
          </cell>
        </row>
        <row r="1191">
          <cell r="A1191" t="str">
            <v>YH040</v>
          </cell>
          <cell r="B1191" t="str">
            <v>木工机床刀片</v>
          </cell>
          <cell r="D1191" t="str">
            <v>片</v>
          </cell>
          <cell r="E1191">
            <v>2</v>
          </cell>
          <cell r="N1191">
            <v>2</v>
          </cell>
          <cell r="O1191">
            <v>40</v>
          </cell>
          <cell r="P1191">
            <v>-6.33</v>
          </cell>
          <cell r="Q1191">
            <v>33.67</v>
          </cell>
        </row>
        <row r="1192">
          <cell r="A1192" t="str">
            <v>YH075</v>
          </cell>
          <cell r="B1192" t="str">
            <v>蝶形砂轮</v>
          </cell>
          <cell r="C1192" t="str">
            <v>Q300</v>
          </cell>
          <cell r="D1192" t="str">
            <v>块</v>
          </cell>
          <cell r="E1192">
            <v>1</v>
          </cell>
          <cell r="N1192">
            <v>1</v>
          </cell>
          <cell r="O1192">
            <v>40</v>
          </cell>
          <cell r="Q1192">
            <v>40</v>
          </cell>
        </row>
        <row r="1193">
          <cell r="A1193" t="str">
            <v>YX027</v>
          </cell>
          <cell r="B1193" t="str">
            <v>元锥肖</v>
          </cell>
          <cell r="C1193" t="str">
            <v>8*50</v>
          </cell>
          <cell r="D1193" t="str">
            <v>只</v>
          </cell>
          <cell r="E1193">
            <v>218</v>
          </cell>
          <cell r="J1193">
            <v>146</v>
          </cell>
          <cell r="K1193">
            <v>80.3</v>
          </cell>
          <cell r="L1193">
            <v>-19.22</v>
          </cell>
          <cell r="M1193">
            <v>61.08</v>
          </cell>
          <cell r="N1193">
            <v>72</v>
          </cell>
          <cell r="O1193">
            <v>39.6</v>
          </cell>
          <cell r="P1193">
            <v>-9.48</v>
          </cell>
          <cell r="Q1193">
            <v>30.12</v>
          </cell>
        </row>
        <row r="1194">
          <cell r="A1194" t="str">
            <v>CL024</v>
          </cell>
          <cell r="B1194" t="str">
            <v>内六角螺丝</v>
          </cell>
          <cell r="C1194" t="str">
            <v>6*10</v>
          </cell>
          <cell r="D1194" t="str">
            <v>只</v>
          </cell>
          <cell r="E1194">
            <v>535</v>
          </cell>
          <cell r="N1194">
            <v>535</v>
          </cell>
          <cell r="O1194">
            <v>39.590000000000003</v>
          </cell>
          <cell r="Q1194">
            <v>39.590000000000003</v>
          </cell>
        </row>
        <row r="1195">
          <cell r="A1195" t="str">
            <v>XP051</v>
          </cell>
          <cell r="B1195" t="str">
            <v>O型圈</v>
          </cell>
          <cell r="C1195" t="str">
            <v>22*2.4</v>
          </cell>
          <cell r="D1195" t="str">
            <v>只</v>
          </cell>
          <cell r="E1195">
            <v>235</v>
          </cell>
          <cell r="J1195">
            <v>83</v>
          </cell>
          <cell r="K1195">
            <v>21.58</v>
          </cell>
          <cell r="L1195">
            <v>-10.18</v>
          </cell>
          <cell r="M1195">
            <v>11.4</v>
          </cell>
          <cell r="N1195">
            <v>152</v>
          </cell>
          <cell r="O1195">
            <v>39.520000000000003</v>
          </cell>
          <cell r="P1195">
            <v>-18.61</v>
          </cell>
          <cell r="Q1195">
            <v>20.91</v>
          </cell>
        </row>
        <row r="1196">
          <cell r="A1196" t="str">
            <v>GJ009</v>
          </cell>
          <cell r="B1196" t="str">
            <v>板牙</v>
          </cell>
          <cell r="C1196" t="str">
            <v>M10*1</v>
          </cell>
          <cell r="D1196" t="str">
            <v>只</v>
          </cell>
          <cell r="E1196">
            <v>8</v>
          </cell>
          <cell r="N1196">
            <v>8</v>
          </cell>
          <cell r="O1196">
            <v>39.200000000000003</v>
          </cell>
          <cell r="P1196">
            <v>-0.52</v>
          </cell>
          <cell r="Q1196">
            <v>38.68</v>
          </cell>
        </row>
        <row r="1197">
          <cell r="A1197" t="str">
            <v>ZJ091</v>
          </cell>
          <cell r="B1197" t="str">
            <v>拉手</v>
          </cell>
          <cell r="D1197" t="str">
            <v>把</v>
          </cell>
          <cell r="E1197">
            <v>29</v>
          </cell>
          <cell r="N1197">
            <v>29</v>
          </cell>
          <cell r="O1197">
            <v>38.86</v>
          </cell>
          <cell r="P1197">
            <v>-0.51</v>
          </cell>
          <cell r="Q1197">
            <v>38.35</v>
          </cell>
        </row>
        <row r="1198">
          <cell r="A1198" t="str">
            <v>ZC167</v>
          </cell>
          <cell r="B1198" t="str">
            <v>轴承</v>
          </cell>
          <cell r="C1198" t="str">
            <v>8115</v>
          </cell>
          <cell r="D1198" t="str">
            <v>套</v>
          </cell>
          <cell r="E1198">
            <v>2</v>
          </cell>
          <cell r="N1198">
            <v>2</v>
          </cell>
          <cell r="O1198">
            <v>38.799999999999997</v>
          </cell>
          <cell r="P1198">
            <v>-5.18</v>
          </cell>
          <cell r="Q1198">
            <v>33.619999999999997</v>
          </cell>
        </row>
        <row r="1199">
          <cell r="A1199" t="str">
            <v>NL062</v>
          </cell>
          <cell r="B1199" t="str">
            <v>内六角</v>
          </cell>
          <cell r="C1199" t="str">
            <v>24*120</v>
          </cell>
          <cell r="D1199" t="str">
            <v>只</v>
          </cell>
          <cell r="E1199">
            <v>170</v>
          </cell>
          <cell r="J1199">
            <v>164</v>
          </cell>
          <cell r="K1199">
            <v>1055.3399999999999</v>
          </cell>
          <cell r="L1199">
            <v>59.22</v>
          </cell>
          <cell r="M1199">
            <v>1114.56</v>
          </cell>
          <cell r="N1199">
            <v>6</v>
          </cell>
          <cell r="O1199">
            <v>38.61</v>
          </cell>
          <cell r="P1199">
            <v>2.17</v>
          </cell>
          <cell r="Q1199">
            <v>40.78</v>
          </cell>
        </row>
        <row r="1200">
          <cell r="A1200" t="str">
            <v>XJ030</v>
          </cell>
          <cell r="B1200" t="str">
            <v>轴壳</v>
          </cell>
          <cell r="C1200" t="str">
            <v>1509</v>
          </cell>
          <cell r="D1200" t="str">
            <v>只</v>
          </cell>
          <cell r="E1200">
            <v>2</v>
          </cell>
          <cell r="N1200">
            <v>2</v>
          </cell>
          <cell r="O1200">
            <v>38.520000000000003</v>
          </cell>
          <cell r="P1200">
            <v>-0.17</v>
          </cell>
          <cell r="Q1200">
            <v>38.35</v>
          </cell>
        </row>
        <row r="1201">
          <cell r="A1201" t="str">
            <v>XL336</v>
          </cell>
          <cell r="B1201" t="str">
            <v>隔套</v>
          </cell>
          <cell r="C1201" t="str">
            <v>CA6136</v>
          </cell>
          <cell r="D1201" t="str">
            <v>只</v>
          </cell>
          <cell r="E1201">
            <v>1</v>
          </cell>
          <cell r="N1201">
            <v>1</v>
          </cell>
          <cell r="O1201">
            <v>38.46</v>
          </cell>
          <cell r="Q1201">
            <v>38.46</v>
          </cell>
        </row>
        <row r="1202">
          <cell r="A1202" t="str">
            <v>NL089</v>
          </cell>
          <cell r="B1202" t="str">
            <v>内六角</v>
          </cell>
          <cell r="C1202" t="str">
            <v>6*60</v>
          </cell>
          <cell r="D1202" t="str">
            <v>只</v>
          </cell>
          <cell r="E1202">
            <v>1213</v>
          </cell>
          <cell r="F1202">
            <v>2210</v>
          </cell>
          <cell r="G1202">
            <v>375.7</v>
          </cell>
          <cell r="H1202">
            <v>70.319999999999993</v>
          </cell>
          <cell r="I1202">
            <v>446.02</v>
          </cell>
          <cell r="J1202">
            <v>987</v>
          </cell>
          <cell r="K1202">
            <v>167.79</v>
          </cell>
          <cell r="L1202">
            <v>10.83</v>
          </cell>
          <cell r="M1202">
            <v>178.62</v>
          </cell>
          <cell r="N1202">
            <v>2436</v>
          </cell>
          <cell r="O1202">
            <v>414.12</v>
          </cell>
          <cell r="P1202">
            <v>59.37</v>
          </cell>
          <cell r="Q1202">
            <v>473.49</v>
          </cell>
        </row>
        <row r="1203">
          <cell r="A1203" t="str">
            <v>YH129</v>
          </cell>
          <cell r="B1203" t="str">
            <v>钢丝刷</v>
          </cell>
          <cell r="D1203" t="str">
            <v>把</v>
          </cell>
          <cell r="E1203">
            <v>30</v>
          </cell>
          <cell r="N1203">
            <v>30</v>
          </cell>
          <cell r="O1203">
            <v>38.4</v>
          </cell>
          <cell r="P1203">
            <v>0.06</v>
          </cell>
          <cell r="Q1203">
            <v>38.46</v>
          </cell>
        </row>
        <row r="1204">
          <cell r="A1204" t="str">
            <v>YX044</v>
          </cell>
          <cell r="B1204" t="str">
            <v>开口肖</v>
          </cell>
          <cell r="C1204" t="str">
            <v>4*35</v>
          </cell>
          <cell r="D1204" t="str">
            <v>只</v>
          </cell>
          <cell r="E1204">
            <v>768</v>
          </cell>
          <cell r="N1204">
            <v>768</v>
          </cell>
          <cell r="O1204">
            <v>38.4</v>
          </cell>
          <cell r="P1204">
            <v>-0.51</v>
          </cell>
          <cell r="Q1204">
            <v>37.89</v>
          </cell>
        </row>
        <row r="1205">
          <cell r="A1205" t="str">
            <v>GJ032</v>
          </cell>
          <cell r="B1205" t="str">
            <v>丝攻</v>
          </cell>
          <cell r="C1205" t="str">
            <v>Q5/8</v>
          </cell>
          <cell r="D1205" t="str">
            <v>支</v>
          </cell>
          <cell r="E1205">
            <v>1</v>
          </cell>
          <cell r="F1205">
            <v>2</v>
          </cell>
          <cell r="G1205">
            <v>76</v>
          </cell>
          <cell r="H1205">
            <v>-18.2</v>
          </cell>
          <cell r="I1205">
            <v>57.8</v>
          </cell>
          <cell r="N1205">
            <v>3</v>
          </cell>
          <cell r="O1205">
            <v>114</v>
          </cell>
          <cell r="P1205">
            <v>-30.8</v>
          </cell>
          <cell r="Q1205">
            <v>83.2</v>
          </cell>
        </row>
        <row r="1206">
          <cell r="A1206" t="str">
            <v>GJ296</v>
          </cell>
          <cell r="B1206" t="str">
            <v>合金刀头</v>
          </cell>
          <cell r="C1206" t="str">
            <v>YG8B214</v>
          </cell>
          <cell r="D1206" t="str">
            <v>块</v>
          </cell>
          <cell r="E1206">
            <v>33</v>
          </cell>
          <cell r="N1206">
            <v>33</v>
          </cell>
          <cell r="O1206">
            <v>37.950000000000003</v>
          </cell>
          <cell r="P1206">
            <v>-0.5</v>
          </cell>
          <cell r="Q1206">
            <v>37.450000000000003</v>
          </cell>
        </row>
        <row r="1207">
          <cell r="A1207" t="str">
            <v>CL073</v>
          </cell>
          <cell r="B1207" t="str">
            <v>元柱肖</v>
          </cell>
          <cell r="C1207" t="str">
            <v>12*60</v>
          </cell>
          <cell r="D1207" t="str">
            <v>只</v>
          </cell>
          <cell r="E1207">
            <v>99</v>
          </cell>
          <cell r="J1207">
            <v>5</v>
          </cell>
          <cell r="K1207">
            <v>2</v>
          </cell>
          <cell r="M1207">
            <v>2</v>
          </cell>
          <cell r="N1207">
            <v>94</v>
          </cell>
          <cell r="O1207">
            <v>37.6</v>
          </cell>
          <cell r="Q1207">
            <v>37.6</v>
          </cell>
        </row>
        <row r="1208">
          <cell r="A1208" t="str">
            <v>ZC070</v>
          </cell>
          <cell r="B1208" t="str">
            <v>轴承</v>
          </cell>
          <cell r="C1208" t="str">
            <v>7513</v>
          </cell>
          <cell r="D1208" t="str">
            <v>套</v>
          </cell>
          <cell r="E1208">
            <v>5</v>
          </cell>
          <cell r="N1208">
            <v>5</v>
          </cell>
          <cell r="O1208">
            <v>37.5</v>
          </cell>
          <cell r="P1208">
            <v>21.95</v>
          </cell>
          <cell r="Q1208">
            <v>59.45</v>
          </cell>
        </row>
        <row r="1209">
          <cell r="A1209" t="str">
            <v>CL063</v>
          </cell>
          <cell r="B1209" t="str">
            <v>元柱肖</v>
          </cell>
          <cell r="C1209" t="str">
            <v>4*20</v>
          </cell>
          <cell r="D1209" t="str">
            <v>只</v>
          </cell>
          <cell r="E1209">
            <v>464</v>
          </cell>
          <cell r="J1209">
            <v>245</v>
          </cell>
          <cell r="K1209">
            <v>41.92</v>
          </cell>
          <cell r="M1209">
            <v>41.92</v>
          </cell>
          <cell r="N1209">
            <v>219</v>
          </cell>
          <cell r="O1209">
            <v>37.47</v>
          </cell>
          <cell r="Q1209">
            <v>37.47</v>
          </cell>
        </row>
        <row r="1210">
          <cell r="A1210" t="str">
            <v>CL037</v>
          </cell>
          <cell r="B1210" t="str">
            <v>元机螺丝</v>
          </cell>
          <cell r="C1210" t="str">
            <v>4*22</v>
          </cell>
          <cell r="D1210" t="str">
            <v>只</v>
          </cell>
          <cell r="E1210">
            <v>3734</v>
          </cell>
          <cell r="N1210">
            <v>3734</v>
          </cell>
          <cell r="O1210">
            <v>37.340000000000003</v>
          </cell>
          <cell r="Q1210">
            <v>37.340000000000003</v>
          </cell>
        </row>
        <row r="1211">
          <cell r="A1211" t="str">
            <v>YX057</v>
          </cell>
          <cell r="B1211" t="str">
            <v>平键</v>
          </cell>
          <cell r="C1211" t="str">
            <v>6*20</v>
          </cell>
          <cell r="D1211" t="str">
            <v>只</v>
          </cell>
          <cell r="E1211">
            <v>270</v>
          </cell>
          <cell r="J1211">
            <v>41</v>
          </cell>
          <cell r="K1211">
            <v>6.56</v>
          </cell>
          <cell r="L1211">
            <v>-7.0000000000000007E-2</v>
          </cell>
          <cell r="M1211">
            <v>6.49</v>
          </cell>
          <cell r="N1211">
            <v>229</v>
          </cell>
          <cell r="O1211">
            <v>36.64</v>
          </cell>
          <cell r="P1211">
            <v>-0.56000000000000005</v>
          </cell>
          <cell r="Q1211">
            <v>36.08</v>
          </cell>
        </row>
        <row r="1212">
          <cell r="A1212" t="str">
            <v>CL134</v>
          </cell>
          <cell r="B1212" t="str">
            <v>电动机罩</v>
          </cell>
          <cell r="D1212" t="str">
            <v>只</v>
          </cell>
          <cell r="E1212">
            <v>6</v>
          </cell>
          <cell r="N1212">
            <v>6</v>
          </cell>
          <cell r="O1212">
            <v>36</v>
          </cell>
          <cell r="Q1212">
            <v>36</v>
          </cell>
        </row>
        <row r="1213">
          <cell r="A1213" t="str">
            <v>CL139</v>
          </cell>
          <cell r="B1213" t="str">
            <v>插盒丝</v>
          </cell>
          <cell r="C1213" t="str">
            <v>60A</v>
          </cell>
          <cell r="D1213" t="str">
            <v>只</v>
          </cell>
          <cell r="E1213">
            <v>6</v>
          </cell>
          <cell r="N1213">
            <v>6</v>
          </cell>
          <cell r="O1213">
            <v>36</v>
          </cell>
          <cell r="Q1213">
            <v>36</v>
          </cell>
        </row>
        <row r="1214">
          <cell r="A1214" t="str">
            <v>GJ082</v>
          </cell>
          <cell r="B1214" t="str">
            <v>钻头</v>
          </cell>
          <cell r="C1214" t="str">
            <v>Q7.2</v>
          </cell>
          <cell r="D1214" t="str">
            <v>支</v>
          </cell>
          <cell r="E1214">
            <v>18</v>
          </cell>
          <cell r="J1214">
            <v>6</v>
          </cell>
          <cell r="K1214">
            <v>18</v>
          </cell>
          <cell r="L1214">
            <v>-0.25</v>
          </cell>
          <cell r="M1214">
            <v>17.75</v>
          </cell>
          <cell r="N1214">
            <v>12</v>
          </cell>
          <cell r="O1214">
            <v>36</v>
          </cell>
          <cell r="P1214">
            <v>-0.52</v>
          </cell>
          <cell r="Q1214">
            <v>35.479999999999997</v>
          </cell>
        </row>
        <row r="1215">
          <cell r="A1215" t="str">
            <v>PD120</v>
          </cell>
          <cell r="B1215" t="str">
            <v>三角带</v>
          </cell>
          <cell r="C1215" t="str">
            <v>A2896</v>
          </cell>
          <cell r="D1215" t="str">
            <v>根</v>
          </cell>
          <cell r="E1215">
            <v>4</v>
          </cell>
          <cell r="N1215">
            <v>4</v>
          </cell>
          <cell r="O1215">
            <v>36</v>
          </cell>
          <cell r="Q1215">
            <v>36</v>
          </cell>
        </row>
        <row r="1216">
          <cell r="A1216" t="str">
            <v>YH019</v>
          </cell>
          <cell r="B1216" t="str">
            <v>手提砂轮</v>
          </cell>
          <cell r="D1216" t="str">
            <v>块</v>
          </cell>
          <cell r="E1216">
            <v>276</v>
          </cell>
          <cell r="F1216">
            <v>410</v>
          </cell>
          <cell r="G1216">
            <v>2460</v>
          </cell>
          <cell r="I1216">
            <v>2460</v>
          </cell>
          <cell r="J1216">
            <v>270</v>
          </cell>
          <cell r="K1216">
            <v>1620</v>
          </cell>
          <cell r="L1216">
            <v>-121.63</v>
          </cell>
          <cell r="M1216">
            <v>1498.37</v>
          </cell>
          <cell r="N1216">
            <v>416</v>
          </cell>
          <cell r="O1216">
            <v>2496</v>
          </cell>
          <cell r="P1216">
            <v>-71.83</v>
          </cell>
          <cell r="Q1216">
            <v>2424.17</v>
          </cell>
        </row>
        <row r="1217">
          <cell r="A1217" t="str">
            <v>DH028</v>
          </cell>
          <cell r="B1217" t="str">
            <v>压王</v>
          </cell>
          <cell r="C1217" t="str">
            <v>1.2*12*105</v>
          </cell>
          <cell r="D1217" t="str">
            <v>只</v>
          </cell>
          <cell r="E1217">
            <v>78</v>
          </cell>
          <cell r="F1217">
            <v>40</v>
          </cell>
          <cell r="G1217">
            <v>26.32</v>
          </cell>
          <cell r="H1217">
            <v>7.87</v>
          </cell>
          <cell r="I1217">
            <v>34.19</v>
          </cell>
          <cell r="J1217">
            <v>24</v>
          </cell>
          <cell r="K1217">
            <v>15.8</v>
          </cell>
          <cell r="L1217">
            <v>0.06</v>
          </cell>
          <cell r="M1217">
            <v>15.86</v>
          </cell>
          <cell r="N1217">
            <v>94</v>
          </cell>
          <cell r="O1217">
            <v>61.83</v>
          </cell>
          <cell r="P1217">
            <v>6.86</v>
          </cell>
          <cell r="Q1217">
            <v>68.69</v>
          </cell>
        </row>
        <row r="1218">
          <cell r="A1218" t="str">
            <v>XP049</v>
          </cell>
          <cell r="B1218" t="str">
            <v>O型圈</v>
          </cell>
          <cell r="C1218" t="str">
            <v>41*3.5</v>
          </cell>
          <cell r="D1218" t="str">
            <v>只</v>
          </cell>
          <cell r="E1218">
            <v>97</v>
          </cell>
          <cell r="J1218">
            <v>2</v>
          </cell>
          <cell r="K1218">
            <v>0.74</v>
          </cell>
          <cell r="M1218">
            <v>0.74</v>
          </cell>
          <cell r="N1218">
            <v>95</v>
          </cell>
          <cell r="O1218">
            <v>35.15</v>
          </cell>
          <cell r="Q1218">
            <v>35.15</v>
          </cell>
        </row>
        <row r="1219">
          <cell r="A1219" t="str">
            <v>GJ239</v>
          </cell>
          <cell r="B1219" t="str">
            <v>白钢刀</v>
          </cell>
          <cell r="C1219" t="str">
            <v>18*200</v>
          </cell>
          <cell r="D1219" t="str">
            <v>支</v>
          </cell>
          <cell r="E1219">
            <v>6</v>
          </cell>
          <cell r="F1219">
            <v>10</v>
          </cell>
          <cell r="G1219">
            <v>350</v>
          </cell>
          <cell r="I1219">
            <v>350</v>
          </cell>
          <cell r="J1219">
            <v>5</v>
          </cell>
          <cell r="K1219">
            <v>175</v>
          </cell>
          <cell r="L1219">
            <v>-1.6</v>
          </cell>
          <cell r="M1219">
            <v>173.4</v>
          </cell>
          <cell r="N1219">
            <v>11</v>
          </cell>
          <cell r="O1219">
            <v>385</v>
          </cell>
          <cell r="P1219">
            <v>-0.72</v>
          </cell>
          <cell r="Q1219">
            <v>384.28</v>
          </cell>
        </row>
        <row r="1220">
          <cell r="A1220" t="str">
            <v>YH069</v>
          </cell>
          <cell r="B1220" t="str">
            <v>铜丝刷</v>
          </cell>
          <cell r="D1220" t="str">
            <v>把</v>
          </cell>
          <cell r="E1220">
            <v>10</v>
          </cell>
          <cell r="J1220">
            <v>3</v>
          </cell>
          <cell r="K1220">
            <v>15</v>
          </cell>
          <cell r="L1220">
            <v>-3.66</v>
          </cell>
          <cell r="M1220">
            <v>11.34</v>
          </cell>
          <cell r="N1220">
            <v>7</v>
          </cell>
          <cell r="O1220">
            <v>35</v>
          </cell>
          <cell r="P1220">
            <v>-8.51</v>
          </cell>
          <cell r="Q1220">
            <v>26.49</v>
          </cell>
        </row>
        <row r="1221">
          <cell r="A1221" t="str">
            <v>LM026</v>
          </cell>
          <cell r="B1221" t="str">
            <v>螺帽</v>
          </cell>
          <cell r="C1221" t="str">
            <v>M24细牙</v>
          </cell>
          <cell r="D1221" t="str">
            <v>只</v>
          </cell>
          <cell r="E1221">
            <v>72</v>
          </cell>
          <cell r="N1221">
            <v>72</v>
          </cell>
          <cell r="O1221">
            <v>34.92</v>
          </cell>
          <cell r="P1221">
            <v>-0.46</v>
          </cell>
          <cell r="Q1221">
            <v>34.46</v>
          </cell>
        </row>
        <row r="1222">
          <cell r="A1222" t="str">
            <v>LM003</v>
          </cell>
          <cell r="B1222" t="str">
            <v>螺帽</v>
          </cell>
          <cell r="C1222" t="str">
            <v>M5</v>
          </cell>
          <cell r="D1222" t="str">
            <v>只</v>
          </cell>
          <cell r="E1222">
            <v>12210</v>
          </cell>
          <cell r="F1222">
            <v>20000</v>
          </cell>
          <cell r="G1222">
            <v>120</v>
          </cell>
          <cell r="I1222">
            <v>120</v>
          </cell>
          <cell r="J1222">
            <v>6402</v>
          </cell>
          <cell r="K1222">
            <v>38.409999999999997</v>
          </cell>
          <cell r="L1222">
            <v>1.44</v>
          </cell>
          <cell r="M1222">
            <v>39.85</v>
          </cell>
          <cell r="N1222">
            <v>25808</v>
          </cell>
          <cell r="O1222">
            <v>154.87</v>
          </cell>
          <cell r="P1222">
            <v>-2.58</v>
          </cell>
          <cell r="Q1222">
            <v>152.29</v>
          </cell>
        </row>
        <row r="1223">
          <cell r="A1223" t="str">
            <v>XL234</v>
          </cell>
          <cell r="B1223" t="str">
            <v>棘爪</v>
          </cell>
          <cell r="C1223" t="str">
            <v>B665</v>
          </cell>
          <cell r="D1223" t="str">
            <v>只</v>
          </cell>
          <cell r="E1223">
            <v>2</v>
          </cell>
          <cell r="N1223">
            <v>2</v>
          </cell>
          <cell r="O1223">
            <v>34.18</v>
          </cell>
          <cell r="P1223">
            <v>0.01</v>
          </cell>
          <cell r="Q1223">
            <v>34.19</v>
          </cell>
        </row>
        <row r="1224">
          <cell r="A1224" t="str">
            <v>GJ011</v>
          </cell>
          <cell r="B1224" t="str">
            <v>左板牙</v>
          </cell>
          <cell r="C1224" t="str">
            <v>M10*1.5</v>
          </cell>
          <cell r="D1224" t="str">
            <v>只</v>
          </cell>
          <cell r="E1224">
            <v>8</v>
          </cell>
          <cell r="N1224">
            <v>8</v>
          </cell>
          <cell r="O1224">
            <v>34.159999999999997</v>
          </cell>
          <cell r="P1224">
            <v>-0.45</v>
          </cell>
          <cell r="Q1224">
            <v>33.71</v>
          </cell>
        </row>
        <row r="1225">
          <cell r="A1225" t="str">
            <v>CL034</v>
          </cell>
          <cell r="B1225" t="str">
            <v>元机螺丝</v>
          </cell>
          <cell r="C1225" t="str">
            <v>3*20</v>
          </cell>
          <cell r="D1225" t="str">
            <v>只</v>
          </cell>
          <cell r="E1225">
            <v>8528</v>
          </cell>
          <cell r="N1225">
            <v>8528</v>
          </cell>
          <cell r="O1225">
            <v>34.11</v>
          </cell>
          <cell r="Q1225">
            <v>34.11</v>
          </cell>
        </row>
        <row r="1226">
          <cell r="A1226" t="str">
            <v>DH035</v>
          </cell>
          <cell r="B1226" t="str">
            <v>压王</v>
          </cell>
          <cell r="C1226" t="str">
            <v>2*20*60</v>
          </cell>
          <cell r="D1226" t="str">
            <v>只</v>
          </cell>
          <cell r="E1226">
            <v>650</v>
          </cell>
          <cell r="F1226">
            <v>600</v>
          </cell>
          <cell r="G1226">
            <v>408</v>
          </cell>
          <cell r="H1226">
            <v>-23.38</v>
          </cell>
          <cell r="I1226">
            <v>384.62</v>
          </cell>
          <cell r="J1226">
            <v>600</v>
          </cell>
          <cell r="K1226">
            <v>408</v>
          </cell>
          <cell r="L1226">
            <v>-1.58</v>
          </cell>
          <cell r="M1226">
            <v>406.42</v>
          </cell>
          <cell r="N1226">
            <v>650</v>
          </cell>
          <cell r="O1226">
            <v>442</v>
          </cell>
          <cell r="P1226">
            <v>-16.239999999999998</v>
          </cell>
          <cell r="Q1226">
            <v>425.76</v>
          </cell>
        </row>
        <row r="1227">
          <cell r="A1227" t="str">
            <v>XL395</v>
          </cell>
          <cell r="B1227" t="str">
            <v>膨胀螺丝</v>
          </cell>
          <cell r="C1227" t="str">
            <v>Q20</v>
          </cell>
          <cell r="D1227" t="str">
            <v>只</v>
          </cell>
          <cell r="E1227">
            <v>10</v>
          </cell>
          <cell r="J1227">
            <v>4</v>
          </cell>
          <cell r="K1227">
            <v>22.24</v>
          </cell>
          <cell r="L1227">
            <v>-0.02</v>
          </cell>
          <cell r="M1227">
            <v>22.22</v>
          </cell>
          <cell r="N1227">
            <v>6</v>
          </cell>
          <cell r="O1227">
            <v>33.36</v>
          </cell>
          <cell r="P1227">
            <v>-0.02</v>
          </cell>
          <cell r="Q1227">
            <v>33.340000000000003</v>
          </cell>
        </row>
        <row r="1228">
          <cell r="A1228" t="str">
            <v>ZT003</v>
          </cell>
          <cell r="B1228" t="str">
            <v>止退垫圈</v>
          </cell>
          <cell r="C1228" t="str">
            <v>Q27</v>
          </cell>
          <cell r="D1228" t="str">
            <v>只</v>
          </cell>
          <cell r="J1228">
            <v>-37</v>
          </cell>
          <cell r="K1228">
            <v>-33.299999999999997</v>
          </cell>
          <cell r="L1228">
            <v>17.5</v>
          </cell>
          <cell r="M1228">
            <v>-15.8</v>
          </cell>
          <cell r="N1228">
            <v>37</v>
          </cell>
          <cell r="O1228">
            <v>33.299999999999997</v>
          </cell>
          <cell r="P1228">
            <v>-17.5</v>
          </cell>
          <cell r="Q1228">
            <v>15.8</v>
          </cell>
        </row>
        <row r="1229">
          <cell r="A1229" t="str">
            <v>CL074</v>
          </cell>
          <cell r="B1229" t="str">
            <v>元柱肖</v>
          </cell>
          <cell r="C1229" t="str">
            <v>16*50</v>
          </cell>
          <cell r="D1229" t="str">
            <v>只</v>
          </cell>
          <cell r="E1229">
            <v>56</v>
          </cell>
          <cell r="N1229">
            <v>56</v>
          </cell>
          <cell r="O1229">
            <v>33</v>
          </cell>
          <cell r="Q1229">
            <v>33</v>
          </cell>
        </row>
        <row r="1230">
          <cell r="A1230" t="str">
            <v>GJ133</v>
          </cell>
          <cell r="B1230" t="str">
            <v>中心钻</v>
          </cell>
          <cell r="C1230" t="str">
            <v>Q1.5</v>
          </cell>
          <cell r="D1230" t="str">
            <v>支</v>
          </cell>
          <cell r="E1230">
            <v>11</v>
          </cell>
          <cell r="N1230">
            <v>11</v>
          </cell>
          <cell r="O1230">
            <v>33</v>
          </cell>
          <cell r="P1230">
            <v>-0.67</v>
          </cell>
          <cell r="Q1230">
            <v>32.33</v>
          </cell>
        </row>
        <row r="1231">
          <cell r="A1231" t="str">
            <v>ZC043</v>
          </cell>
          <cell r="B1231" t="str">
            <v>轴承</v>
          </cell>
          <cell r="C1231" t="str">
            <v>6008</v>
          </cell>
          <cell r="D1231" t="str">
            <v>套</v>
          </cell>
          <cell r="E1231">
            <v>3</v>
          </cell>
          <cell r="N1231">
            <v>3</v>
          </cell>
          <cell r="O1231">
            <v>33</v>
          </cell>
          <cell r="P1231">
            <v>-0.08</v>
          </cell>
          <cell r="Q1231">
            <v>32.92</v>
          </cell>
        </row>
        <row r="1232">
          <cell r="A1232" t="str">
            <v>XL090</v>
          </cell>
          <cell r="B1232" t="str">
            <v>限位</v>
          </cell>
          <cell r="C1232" t="str">
            <v>LX19-111</v>
          </cell>
          <cell r="D1232" t="str">
            <v>只</v>
          </cell>
          <cell r="E1232">
            <v>2</v>
          </cell>
          <cell r="N1232">
            <v>2</v>
          </cell>
          <cell r="O1232">
            <v>32.82</v>
          </cell>
          <cell r="Q1232">
            <v>32.82</v>
          </cell>
        </row>
        <row r="1233">
          <cell r="A1233" t="str">
            <v>YX069</v>
          </cell>
          <cell r="B1233" t="str">
            <v>平键</v>
          </cell>
          <cell r="C1233" t="str">
            <v>12*10</v>
          </cell>
          <cell r="D1233" t="str">
            <v>只</v>
          </cell>
          <cell r="E1233">
            <v>63</v>
          </cell>
          <cell r="N1233">
            <v>63</v>
          </cell>
          <cell r="O1233">
            <v>32.76</v>
          </cell>
          <cell r="P1233">
            <v>-0.44</v>
          </cell>
          <cell r="Q1233">
            <v>32.32</v>
          </cell>
        </row>
        <row r="1234">
          <cell r="A1234" t="str">
            <v>YX136</v>
          </cell>
          <cell r="B1234" t="str">
            <v>开口销</v>
          </cell>
          <cell r="C1234" t="str">
            <v>4*45</v>
          </cell>
          <cell r="D1234" t="str">
            <v>只</v>
          </cell>
          <cell r="E1234">
            <v>470</v>
          </cell>
          <cell r="J1234">
            <v>86</v>
          </cell>
          <cell r="K1234">
            <v>7.31</v>
          </cell>
          <cell r="M1234">
            <v>7.31</v>
          </cell>
          <cell r="N1234">
            <v>384</v>
          </cell>
          <cell r="O1234">
            <v>32.64</v>
          </cell>
          <cell r="Q1234">
            <v>32.64</v>
          </cell>
        </row>
        <row r="1235">
          <cell r="A1235" t="str">
            <v>DH113</v>
          </cell>
          <cell r="B1235" t="str">
            <v>压王</v>
          </cell>
          <cell r="C1235" t="str">
            <v>2*14*65</v>
          </cell>
          <cell r="D1235" t="str">
            <v>根</v>
          </cell>
          <cell r="E1235">
            <v>50</v>
          </cell>
          <cell r="N1235">
            <v>50</v>
          </cell>
          <cell r="O1235">
            <v>32.5</v>
          </cell>
          <cell r="Q1235">
            <v>32.5</v>
          </cell>
        </row>
        <row r="1236">
          <cell r="A1236" t="str">
            <v>XL159</v>
          </cell>
          <cell r="B1236" t="str">
            <v>柴油滤清器</v>
          </cell>
          <cell r="D1236" t="str">
            <v>只</v>
          </cell>
          <cell r="E1236">
            <v>3</v>
          </cell>
          <cell r="J1236">
            <v>2</v>
          </cell>
          <cell r="K1236">
            <v>64.959999999999994</v>
          </cell>
          <cell r="L1236">
            <v>-0.01</v>
          </cell>
          <cell r="M1236">
            <v>64.95</v>
          </cell>
          <cell r="N1236">
            <v>1</v>
          </cell>
          <cell r="O1236">
            <v>32.479999999999997</v>
          </cell>
          <cell r="Q1236">
            <v>32.479999999999997</v>
          </cell>
        </row>
        <row r="1237">
          <cell r="A1237" t="str">
            <v>ZC061</v>
          </cell>
          <cell r="B1237" t="str">
            <v>轴承</v>
          </cell>
          <cell r="C1237" t="str">
            <v>7304</v>
          </cell>
          <cell r="D1237" t="str">
            <v>套</v>
          </cell>
          <cell r="E1237">
            <v>4</v>
          </cell>
          <cell r="N1237">
            <v>4</v>
          </cell>
          <cell r="O1237">
            <v>32.4</v>
          </cell>
          <cell r="P1237">
            <v>-0.43</v>
          </cell>
          <cell r="Q1237">
            <v>31.97</v>
          </cell>
        </row>
        <row r="1238">
          <cell r="A1238" t="str">
            <v>YX076</v>
          </cell>
          <cell r="B1238" t="str">
            <v>半元平键</v>
          </cell>
          <cell r="D1238" t="str">
            <v>只</v>
          </cell>
          <cell r="E1238">
            <v>75</v>
          </cell>
          <cell r="N1238">
            <v>75</v>
          </cell>
          <cell r="O1238">
            <v>32.25</v>
          </cell>
          <cell r="P1238">
            <v>-0.43</v>
          </cell>
          <cell r="Q1238">
            <v>31.82</v>
          </cell>
        </row>
        <row r="1239">
          <cell r="A1239" t="str">
            <v>XJ070</v>
          </cell>
          <cell r="B1239" t="str">
            <v>油封</v>
          </cell>
          <cell r="C1239" t="str">
            <v>80*105(110)*12</v>
          </cell>
          <cell r="D1239" t="str">
            <v>只</v>
          </cell>
          <cell r="E1239">
            <v>7</v>
          </cell>
          <cell r="N1239">
            <v>7</v>
          </cell>
          <cell r="O1239">
            <v>32.200000000000003</v>
          </cell>
          <cell r="P1239">
            <v>-0.49</v>
          </cell>
          <cell r="Q1239">
            <v>31.71</v>
          </cell>
        </row>
        <row r="1240">
          <cell r="A1240" t="str">
            <v>YX036</v>
          </cell>
          <cell r="B1240" t="str">
            <v>元锥肖</v>
          </cell>
          <cell r="C1240" t="str">
            <v>12*40</v>
          </cell>
          <cell r="D1240" t="str">
            <v>只</v>
          </cell>
          <cell r="E1240">
            <v>32</v>
          </cell>
          <cell r="F1240">
            <v>70</v>
          </cell>
          <cell r="G1240">
            <v>70</v>
          </cell>
          <cell r="I1240">
            <v>70</v>
          </cell>
          <cell r="N1240">
            <v>102</v>
          </cell>
          <cell r="O1240">
            <v>102</v>
          </cell>
          <cell r="P1240">
            <v>-0.42</v>
          </cell>
          <cell r="Q1240">
            <v>101.58</v>
          </cell>
        </row>
        <row r="1241">
          <cell r="A1241" t="str">
            <v>GJ019</v>
          </cell>
          <cell r="B1241" t="str">
            <v>板牙</v>
          </cell>
          <cell r="C1241" t="str">
            <v>M24</v>
          </cell>
          <cell r="D1241" t="str">
            <v>只</v>
          </cell>
          <cell r="E1241">
            <v>6</v>
          </cell>
          <cell r="J1241">
            <v>4</v>
          </cell>
          <cell r="K1241">
            <v>63.04</v>
          </cell>
          <cell r="L1241">
            <v>-0.78</v>
          </cell>
          <cell r="M1241">
            <v>62.26</v>
          </cell>
          <cell r="N1241">
            <v>2</v>
          </cell>
          <cell r="O1241">
            <v>31.52</v>
          </cell>
          <cell r="P1241">
            <v>-0.39</v>
          </cell>
          <cell r="Q1241">
            <v>31.13</v>
          </cell>
        </row>
        <row r="1242">
          <cell r="A1242" t="str">
            <v>GJ017</v>
          </cell>
          <cell r="B1242" t="str">
            <v>板牙</v>
          </cell>
          <cell r="C1242" t="str">
            <v>M18</v>
          </cell>
          <cell r="D1242" t="str">
            <v>只</v>
          </cell>
          <cell r="E1242">
            <v>7</v>
          </cell>
          <cell r="N1242">
            <v>7</v>
          </cell>
          <cell r="O1242">
            <v>31.5</v>
          </cell>
          <cell r="P1242">
            <v>30.71</v>
          </cell>
          <cell r="Q1242">
            <v>62.21</v>
          </cell>
        </row>
        <row r="1243">
          <cell r="A1243" t="str">
            <v>ZZ104</v>
          </cell>
          <cell r="B1243" t="str">
            <v>条板</v>
          </cell>
          <cell r="C1243" t="str">
            <v>40T</v>
          </cell>
          <cell r="D1243" t="str">
            <v>只</v>
          </cell>
          <cell r="E1243">
            <v>5</v>
          </cell>
          <cell r="N1243">
            <v>5</v>
          </cell>
          <cell r="O1243">
            <v>30.9</v>
          </cell>
          <cell r="P1243">
            <v>1.25</v>
          </cell>
          <cell r="Q1243">
            <v>32.15</v>
          </cell>
        </row>
        <row r="1244">
          <cell r="A1244" t="str">
            <v>NL087</v>
          </cell>
          <cell r="B1244" t="str">
            <v>内六角</v>
          </cell>
          <cell r="C1244" t="str">
            <v>6*12</v>
          </cell>
          <cell r="D1244" t="str">
            <v>只</v>
          </cell>
          <cell r="E1244">
            <v>995</v>
          </cell>
          <cell r="F1244">
            <v>6000</v>
          </cell>
          <cell r="G1244">
            <v>510</v>
          </cell>
          <cell r="H1244">
            <v>33.590000000000003</v>
          </cell>
          <cell r="I1244">
            <v>543.59</v>
          </cell>
          <cell r="J1244">
            <v>634</v>
          </cell>
          <cell r="K1244">
            <v>53.9</v>
          </cell>
          <cell r="L1244">
            <v>2.56</v>
          </cell>
          <cell r="M1244">
            <v>56.46</v>
          </cell>
          <cell r="N1244">
            <v>6361</v>
          </cell>
          <cell r="O1244">
            <v>540.66</v>
          </cell>
          <cell r="P1244">
            <v>30.92</v>
          </cell>
          <cell r="Q1244">
            <v>571.58000000000004</v>
          </cell>
        </row>
        <row r="1245">
          <cell r="A1245" t="str">
            <v>XP059</v>
          </cell>
          <cell r="B1245" t="str">
            <v>O型圈</v>
          </cell>
          <cell r="C1245" t="str">
            <v>70*5.7</v>
          </cell>
          <cell r="D1245" t="str">
            <v>只</v>
          </cell>
          <cell r="E1245">
            <v>23</v>
          </cell>
          <cell r="J1245">
            <v>1</v>
          </cell>
          <cell r="K1245">
            <v>1.37</v>
          </cell>
          <cell r="M1245">
            <v>1.37</v>
          </cell>
          <cell r="N1245">
            <v>22</v>
          </cell>
          <cell r="O1245">
            <v>30.14</v>
          </cell>
          <cell r="Q1245">
            <v>30.14</v>
          </cell>
        </row>
        <row r="1246">
          <cell r="A1246" t="str">
            <v>GJ157</v>
          </cell>
          <cell r="B1246" t="str">
            <v>齿轮铣刀</v>
          </cell>
          <cell r="C1246" t="str">
            <v>4M6#</v>
          </cell>
          <cell r="D1246" t="str">
            <v>把</v>
          </cell>
          <cell r="E1246">
            <v>3</v>
          </cell>
          <cell r="N1246">
            <v>3</v>
          </cell>
          <cell r="O1246">
            <v>30</v>
          </cell>
          <cell r="P1246">
            <v>-0.4</v>
          </cell>
          <cell r="Q1246">
            <v>29.6</v>
          </cell>
        </row>
        <row r="1247">
          <cell r="A1247" t="str">
            <v>TJ074</v>
          </cell>
          <cell r="B1247" t="str">
            <v>铜板</v>
          </cell>
          <cell r="D1247" t="str">
            <v>只</v>
          </cell>
          <cell r="E1247">
            <v>10</v>
          </cell>
          <cell r="N1247">
            <v>10</v>
          </cell>
          <cell r="O1247">
            <v>30</v>
          </cell>
          <cell r="P1247">
            <v>-0.4</v>
          </cell>
          <cell r="Q1247">
            <v>29.6</v>
          </cell>
        </row>
        <row r="1248">
          <cell r="A1248" t="str">
            <v>XL014</v>
          </cell>
          <cell r="B1248" t="str">
            <v>叉车配件</v>
          </cell>
          <cell r="D1248" t="str">
            <v>只</v>
          </cell>
          <cell r="E1248">
            <v>1</v>
          </cell>
          <cell r="N1248">
            <v>1</v>
          </cell>
          <cell r="O1248">
            <v>30</v>
          </cell>
          <cell r="P1248">
            <v>12.57</v>
          </cell>
          <cell r="Q1248">
            <v>42.57</v>
          </cell>
        </row>
        <row r="1249">
          <cell r="A1249" t="str">
            <v>DJ044</v>
          </cell>
          <cell r="B1249" t="str">
            <v>推料器</v>
          </cell>
          <cell r="C1249" t="str">
            <v>45t</v>
          </cell>
          <cell r="D1249" t="str">
            <v>件</v>
          </cell>
          <cell r="E1249">
            <v>3</v>
          </cell>
          <cell r="F1249">
            <v>10</v>
          </cell>
          <cell r="G1249">
            <v>300</v>
          </cell>
          <cell r="H1249">
            <v>492.02</v>
          </cell>
          <cell r="I1249">
            <v>792.02</v>
          </cell>
          <cell r="J1249">
            <v>2</v>
          </cell>
          <cell r="K1249">
            <v>60</v>
          </cell>
          <cell r="L1249">
            <v>75.89</v>
          </cell>
          <cell r="M1249">
            <v>135.88999999999999</v>
          </cell>
          <cell r="N1249">
            <v>11</v>
          </cell>
          <cell r="O1249">
            <v>330</v>
          </cell>
          <cell r="P1249">
            <v>417.38</v>
          </cell>
          <cell r="Q1249">
            <v>747.38</v>
          </cell>
        </row>
        <row r="1250">
          <cell r="A1250" t="str">
            <v>XL127</v>
          </cell>
          <cell r="B1250" t="str">
            <v>轴瓦</v>
          </cell>
          <cell r="D1250" t="str">
            <v>付</v>
          </cell>
          <cell r="E1250">
            <v>1</v>
          </cell>
          <cell r="N1250">
            <v>1</v>
          </cell>
          <cell r="O1250">
            <v>29.91</v>
          </cell>
          <cell r="Q1250">
            <v>29.91</v>
          </cell>
        </row>
        <row r="1251">
          <cell r="A1251" t="str">
            <v>XJ049</v>
          </cell>
          <cell r="B1251" t="str">
            <v>密封圈</v>
          </cell>
          <cell r="C1251" t="str">
            <v>40*32</v>
          </cell>
          <cell r="D1251" t="str">
            <v>只</v>
          </cell>
          <cell r="E1251">
            <v>9</v>
          </cell>
          <cell r="N1251">
            <v>9</v>
          </cell>
          <cell r="O1251">
            <v>29.25</v>
          </cell>
          <cell r="P1251">
            <v>-0.39</v>
          </cell>
          <cell r="Q1251">
            <v>28.86</v>
          </cell>
        </row>
        <row r="1252">
          <cell r="A1252" t="str">
            <v>PD063</v>
          </cell>
          <cell r="B1252" t="str">
            <v>三角带</v>
          </cell>
          <cell r="C1252" t="str">
            <v>B2921</v>
          </cell>
          <cell r="D1252" t="str">
            <v>根</v>
          </cell>
          <cell r="E1252">
            <v>2</v>
          </cell>
          <cell r="F1252">
            <v>30</v>
          </cell>
          <cell r="G1252">
            <v>435</v>
          </cell>
          <cell r="I1252">
            <v>435</v>
          </cell>
          <cell r="N1252">
            <v>32</v>
          </cell>
          <cell r="O1252">
            <v>464</v>
          </cell>
          <cell r="P1252">
            <v>-0.38</v>
          </cell>
          <cell r="Q1252">
            <v>463.62</v>
          </cell>
        </row>
        <row r="1253">
          <cell r="A1253" t="str">
            <v>XJ183</v>
          </cell>
          <cell r="B1253" t="str">
            <v>组合垫</v>
          </cell>
          <cell r="C1253" t="str">
            <v>Q27</v>
          </cell>
          <cell r="D1253" t="str">
            <v>只</v>
          </cell>
          <cell r="E1253">
            <v>50</v>
          </cell>
          <cell r="N1253">
            <v>50</v>
          </cell>
          <cell r="O1253">
            <v>29</v>
          </cell>
          <cell r="P1253">
            <v>-0.38</v>
          </cell>
          <cell r="Q1253">
            <v>28.62</v>
          </cell>
        </row>
        <row r="1254">
          <cell r="A1254" t="str">
            <v>XL015</v>
          </cell>
          <cell r="B1254" t="str">
            <v>卡圈</v>
          </cell>
          <cell r="D1254" t="str">
            <v>只</v>
          </cell>
          <cell r="E1254">
            <v>36</v>
          </cell>
          <cell r="N1254">
            <v>36</v>
          </cell>
          <cell r="O1254">
            <v>28.8</v>
          </cell>
          <cell r="P1254">
            <v>-0.38</v>
          </cell>
          <cell r="Q1254">
            <v>28.42</v>
          </cell>
        </row>
        <row r="1255">
          <cell r="A1255" t="str">
            <v>DH032</v>
          </cell>
          <cell r="B1255" t="str">
            <v>压王</v>
          </cell>
          <cell r="C1255" t="str">
            <v>1.5*20*55</v>
          </cell>
          <cell r="D1255" t="str">
            <v>只</v>
          </cell>
          <cell r="E1255">
            <v>337</v>
          </cell>
          <cell r="F1255">
            <v>637</v>
          </cell>
          <cell r="G1255">
            <v>490.49</v>
          </cell>
          <cell r="H1255">
            <v>-109.37</v>
          </cell>
          <cell r="I1255">
            <v>381.12</v>
          </cell>
          <cell r="J1255">
            <v>300</v>
          </cell>
          <cell r="K1255">
            <v>231</v>
          </cell>
          <cell r="L1255">
            <v>-21.61</v>
          </cell>
          <cell r="M1255">
            <v>209.39</v>
          </cell>
          <cell r="N1255">
            <v>674</v>
          </cell>
          <cell r="O1255">
            <v>518.98</v>
          </cell>
          <cell r="P1255">
            <v>-80.31</v>
          </cell>
          <cell r="Q1255">
            <v>438.67</v>
          </cell>
        </row>
        <row r="1256">
          <cell r="A1256" t="str">
            <v>NL035</v>
          </cell>
          <cell r="B1256" t="str">
            <v>内六角</v>
          </cell>
          <cell r="C1256" t="str">
            <v>12*65</v>
          </cell>
          <cell r="D1256" t="str">
            <v>只</v>
          </cell>
          <cell r="E1256">
            <v>375</v>
          </cell>
          <cell r="F1256">
            <v>1000</v>
          </cell>
          <cell r="G1256">
            <v>675</v>
          </cell>
          <cell r="I1256">
            <v>675</v>
          </cell>
          <cell r="J1256">
            <v>333</v>
          </cell>
          <cell r="K1256">
            <v>224.78</v>
          </cell>
          <cell r="L1256">
            <v>0.54</v>
          </cell>
          <cell r="M1256">
            <v>225.32</v>
          </cell>
          <cell r="N1256">
            <v>1042</v>
          </cell>
          <cell r="O1256">
            <v>703.32</v>
          </cell>
          <cell r="P1256">
            <v>-0.3</v>
          </cell>
          <cell r="Q1256">
            <v>703.02</v>
          </cell>
        </row>
        <row r="1257">
          <cell r="A1257" t="str">
            <v>ZC021</v>
          </cell>
          <cell r="B1257" t="str">
            <v>轴承</v>
          </cell>
          <cell r="C1257" t="str">
            <v>210</v>
          </cell>
          <cell r="D1257" t="str">
            <v>套</v>
          </cell>
          <cell r="E1257">
            <v>2</v>
          </cell>
          <cell r="N1257">
            <v>2</v>
          </cell>
          <cell r="O1257">
            <v>28.2</v>
          </cell>
          <cell r="P1257">
            <v>3.4</v>
          </cell>
          <cell r="Q1257">
            <v>31.6</v>
          </cell>
        </row>
        <row r="1258">
          <cell r="A1258" t="str">
            <v>GJ213</v>
          </cell>
          <cell r="B1258" t="str">
            <v>铰刀</v>
          </cell>
          <cell r="C1258" t="str">
            <v>Q15</v>
          </cell>
          <cell r="D1258" t="str">
            <v>支</v>
          </cell>
          <cell r="E1258">
            <v>3</v>
          </cell>
          <cell r="F1258">
            <v>5</v>
          </cell>
          <cell r="G1258">
            <v>140</v>
          </cell>
          <cell r="I1258">
            <v>140</v>
          </cell>
          <cell r="J1258">
            <v>2</v>
          </cell>
          <cell r="K1258">
            <v>56</v>
          </cell>
          <cell r="L1258">
            <v>-5.68</v>
          </cell>
          <cell r="M1258">
            <v>50.32</v>
          </cell>
          <cell r="N1258">
            <v>6</v>
          </cell>
          <cell r="O1258">
            <v>168</v>
          </cell>
          <cell r="P1258">
            <v>-17.05</v>
          </cell>
          <cell r="Q1258">
            <v>150.94999999999999</v>
          </cell>
        </row>
        <row r="1259">
          <cell r="A1259" t="str">
            <v>CL090</v>
          </cell>
          <cell r="B1259" t="str">
            <v>空心肖</v>
          </cell>
          <cell r="C1259" t="str">
            <v>4*25</v>
          </cell>
          <cell r="D1259" t="str">
            <v>只</v>
          </cell>
          <cell r="E1259">
            <v>2759</v>
          </cell>
          <cell r="N1259">
            <v>2759</v>
          </cell>
          <cell r="O1259">
            <v>27.59</v>
          </cell>
          <cell r="Q1259">
            <v>27.59</v>
          </cell>
        </row>
        <row r="1260">
          <cell r="A1260" t="str">
            <v>DJ002</v>
          </cell>
          <cell r="B1260" t="str">
            <v>推料器</v>
          </cell>
          <cell r="C1260" t="str">
            <v>3.15t</v>
          </cell>
          <cell r="D1260" t="str">
            <v>件</v>
          </cell>
          <cell r="E1260">
            <v>17</v>
          </cell>
          <cell r="N1260">
            <v>17</v>
          </cell>
          <cell r="O1260">
            <v>27.54</v>
          </cell>
          <cell r="P1260">
            <v>-0.37</v>
          </cell>
          <cell r="Q1260">
            <v>27.17</v>
          </cell>
        </row>
        <row r="1261">
          <cell r="A1261" t="str">
            <v>XL175</v>
          </cell>
          <cell r="B1261" t="str">
            <v>叉车调节器</v>
          </cell>
          <cell r="D1261" t="str">
            <v>只</v>
          </cell>
          <cell r="E1261">
            <v>1</v>
          </cell>
          <cell r="N1261">
            <v>1</v>
          </cell>
          <cell r="O1261">
            <v>27.35</v>
          </cell>
          <cell r="P1261">
            <v>-0.03</v>
          </cell>
          <cell r="Q1261">
            <v>27.32</v>
          </cell>
        </row>
        <row r="1262">
          <cell r="A1262" t="str">
            <v>CL096</v>
          </cell>
          <cell r="B1262" t="str">
            <v>平机螺丝</v>
          </cell>
          <cell r="C1262" t="str">
            <v>4*12</v>
          </cell>
          <cell r="D1262" t="str">
            <v>只</v>
          </cell>
          <cell r="E1262">
            <v>1364</v>
          </cell>
          <cell r="N1262">
            <v>1364</v>
          </cell>
          <cell r="O1262">
            <v>27.28</v>
          </cell>
          <cell r="Q1262">
            <v>27.28</v>
          </cell>
        </row>
        <row r="1263">
          <cell r="A1263" t="str">
            <v>GJ058</v>
          </cell>
          <cell r="B1263" t="str">
            <v>钻头</v>
          </cell>
          <cell r="C1263" t="str">
            <v>Q3</v>
          </cell>
          <cell r="D1263" t="str">
            <v>支</v>
          </cell>
          <cell r="E1263">
            <v>78</v>
          </cell>
          <cell r="F1263">
            <v>100</v>
          </cell>
          <cell r="G1263">
            <v>150</v>
          </cell>
          <cell r="I1263">
            <v>150</v>
          </cell>
          <cell r="J1263">
            <v>60</v>
          </cell>
          <cell r="K1263">
            <v>90</v>
          </cell>
          <cell r="L1263">
            <v>-14.16</v>
          </cell>
          <cell r="M1263">
            <v>75.84</v>
          </cell>
          <cell r="N1263">
            <v>118</v>
          </cell>
          <cell r="O1263">
            <v>177</v>
          </cell>
          <cell r="P1263">
            <v>1.28</v>
          </cell>
          <cell r="Q1263">
            <v>178.28</v>
          </cell>
        </row>
        <row r="1264">
          <cell r="A1264" t="str">
            <v>XJ088</v>
          </cell>
          <cell r="B1264" t="str">
            <v>油封</v>
          </cell>
          <cell r="C1264" t="str">
            <v>(60)65*90*12</v>
          </cell>
          <cell r="D1264" t="str">
            <v>只</v>
          </cell>
          <cell r="E1264">
            <v>9</v>
          </cell>
          <cell r="J1264">
            <v>3</v>
          </cell>
          <cell r="K1264">
            <v>13.5</v>
          </cell>
          <cell r="L1264">
            <v>-0.84</v>
          </cell>
          <cell r="M1264">
            <v>12.66</v>
          </cell>
          <cell r="N1264">
            <v>6</v>
          </cell>
          <cell r="O1264">
            <v>27</v>
          </cell>
          <cell r="P1264">
            <v>-1.67</v>
          </cell>
          <cell r="Q1264">
            <v>25.33</v>
          </cell>
        </row>
        <row r="1265">
          <cell r="A1265" t="str">
            <v>CL151</v>
          </cell>
          <cell r="B1265" t="str">
            <v>微动开关</v>
          </cell>
          <cell r="D1265" t="str">
            <v>只</v>
          </cell>
          <cell r="E1265">
            <v>2</v>
          </cell>
          <cell r="N1265">
            <v>2</v>
          </cell>
          <cell r="O1265">
            <v>26.75</v>
          </cell>
          <cell r="Q1265">
            <v>26.75</v>
          </cell>
        </row>
        <row r="1266">
          <cell r="A1266" t="str">
            <v>XP047</v>
          </cell>
          <cell r="B1266" t="str">
            <v>O型圈</v>
          </cell>
          <cell r="C1266" t="str">
            <v>125*5.7</v>
          </cell>
          <cell r="D1266" t="str">
            <v>只</v>
          </cell>
          <cell r="E1266">
            <v>8</v>
          </cell>
          <cell r="N1266">
            <v>8</v>
          </cell>
          <cell r="O1266">
            <v>26.64</v>
          </cell>
          <cell r="Q1266">
            <v>26.64</v>
          </cell>
        </row>
        <row r="1267">
          <cell r="A1267" t="str">
            <v>GJ091</v>
          </cell>
          <cell r="B1267" t="str">
            <v>钻头</v>
          </cell>
          <cell r="C1267" t="str">
            <v>Q9</v>
          </cell>
          <cell r="D1267" t="str">
            <v>支</v>
          </cell>
          <cell r="E1267">
            <v>51</v>
          </cell>
          <cell r="J1267">
            <v>44</v>
          </cell>
          <cell r="K1267">
            <v>167.2</v>
          </cell>
          <cell r="L1267">
            <v>-3.86</v>
          </cell>
          <cell r="M1267">
            <v>163.34</v>
          </cell>
          <cell r="N1267">
            <v>7</v>
          </cell>
          <cell r="O1267">
            <v>26.6</v>
          </cell>
          <cell r="P1267">
            <v>-0.6</v>
          </cell>
          <cell r="Q1267">
            <v>26</v>
          </cell>
        </row>
        <row r="1268">
          <cell r="A1268" t="str">
            <v>CL031</v>
          </cell>
          <cell r="B1268" t="str">
            <v>内六角螺丝</v>
          </cell>
          <cell r="C1268" t="str">
            <v>16*90</v>
          </cell>
          <cell r="D1268" t="str">
            <v>只</v>
          </cell>
          <cell r="E1268">
            <v>53</v>
          </cell>
          <cell r="N1268">
            <v>53</v>
          </cell>
          <cell r="O1268">
            <v>26.5</v>
          </cell>
          <cell r="Q1268">
            <v>26.5</v>
          </cell>
        </row>
        <row r="1269">
          <cell r="A1269" t="str">
            <v>ST005</v>
          </cell>
          <cell r="B1269" t="str">
            <v>双头螺丝</v>
          </cell>
          <cell r="C1269" t="str">
            <v>12*55</v>
          </cell>
          <cell r="D1269" t="str">
            <v>只</v>
          </cell>
          <cell r="E1269">
            <v>102</v>
          </cell>
          <cell r="J1269">
            <v>3</v>
          </cell>
          <cell r="K1269">
            <v>0.8</v>
          </cell>
          <cell r="L1269">
            <v>-0.01</v>
          </cell>
          <cell r="M1269">
            <v>0.79</v>
          </cell>
          <cell r="N1269">
            <v>99</v>
          </cell>
          <cell r="O1269">
            <v>26.44</v>
          </cell>
          <cell r="P1269">
            <v>-0.35</v>
          </cell>
          <cell r="Q1269">
            <v>26.09</v>
          </cell>
        </row>
        <row r="1270">
          <cell r="A1270" t="str">
            <v>NL040</v>
          </cell>
          <cell r="B1270" t="str">
            <v>内六角</v>
          </cell>
          <cell r="C1270" t="str">
            <v>12*100</v>
          </cell>
          <cell r="D1270" t="str">
            <v>只</v>
          </cell>
          <cell r="E1270">
            <v>30</v>
          </cell>
          <cell r="J1270">
            <v>8</v>
          </cell>
          <cell r="K1270">
            <v>9.6</v>
          </cell>
          <cell r="L1270">
            <v>-0.12</v>
          </cell>
          <cell r="M1270">
            <v>9.48</v>
          </cell>
          <cell r="N1270">
            <v>22</v>
          </cell>
          <cell r="O1270">
            <v>26.4</v>
          </cell>
          <cell r="P1270">
            <v>-0.36</v>
          </cell>
          <cell r="Q1270">
            <v>26.04</v>
          </cell>
        </row>
        <row r="1271">
          <cell r="A1271" t="str">
            <v>ZJ084</v>
          </cell>
          <cell r="B1271" t="str">
            <v>自来水接头</v>
          </cell>
          <cell r="D1271" t="str">
            <v>只</v>
          </cell>
          <cell r="E1271">
            <v>13</v>
          </cell>
          <cell r="N1271">
            <v>13</v>
          </cell>
          <cell r="O1271">
            <v>26</v>
          </cell>
          <cell r="P1271">
            <v>-0.34</v>
          </cell>
          <cell r="Q1271">
            <v>25.66</v>
          </cell>
        </row>
        <row r="1272">
          <cell r="A1272" t="str">
            <v>XL258</v>
          </cell>
          <cell r="B1272" t="str">
            <v>B665丝杠</v>
          </cell>
          <cell r="D1272" t="str">
            <v>根</v>
          </cell>
          <cell r="E1272">
            <v>1</v>
          </cell>
          <cell r="N1272">
            <v>1</v>
          </cell>
          <cell r="O1272">
            <v>25.64</v>
          </cell>
          <cell r="P1272">
            <v>23.94</v>
          </cell>
          <cell r="Q1272">
            <v>49.58</v>
          </cell>
        </row>
        <row r="1273">
          <cell r="A1273" t="str">
            <v>XJ297</v>
          </cell>
          <cell r="B1273" t="str">
            <v>组合油封</v>
          </cell>
          <cell r="C1273" t="str">
            <v>30*45</v>
          </cell>
          <cell r="D1273" t="str">
            <v>只</v>
          </cell>
          <cell r="E1273">
            <v>6</v>
          </cell>
          <cell r="N1273">
            <v>6</v>
          </cell>
          <cell r="O1273">
            <v>25.62</v>
          </cell>
          <cell r="P1273">
            <v>0.02</v>
          </cell>
          <cell r="Q1273">
            <v>25.64</v>
          </cell>
        </row>
        <row r="1274">
          <cell r="A1274" t="str">
            <v>KD007</v>
          </cell>
          <cell r="B1274" t="str">
            <v>孔挡</v>
          </cell>
          <cell r="C1274" t="str">
            <v>Q59</v>
          </cell>
          <cell r="D1274" t="str">
            <v>只</v>
          </cell>
          <cell r="J1274">
            <v>-42</v>
          </cell>
          <cell r="K1274">
            <v>-25.2</v>
          </cell>
          <cell r="L1274">
            <v>21.06</v>
          </cell>
          <cell r="M1274">
            <v>-4.1399999999999997</v>
          </cell>
          <cell r="N1274">
            <v>42</v>
          </cell>
          <cell r="O1274">
            <v>25.2</v>
          </cell>
          <cell r="P1274">
            <v>-21.06</v>
          </cell>
          <cell r="Q1274">
            <v>4.1399999999999997</v>
          </cell>
        </row>
        <row r="1275">
          <cell r="A1275" t="str">
            <v>ZC044</v>
          </cell>
          <cell r="B1275" t="str">
            <v>轴承</v>
          </cell>
          <cell r="C1275" t="str">
            <v>60313</v>
          </cell>
          <cell r="D1275" t="str">
            <v>套</v>
          </cell>
          <cell r="E1275">
            <v>1</v>
          </cell>
          <cell r="N1275">
            <v>1</v>
          </cell>
          <cell r="O1275">
            <v>25</v>
          </cell>
          <cell r="P1275">
            <v>-0.33</v>
          </cell>
          <cell r="Q1275">
            <v>24.67</v>
          </cell>
        </row>
        <row r="1276">
          <cell r="A1276" t="str">
            <v>ZC036</v>
          </cell>
          <cell r="B1276" t="str">
            <v>轴承</v>
          </cell>
          <cell r="C1276" t="str">
            <v>1205</v>
          </cell>
          <cell r="D1276" t="str">
            <v>套</v>
          </cell>
          <cell r="E1276">
            <v>3</v>
          </cell>
          <cell r="N1276">
            <v>3</v>
          </cell>
          <cell r="O1276">
            <v>24.96</v>
          </cell>
          <cell r="P1276">
            <v>0.08</v>
          </cell>
          <cell r="Q1276">
            <v>25.04</v>
          </cell>
        </row>
        <row r="1277">
          <cell r="A1277" t="str">
            <v>ZC046</v>
          </cell>
          <cell r="B1277" t="str">
            <v>轴承</v>
          </cell>
          <cell r="C1277" t="str">
            <v>7204</v>
          </cell>
          <cell r="D1277" t="str">
            <v>套</v>
          </cell>
          <cell r="E1277">
            <v>3</v>
          </cell>
          <cell r="F1277">
            <v>2</v>
          </cell>
          <cell r="G1277">
            <v>24.8</v>
          </cell>
          <cell r="I1277">
            <v>24.8</v>
          </cell>
          <cell r="J1277">
            <v>1</v>
          </cell>
          <cell r="K1277">
            <v>12.4</v>
          </cell>
          <cell r="L1277">
            <v>-1.7</v>
          </cell>
          <cell r="M1277">
            <v>10.7</v>
          </cell>
          <cell r="N1277">
            <v>4</v>
          </cell>
          <cell r="O1277">
            <v>49.6</v>
          </cell>
          <cell r="P1277">
            <v>-6.8</v>
          </cell>
          <cell r="Q1277">
            <v>42.8</v>
          </cell>
        </row>
        <row r="1278">
          <cell r="A1278" t="str">
            <v>GJ601</v>
          </cell>
          <cell r="B1278" t="str">
            <v>机用铰刀</v>
          </cell>
          <cell r="C1278" t="str">
            <v>Q14</v>
          </cell>
          <cell r="D1278" t="str">
            <v>支</v>
          </cell>
          <cell r="E1278">
            <v>1</v>
          </cell>
          <cell r="N1278">
            <v>1</v>
          </cell>
          <cell r="O1278">
            <v>24.65</v>
          </cell>
          <cell r="Q1278">
            <v>24.65</v>
          </cell>
        </row>
        <row r="1279">
          <cell r="A1279" t="str">
            <v>YX001</v>
          </cell>
          <cell r="B1279" t="str">
            <v>元柱肖</v>
          </cell>
          <cell r="C1279" t="str">
            <v>3*45</v>
          </cell>
          <cell r="D1279" t="str">
            <v>只</v>
          </cell>
          <cell r="E1279">
            <v>248</v>
          </cell>
          <cell r="J1279">
            <v>4</v>
          </cell>
          <cell r="K1279">
            <v>0.4</v>
          </cell>
          <cell r="L1279">
            <v>-0.01</v>
          </cell>
          <cell r="M1279">
            <v>0.39</v>
          </cell>
          <cell r="N1279">
            <v>244</v>
          </cell>
          <cell r="O1279">
            <v>24.4</v>
          </cell>
          <cell r="P1279">
            <v>-0.36</v>
          </cell>
          <cell r="Q1279">
            <v>24.04</v>
          </cell>
        </row>
        <row r="1280">
          <cell r="A1280" t="str">
            <v>ZD022</v>
          </cell>
          <cell r="B1280" t="str">
            <v>轴挡</v>
          </cell>
          <cell r="C1280" t="str">
            <v>Q48</v>
          </cell>
          <cell r="D1280" t="str">
            <v>只</v>
          </cell>
          <cell r="J1280">
            <v>-37</v>
          </cell>
          <cell r="K1280">
            <v>-24.05</v>
          </cell>
          <cell r="L1280">
            <v>-17.989999999999998</v>
          </cell>
          <cell r="M1280">
            <v>-42.04</v>
          </cell>
          <cell r="N1280">
            <v>37</v>
          </cell>
          <cell r="O1280">
            <v>24.05</v>
          </cell>
          <cell r="P1280">
            <v>17.989999999999998</v>
          </cell>
          <cell r="Q1280">
            <v>42.04</v>
          </cell>
        </row>
        <row r="1281">
          <cell r="A1281" t="str">
            <v>JC051</v>
          </cell>
          <cell r="B1281" t="str">
            <v>交流接触器线圈</v>
          </cell>
          <cell r="C1281" t="str">
            <v>25A/380V</v>
          </cell>
          <cell r="D1281" t="str">
            <v>只</v>
          </cell>
          <cell r="E1281">
            <v>2</v>
          </cell>
          <cell r="N1281">
            <v>2</v>
          </cell>
          <cell r="O1281">
            <v>24</v>
          </cell>
          <cell r="P1281">
            <v>-0.31</v>
          </cell>
          <cell r="Q1281">
            <v>23.69</v>
          </cell>
        </row>
        <row r="1282">
          <cell r="A1282" t="str">
            <v>XJ079</v>
          </cell>
          <cell r="B1282" t="str">
            <v>油封</v>
          </cell>
          <cell r="C1282" t="str">
            <v>95*120*12</v>
          </cell>
          <cell r="D1282" t="str">
            <v>只</v>
          </cell>
          <cell r="E1282">
            <v>5</v>
          </cell>
          <cell r="N1282">
            <v>5</v>
          </cell>
          <cell r="O1282">
            <v>24</v>
          </cell>
          <cell r="P1282">
            <v>-0.32</v>
          </cell>
          <cell r="Q1282">
            <v>23.68</v>
          </cell>
        </row>
        <row r="1283">
          <cell r="A1283" t="str">
            <v>ZC074</v>
          </cell>
          <cell r="B1283" t="str">
            <v>轴承</v>
          </cell>
          <cell r="C1283" t="str">
            <v>7519</v>
          </cell>
          <cell r="D1283" t="str">
            <v>套</v>
          </cell>
          <cell r="E1283">
            <v>3</v>
          </cell>
          <cell r="N1283">
            <v>3</v>
          </cell>
          <cell r="O1283">
            <v>24</v>
          </cell>
          <cell r="P1283">
            <v>-0.32</v>
          </cell>
          <cell r="Q1283">
            <v>23.68</v>
          </cell>
        </row>
        <row r="1284">
          <cell r="A1284" t="str">
            <v>ZC160</v>
          </cell>
          <cell r="B1284" t="str">
            <v>轴承</v>
          </cell>
          <cell r="C1284" t="str">
            <v>18</v>
          </cell>
          <cell r="D1284" t="str">
            <v>套</v>
          </cell>
          <cell r="E1284">
            <v>7</v>
          </cell>
          <cell r="N1284">
            <v>7</v>
          </cell>
          <cell r="O1284">
            <v>23.94</v>
          </cell>
          <cell r="P1284">
            <v>-6.88</v>
          </cell>
          <cell r="Q1284">
            <v>17.059999999999999</v>
          </cell>
        </row>
        <row r="1285">
          <cell r="A1285" t="str">
            <v>ZC199</v>
          </cell>
          <cell r="B1285" t="str">
            <v>轴承</v>
          </cell>
          <cell r="C1285" t="str">
            <v>8307</v>
          </cell>
          <cell r="D1285" t="str">
            <v>只</v>
          </cell>
          <cell r="E1285">
            <v>3</v>
          </cell>
          <cell r="J1285">
            <v>1</v>
          </cell>
          <cell r="K1285">
            <v>11.7</v>
          </cell>
          <cell r="L1285">
            <v>-1.7</v>
          </cell>
          <cell r="M1285">
            <v>10</v>
          </cell>
          <cell r="N1285">
            <v>2</v>
          </cell>
          <cell r="O1285">
            <v>23.4</v>
          </cell>
          <cell r="P1285">
            <v>-3.4</v>
          </cell>
          <cell r="Q1285">
            <v>20</v>
          </cell>
        </row>
        <row r="1286">
          <cell r="A1286" t="str">
            <v>CL020</v>
          </cell>
          <cell r="B1286" t="str">
            <v>外六角螺丝</v>
          </cell>
          <cell r="C1286" t="str">
            <v>16*145</v>
          </cell>
          <cell r="D1286" t="str">
            <v>只</v>
          </cell>
          <cell r="E1286">
            <v>26</v>
          </cell>
          <cell r="N1286">
            <v>26</v>
          </cell>
          <cell r="O1286">
            <v>23.14</v>
          </cell>
          <cell r="Q1286">
            <v>23.14</v>
          </cell>
        </row>
        <row r="1287">
          <cell r="A1287" t="str">
            <v>GJ324</v>
          </cell>
          <cell r="B1287" t="str">
            <v>内六角扳手</v>
          </cell>
          <cell r="C1287" t="str">
            <v>Q8</v>
          </cell>
          <cell r="D1287" t="str">
            <v>把</v>
          </cell>
          <cell r="E1287">
            <v>90</v>
          </cell>
          <cell r="J1287">
            <v>67</v>
          </cell>
          <cell r="K1287">
            <v>67</v>
          </cell>
          <cell r="L1287">
            <v>-1.1200000000000001</v>
          </cell>
          <cell r="M1287">
            <v>65.88</v>
          </cell>
          <cell r="N1287">
            <v>23</v>
          </cell>
          <cell r="O1287">
            <v>23</v>
          </cell>
          <cell r="P1287">
            <v>-0.33</v>
          </cell>
          <cell r="Q1287">
            <v>22.67</v>
          </cell>
        </row>
        <row r="1288">
          <cell r="A1288" t="str">
            <v>ZT018</v>
          </cell>
          <cell r="B1288" t="str">
            <v>止退垫圈</v>
          </cell>
          <cell r="C1288" t="str">
            <v>Q115</v>
          </cell>
          <cell r="D1288" t="str">
            <v>只</v>
          </cell>
          <cell r="J1288">
            <v>-11</v>
          </cell>
          <cell r="K1288">
            <v>-22.55</v>
          </cell>
          <cell r="L1288">
            <v>-0.32</v>
          </cell>
          <cell r="M1288">
            <v>-22.87</v>
          </cell>
          <cell r="N1288">
            <v>11</v>
          </cell>
          <cell r="O1288">
            <v>22.55</v>
          </cell>
          <cell r="P1288">
            <v>0.32</v>
          </cell>
          <cell r="Q1288">
            <v>22.87</v>
          </cell>
        </row>
        <row r="1289">
          <cell r="A1289" t="str">
            <v>XL112</v>
          </cell>
          <cell r="B1289" t="str">
            <v>摇杆</v>
          </cell>
          <cell r="C1289" t="str">
            <v>2032</v>
          </cell>
          <cell r="D1289" t="str">
            <v>只</v>
          </cell>
          <cell r="E1289">
            <v>1</v>
          </cell>
          <cell r="N1289">
            <v>1</v>
          </cell>
          <cell r="O1289">
            <v>22.21</v>
          </cell>
          <cell r="Q1289">
            <v>22.21</v>
          </cell>
        </row>
        <row r="1290">
          <cell r="A1290" t="str">
            <v>ZC135</v>
          </cell>
          <cell r="B1290" t="str">
            <v>轴承</v>
          </cell>
          <cell r="C1290" t="str">
            <v>1200</v>
          </cell>
          <cell r="D1290" t="str">
            <v>套</v>
          </cell>
          <cell r="E1290">
            <v>4</v>
          </cell>
          <cell r="N1290">
            <v>4</v>
          </cell>
          <cell r="O1290">
            <v>22.08</v>
          </cell>
          <cell r="P1290">
            <v>-0.36</v>
          </cell>
          <cell r="Q1290">
            <v>21.72</v>
          </cell>
        </row>
        <row r="1291">
          <cell r="A1291" t="str">
            <v>GJ241</v>
          </cell>
          <cell r="B1291" t="str">
            <v>切口铣刀</v>
          </cell>
          <cell r="C1291" t="str">
            <v>6*12</v>
          </cell>
          <cell r="D1291" t="str">
            <v>支</v>
          </cell>
          <cell r="E1291">
            <v>11</v>
          </cell>
          <cell r="N1291">
            <v>11</v>
          </cell>
          <cell r="O1291">
            <v>22</v>
          </cell>
          <cell r="P1291">
            <v>-0.28999999999999998</v>
          </cell>
          <cell r="Q1291">
            <v>21.71</v>
          </cell>
        </row>
        <row r="1292">
          <cell r="A1292" t="str">
            <v>NL047</v>
          </cell>
          <cell r="B1292" t="str">
            <v>内六角</v>
          </cell>
          <cell r="C1292" t="str">
            <v>16*130</v>
          </cell>
          <cell r="D1292" t="str">
            <v>只</v>
          </cell>
          <cell r="E1292">
            <v>254</v>
          </cell>
          <cell r="F1292">
            <v>160</v>
          </cell>
          <cell r="G1292">
            <v>437.6</v>
          </cell>
          <cell r="I1292">
            <v>437.6</v>
          </cell>
          <cell r="J1292">
            <v>246</v>
          </cell>
          <cell r="K1292">
            <v>672.81</v>
          </cell>
          <cell r="L1292">
            <v>18.95</v>
          </cell>
          <cell r="M1292">
            <v>691.76</v>
          </cell>
          <cell r="N1292">
            <v>168</v>
          </cell>
          <cell r="O1292">
            <v>459.47</v>
          </cell>
          <cell r="P1292">
            <v>6.25</v>
          </cell>
          <cell r="Q1292">
            <v>465.72</v>
          </cell>
        </row>
        <row r="1293">
          <cell r="A1293" t="str">
            <v>CL027</v>
          </cell>
          <cell r="B1293" t="str">
            <v>内六角螺丝</v>
          </cell>
          <cell r="C1293" t="str">
            <v>8*18</v>
          </cell>
          <cell r="D1293" t="str">
            <v>只</v>
          </cell>
          <cell r="E1293">
            <v>437</v>
          </cell>
          <cell r="N1293">
            <v>437</v>
          </cell>
          <cell r="O1293">
            <v>21.85</v>
          </cell>
          <cell r="Q1293">
            <v>21.85</v>
          </cell>
        </row>
        <row r="1294">
          <cell r="A1294" t="str">
            <v>XP013</v>
          </cell>
          <cell r="B1294" t="str">
            <v>O型圈</v>
          </cell>
          <cell r="C1294" t="str">
            <v>89.4*3.1</v>
          </cell>
          <cell r="D1294" t="str">
            <v>只</v>
          </cell>
          <cell r="E1294">
            <v>73</v>
          </cell>
          <cell r="F1294">
            <v>50</v>
          </cell>
          <cell r="G1294">
            <v>84</v>
          </cell>
          <cell r="I1294">
            <v>84</v>
          </cell>
          <cell r="J1294">
            <v>60</v>
          </cell>
          <cell r="K1294">
            <v>100.8</v>
          </cell>
          <cell r="M1294">
            <v>100.8</v>
          </cell>
          <cell r="N1294">
            <v>63</v>
          </cell>
          <cell r="O1294">
            <v>105.84</v>
          </cell>
          <cell r="Q1294">
            <v>105.84</v>
          </cell>
        </row>
        <row r="1295">
          <cell r="A1295" t="str">
            <v>NL006</v>
          </cell>
          <cell r="B1295" t="str">
            <v>内六角</v>
          </cell>
          <cell r="C1295" t="str">
            <v>6*40</v>
          </cell>
          <cell r="D1295" t="str">
            <v>只</v>
          </cell>
          <cell r="E1295">
            <v>436</v>
          </cell>
          <cell r="J1295">
            <v>218</v>
          </cell>
          <cell r="K1295">
            <v>21.8</v>
          </cell>
          <cell r="L1295">
            <v>-0.39</v>
          </cell>
          <cell r="M1295">
            <v>21.41</v>
          </cell>
          <cell r="N1295">
            <v>218</v>
          </cell>
          <cell r="O1295">
            <v>21.8</v>
          </cell>
          <cell r="P1295">
            <v>-0.37</v>
          </cell>
          <cell r="Q1295">
            <v>21.43</v>
          </cell>
        </row>
        <row r="1296">
          <cell r="A1296" t="str">
            <v>GJ068</v>
          </cell>
          <cell r="B1296" t="str">
            <v>钻头</v>
          </cell>
          <cell r="C1296" t="str">
            <v>Q4.8</v>
          </cell>
          <cell r="D1296" t="str">
            <v>支</v>
          </cell>
          <cell r="E1296">
            <v>30</v>
          </cell>
          <cell r="F1296">
            <v>100</v>
          </cell>
          <cell r="G1296">
            <v>120</v>
          </cell>
          <cell r="I1296">
            <v>120</v>
          </cell>
          <cell r="J1296">
            <v>12</v>
          </cell>
          <cell r="K1296">
            <v>14.4</v>
          </cell>
          <cell r="L1296">
            <v>-0.5</v>
          </cell>
          <cell r="M1296">
            <v>13.9</v>
          </cell>
          <cell r="N1296">
            <v>118</v>
          </cell>
          <cell r="O1296">
            <v>141.6</v>
          </cell>
          <cell r="P1296">
            <v>-3.03</v>
          </cell>
          <cell r="Q1296">
            <v>138.57</v>
          </cell>
        </row>
        <row r="1297">
          <cell r="A1297" t="str">
            <v>XL174</v>
          </cell>
          <cell r="B1297" t="str">
            <v>叶片</v>
          </cell>
          <cell r="D1297" t="str">
            <v>片</v>
          </cell>
          <cell r="E1297">
            <v>10</v>
          </cell>
          <cell r="N1297">
            <v>10</v>
          </cell>
          <cell r="O1297">
            <v>21.4</v>
          </cell>
          <cell r="P1297">
            <v>-0.03</v>
          </cell>
          <cell r="Q1297">
            <v>21.37</v>
          </cell>
        </row>
        <row r="1298">
          <cell r="A1298" t="str">
            <v>KD014</v>
          </cell>
          <cell r="B1298" t="str">
            <v>孔挡</v>
          </cell>
          <cell r="C1298" t="str">
            <v>Q100</v>
          </cell>
          <cell r="D1298" t="str">
            <v>只</v>
          </cell>
          <cell r="J1298">
            <v>-7</v>
          </cell>
          <cell r="K1298">
            <v>-20.93</v>
          </cell>
          <cell r="L1298">
            <v>-7.0000000000000007E-2</v>
          </cell>
          <cell r="M1298">
            <v>-21</v>
          </cell>
          <cell r="N1298">
            <v>7</v>
          </cell>
          <cell r="O1298">
            <v>20.93</v>
          </cell>
          <cell r="P1298">
            <v>7.0000000000000007E-2</v>
          </cell>
          <cell r="Q1298">
            <v>21</v>
          </cell>
        </row>
        <row r="1299">
          <cell r="A1299" t="str">
            <v>CL033</v>
          </cell>
          <cell r="B1299" t="str">
            <v>元机螺丝</v>
          </cell>
          <cell r="C1299" t="str">
            <v>3*16</v>
          </cell>
          <cell r="D1299" t="str">
            <v>只</v>
          </cell>
          <cell r="E1299">
            <v>2000</v>
          </cell>
          <cell r="N1299">
            <v>2000</v>
          </cell>
          <cell r="O1299">
            <v>20.6</v>
          </cell>
          <cell r="Q1299">
            <v>20.6</v>
          </cell>
        </row>
        <row r="1300">
          <cell r="A1300" t="str">
            <v>GJ036</v>
          </cell>
          <cell r="B1300" t="str">
            <v>丝攻</v>
          </cell>
          <cell r="C1300" t="str">
            <v>M10左</v>
          </cell>
          <cell r="D1300" t="str">
            <v>支</v>
          </cell>
          <cell r="E1300">
            <v>3</v>
          </cell>
          <cell r="J1300">
            <v>1</v>
          </cell>
          <cell r="K1300">
            <v>10.3</v>
          </cell>
          <cell r="L1300">
            <v>-0.14000000000000001</v>
          </cell>
          <cell r="M1300">
            <v>10.16</v>
          </cell>
          <cell r="N1300">
            <v>2</v>
          </cell>
          <cell r="O1300">
            <v>20.6</v>
          </cell>
          <cell r="P1300">
            <v>-0.27</v>
          </cell>
          <cell r="Q1300">
            <v>20.329999999999998</v>
          </cell>
        </row>
        <row r="1301">
          <cell r="A1301" t="str">
            <v>LM074</v>
          </cell>
          <cell r="B1301" t="str">
            <v>平垫片</v>
          </cell>
          <cell r="C1301" t="str">
            <v>Q56</v>
          </cell>
          <cell r="D1301" t="str">
            <v>只</v>
          </cell>
          <cell r="E1301">
            <v>4</v>
          </cell>
          <cell r="F1301">
            <v>4</v>
          </cell>
          <cell r="G1301">
            <v>20.52</v>
          </cell>
          <cell r="H1301">
            <v>0.81</v>
          </cell>
          <cell r="I1301">
            <v>21.33</v>
          </cell>
          <cell r="N1301">
            <v>8</v>
          </cell>
          <cell r="O1301">
            <v>41.04</v>
          </cell>
          <cell r="P1301">
            <v>0.81</v>
          </cell>
          <cell r="Q1301">
            <v>41.85</v>
          </cell>
        </row>
        <row r="1302">
          <cell r="A1302" t="str">
            <v>TJ144</v>
          </cell>
          <cell r="B1302" t="str">
            <v>套</v>
          </cell>
          <cell r="D1302" t="str">
            <v>只</v>
          </cell>
          <cell r="E1302">
            <v>2</v>
          </cell>
          <cell r="N1302">
            <v>2</v>
          </cell>
          <cell r="O1302">
            <v>20.52</v>
          </cell>
          <cell r="Q1302">
            <v>20.52</v>
          </cell>
        </row>
        <row r="1303">
          <cell r="A1303" t="str">
            <v>XJ272</v>
          </cell>
          <cell r="B1303" t="str">
            <v>油封</v>
          </cell>
          <cell r="C1303" t="str">
            <v>125*160*15</v>
          </cell>
          <cell r="D1303" t="str">
            <v>只</v>
          </cell>
          <cell r="E1303">
            <v>25</v>
          </cell>
          <cell r="F1303">
            <v>12</v>
          </cell>
          <cell r="G1303">
            <v>61.56</v>
          </cell>
          <cell r="I1303">
            <v>61.56</v>
          </cell>
          <cell r="J1303">
            <v>21</v>
          </cell>
          <cell r="K1303">
            <v>107.73</v>
          </cell>
          <cell r="L1303">
            <v>-146.22</v>
          </cell>
          <cell r="M1303">
            <v>-38.49</v>
          </cell>
          <cell r="N1303">
            <v>16</v>
          </cell>
          <cell r="O1303">
            <v>82.08</v>
          </cell>
          <cell r="P1303">
            <v>-39.65</v>
          </cell>
          <cell r="Q1303">
            <v>42.43</v>
          </cell>
        </row>
        <row r="1304">
          <cell r="A1304" t="str">
            <v>XJ278</v>
          </cell>
          <cell r="B1304" t="str">
            <v>刺毛圈</v>
          </cell>
          <cell r="C1304" t="str">
            <v>YD100/80T</v>
          </cell>
          <cell r="D1304" t="str">
            <v>只</v>
          </cell>
          <cell r="E1304">
            <v>1</v>
          </cell>
          <cell r="N1304">
            <v>1</v>
          </cell>
          <cell r="O1304">
            <v>20.51</v>
          </cell>
          <cell r="P1304">
            <v>-0.14000000000000001</v>
          </cell>
          <cell r="Q1304">
            <v>20.37</v>
          </cell>
        </row>
        <row r="1305">
          <cell r="A1305" t="str">
            <v>GJ306</v>
          </cell>
          <cell r="B1305" t="str">
            <v>合金刀头</v>
          </cell>
          <cell r="C1305" t="str">
            <v>YG8D220</v>
          </cell>
          <cell r="D1305" t="str">
            <v>块</v>
          </cell>
          <cell r="E1305">
            <v>15</v>
          </cell>
          <cell r="F1305">
            <v>90</v>
          </cell>
          <cell r="G1305">
            <v>167.4</v>
          </cell>
          <cell r="H1305">
            <v>30.52</v>
          </cell>
          <cell r="I1305">
            <v>197.92</v>
          </cell>
          <cell r="J1305">
            <v>4</v>
          </cell>
          <cell r="K1305">
            <v>7.44</v>
          </cell>
          <cell r="L1305">
            <v>1.1399999999999999</v>
          </cell>
          <cell r="M1305">
            <v>8.58</v>
          </cell>
          <cell r="N1305">
            <v>101</v>
          </cell>
          <cell r="O1305">
            <v>187.86</v>
          </cell>
          <cell r="P1305">
            <v>28.9</v>
          </cell>
          <cell r="Q1305">
            <v>216.76</v>
          </cell>
        </row>
        <row r="1306">
          <cell r="A1306" t="str">
            <v>PD025</v>
          </cell>
          <cell r="B1306" t="str">
            <v>三角带</v>
          </cell>
          <cell r="C1306" t="str">
            <v>A2234</v>
          </cell>
          <cell r="D1306" t="str">
            <v>根</v>
          </cell>
          <cell r="E1306">
            <v>4</v>
          </cell>
          <cell r="J1306">
            <v>1</v>
          </cell>
          <cell r="K1306">
            <v>6.8</v>
          </cell>
          <cell r="L1306">
            <v>-0.09</v>
          </cell>
          <cell r="M1306">
            <v>6.71</v>
          </cell>
          <cell r="N1306">
            <v>3</v>
          </cell>
          <cell r="O1306">
            <v>20.399999999999999</v>
          </cell>
          <cell r="P1306">
            <v>-0.27</v>
          </cell>
          <cell r="Q1306">
            <v>20.13</v>
          </cell>
        </row>
        <row r="1307">
          <cell r="A1307" t="str">
            <v>KD012</v>
          </cell>
          <cell r="B1307" t="str">
            <v>孔挡</v>
          </cell>
          <cell r="C1307" t="str">
            <v>Q76</v>
          </cell>
          <cell r="D1307" t="str">
            <v>只</v>
          </cell>
          <cell r="J1307">
            <v>-29</v>
          </cell>
          <cell r="K1307">
            <v>-20.3</v>
          </cell>
          <cell r="L1307">
            <v>7.71</v>
          </cell>
          <cell r="M1307">
            <v>-12.59</v>
          </cell>
          <cell r="N1307">
            <v>29</v>
          </cell>
          <cell r="O1307">
            <v>20.3</v>
          </cell>
          <cell r="P1307">
            <v>-7.71</v>
          </cell>
          <cell r="Q1307">
            <v>12.59</v>
          </cell>
        </row>
        <row r="1308">
          <cell r="A1308" t="str">
            <v>CL088</v>
          </cell>
          <cell r="B1308" t="str">
            <v>轴肖</v>
          </cell>
          <cell r="C1308" t="str">
            <v>10*40</v>
          </cell>
          <cell r="D1308" t="str">
            <v>只</v>
          </cell>
          <cell r="E1308">
            <v>94</v>
          </cell>
          <cell r="N1308">
            <v>94</v>
          </cell>
          <cell r="O1308">
            <v>20.21</v>
          </cell>
          <cell r="Q1308">
            <v>20.21</v>
          </cell>
        </row>
        <row r="1309">
          <cell r="A1309" t="str">
            <v>CL154</v>
          </cell>
          <cell r="B1309" t="str">
            <v>交流接触器</v>
          </cell>
          <cell r="C1309" t="str">
            <v>25A/380V</v>
          </cell>
          <cell r="D1309" t="str">
            <v>只</v>
          </cell>
          <cell r="E1309">
            <v>1</v>
          </cell>
          <cell r="N1309">
            <v>1</v>
          </cell>
          <cell r="O1309">
            <v>20.100000000000001</v>
          </cell>
          <cell r="Q1309">
            <v>20.100000000000001</v>
          </cell>
        </row>
        <row r="1310">
          <cell r="A1310" t="str">
            <v>CL107</v>
          </cell>
          <cell r="B1310" t="str">
            <v>高压贡灯镇流器</v>
          </cell>
          <cell r="D1310" t="str">
            <v>只</v>
          </cell>
          <cell r="E1310">
            <v>2</v>
          </cell>
          <cell r="N1310">
            <v>2</v>
          </cell>
          <cell r="O1310">
            <v>20</v>
          </cell>
          <cell r="Q1310">
            <v>20</v>
          </cell>
        </row>
        <row r="1311">
          <cell r="A1311" t="str">
            <v>CL108</v>
          </cell>
          <cell r="B1311" t="str">
            <v>高压镇空器</v>
          </cell>
          <cell r="D1311" t="str">
            <v>只</v>
          </cell>
          <cell r="E1311">
            <v>2</v>
          </cell>
          <cell r="N1311">
            <v>2</v>
          </cell>
          <cell r="O1311">
            <v>20</v>
          </cell>
          <cell r="Q1311">
            <v>20</v>
          </cell>
        </row>
        <row r="1312">
          <cell r="A1312" t="str">
            <v>GJ144</v>
          </cell>
          <cell r="B1312" t="str">
            <v>齿轮铣刀</v>
          </cell>
          <cell r="C1312" t="str">
            <v>1.5M5#</v>
          </cell>
          <cell r="D1312" t="str">
            <v>只</v>
          </cell>
          <cell r="E1312">
            <v>2</v>
          </cell>
          <cell r="N1312">
            <v>2</v>
          </cell>
          <cell r="O1312">
            <v>20</v>
          </cell>
          <cell r="P1312">
            <v>-0.26</v>
          </cell>
          <cell r="Q1312">
            <v>19.739999999999998</v>
          </cell>
        </row>
        <row r="1313">
          <cell r="A1313" t="str">
            <v>GJ150</v>
          </cell>
          <cell r="B1313" t="str">
            <v>齿轮铣刀</v>
          </cell>
          <cell r="C1313" t="str">
            <v>2.25M5#</v>
          </cell>
          <cell r="D1313" t="str">
            <v>只</v>
          </cell>
          <cell r="E1313">
            <v>2</v>
          </cell>
          <cell r="N1313">
            <v>2</v>
          </cell>
          <cell r="O1313">
            <v>20</v>
          </cell>
          <cell r="P1313">
            <v>-0.26</v>
          </cell>
          <cell r="Q1313">
            <v>19.739999999999998</v>
          </cell>
        </row>
        <row r="1314">
          <cell r="A1314" t="str">
            <v>GJ151</v>
          </cell>
          <cell r="B1314" t="str">
            <v>齿轮铣刀</v>
          </cell>
          <cell r="C1314" t="str">
            <v>2.25M6#</v>
          </cell>
          <cell r="D1314" t="str">
            <v>只</v>
          </cell>
          <cell r="E1314">
            <v>2</v>
          </cell>
          <cell r="N1314">
            <v>2</v>
          </cell>
          <cell r="O1314">
            <v>20</v>
          </cell>
          <cell r="P1314">
            <v>-0.26</v>
          </cell>
          <cell r="Q1314">
            <v>19.739999999999998</v>
          </cell>
        </row>
        <row r="1315">
          <cell r="A1315" t="str">
            <v>GJ154</v>
          </cell>
          <cell r="B1315" t="str">
            <v>齿轮铣刀</v>
          </cell>
          <cell r="C1315" t="str">
            <v>3M6#</v>
          </cell>
          <cell r="D1315" t="str">
            <v>只</v>
          </cell>
          <cell r="E1315">
            <v>2</v>
          </cell>
          <cell r="N1315">
            <v>2</v>
          </cell>
          <cell r="O1315">
            <v>20</v>
          </cell>
          <cell r="P1315">
            <v>-0.26</v>
          </cell>
          <cell r="Q1315">
            <v>19.739999999999998</v>
          </cell>
        </row>
        <row r="1316">
          <cell r="A1316" t="str">
            <v>GJ165</v>
          </cell>
          <cell r="B1316" t="str">
            <v>花旗割刀</v>
          </cell>
          <cell r="C1316" t="str">
            <v>1。5M</v>
          </cell>
          <cell r="D1316" t="str">
            <v>把</v>
          </cell>
          <cell r="E1316">
            <v>2</v>
          </cell>
          <cell r="N1316">
            <v>2</v>
          </cell>
          <cell r="O1316">
            <v>20</v>
          </cell>
          <cell r="P1316">
            <v>-0.26</v>
          </cell>
          <cell r="Q1316">
            <v>19.739999999999998</v>
          </cell>
        </row>
        <row r="1317">
          <cell r="A1317" t="str">
            <v>JC050</v>
          </cell>
          <cell r="B1317" t="str">
            <v>交流接触器线圈</v>
          </cell>
          <cell r="C1317" t="str">
            <v>10A</v>
          </cell>
          <cell r="D1317" t="str">
            <v>只</v>
          </cell>
          <cell r="E1317">
            <v>1</v>
          </cell>
          <cell r="N1317">
            <v>1</v>
          </cell>
          <cell r="O1317">
            <v>20</v>
          </cell>
          <cell r="P1317">
            <v>-0.26</v>
          </cell>
          <cell r="Q1317">
            <v>19.739999999999998</v>
          </cell>
        </row>
        <row r="1318">
          <cell r="A1318" t="str">
            <v>XJ047</v>
          </cell>
          <cell r="B1318" t="str">
            <v>密封圈</v>
          </cell>
          <cell r="C1318" t="str">
            <v>Q6</v>
          </cell>
          <cell r="D1318" t="str">
            <v>只</v>
          </cell>
          <cell r="E1318">
            <v>80</v>
          </cell>
          <cell r="N1318">
            <v>80</v>
          </cell>
          <cell r="O1318">
            <v>20</v>
          </cell>
          <cell r="P1318">
            <v>-0.26</v>
          </cell>
          <cell r="Q1318">
            <v>19.739999999999998</v>
          </cell>
        </row>
        <row r="1319">
          <cell r="A1319" t="str">
            <v>ZC083</v>
          </cell>
          <cell r="B1319" t="str">
            <v>轴承</v>
          </cell>
          <cell r="C1319" t="str">
            <v>8108</v>
          </cell>
          <cell r="D1319" t="str">
            <v>套</v>
          </cell>
          <cell r="E1319">
            <v>6</v>
          </cell>
          <cell r="J1319">
            <v>4</v>
          </cell>
          <cell r="K1319">
            <v>40</v>
          </cell>
          <cell r="L1319">
            <v>-15.36</v>
          </cell>
          <cell r="M1319">
            <v>24.64</v>
          </cell>
          <cell r="N1319">
            <v>2</v>
          </cell>
          <cell r="O1319">
            <v>20</v>
          </cell>
          <cell r="P1319">
            <v>-7.68</v>
          </cell>
          <cell r="Q1319">
            <v>12.32</v>
          </cell>
        </row>
        <row r="1320">
          <cell r="A1320" t="str">
            <v>ZC104</v>
          </cell>
          <cell r="B1320" t="str">
            <v>轴承</v>
          </cell>
          <cell r="C1320" t="str">
            <v>46310</v>
          </cell>
          <cell r="D1320" t="str">
            <v>套</v>
          </cell>
          <cell r="E1320">
            <v>1</v>
          </cell>
          <cell r="N1320">
            <v>1</v>
          </cell>
          <cell r="O1320">
            <v>20</v>
          </cell>
          <cell r="P1320">
            <v>-0.26</v>
          </cell>
          <cell r="Q1320">
            <v>19.739999999999998</v>
          </cell>
        </row>
        <row r="1321">
          <cell r="A1321" t="str">
            <v>XP076</v>
          </cell>
          <cell r="B1321" t="str">
            <v>O型圈</v>
          </cell>
          <cell r="C1321" t="str">
            <v>124.6*5.7</v>
          </cell>
          <cell r="D1321" t="str">
            <v>只</v>
          </cell>
          <cell r="E1321">
            <v>40</v>
          </cell>
          <cell r="F1321">
            <v>72</v>
          </cell>
          <cell r="G1321">
            <v>237.6</v>
          </cell>
          <cell r="I1321">
            <v>237.6</v>
          </cell>
          <cell r="J1321">
            <v>34</v>
          </cell>
          <cell r="K1321">
            <v>112.2</v>
          </cell>
          <cell r="L1321">
            <v>-0.03</v>
          </cell>
          <cell r="M1321">
            <v>112.17</v>
          </cell>
          <cell r="N1321">
            <v>78</v>
          </cell>
          <cell r="O1321">
            <v>257.39999999999998</v>
          </cell>
          <cell r="Q1321">
            <v>257.39999999999998</v>
          </cell>
        </row>
        <row r="1322">
          <cell r="A1322" t="str">
            <v>XP060</v>
          </cell>
          <cell r="B1322" t="str">
            <v>O型圈</v>
          </cell>
          <cell r="C1322" t="str">
            <v>60*5.7</v>
          </cell>
          <cell r="D1322" t="str">
            <v>只</v>
          </cell>
          <cell r="E1322">
            <v>15</v>
          </cell>
          <cell r="J1322">
            <v>1</v>
          </cell>
          <cell r="K1322">
            <v>1.4</v>
          </cell>
          <cell r="M1322">
            <v>1.4</v>
          </cell>
          <cell r="N1322">
            <v>14</v>
          </cell>
          <cell r="O1322">
            <v>19.600000000000001</v>
          </cell>
          <cell r="Q1322">
            <v>19.600000000000001</v>
          </cell>
        </row>
        <row r="1323">
          <cell r="A1323" t="str">
            <v>ZC202</v>
          </cell>
          <cell r="B1323" t="str">
            <v>轴承</v>
          </cell>
          <cell r="C1323" t="str">
            <v>6212</v>
          </cell>
          <cell r="D1323" t="str">
            <v>只</v>
          </cell>
          <cell r="E1323">
            <v>2</v>
          </cell>
          <cell r="J1323">
            <v>1</v>
          </cell>
          <cell r="K1323">
            <v>19.489999999999998</v>
          </cell>
          <cell r="M1323">
            <v>19.489999999999998</v>
          </cell>
          <cell r="N1323">
            <v>1</v>
          </cell>
          <cell r="O1323">
            <v>19.489999999999998</v>
          </cell>
          <cell r="Q1323">
            <v>19.489999999999998</v>
          </cell>
        </row>
        <row r="1324">
          <cell r="A1324" t="str">
            <v>YX011</v>
          </cell>
          <cell r="B1324" t="str">
            <v>铜元柱肖</v>
          </cell>
          <cell r="C1324" t="str">
            <v>6*16</v>
          </cell>
          <cell r="D1324" t="str">
            <v>只</v>
          </cell>
          <cell r="E1324">
            <v>1033</v>
          </cell>
          <cell r="F1324">
            <v>1400</v>
          </cell>
          <cell r="G1324">
            <v>826</v>
          </cell>
          <cell r="I1324">
            <v>826</v>
          </cell>
          <cell r="J1324">
            <v>1000</v>
          </cell>
          <cell r="K1324">
            <v>590</v>
          </cell>
          <cell r="L1324">
            <v>-52.48</v>
          </cell>
          <cell r="M1324">
            <v>537.52</v>
          </cell>
          <cell r="N1324">
            <v>1433</v>
          </cell>
          <cell r="O1324">
            <v>845.47</v>
          </cell>
          <cell r="P1324">
            <v>-19.61</v>
          </cell>
          <cell r="Q1324">
            <v>825.86</v>
          </cell>
        </row>
        <row r="1325">
          <cell r="A1325" t="str">
            <v>NL1003</v>
          </cell>
          <cell r="B1325" t="str">
            <v>内六角</v>
          </cell>
          <cell r="C1325" t="str">
            <v>6*55</v>
          </cell>
          <cell r="D1325" t="str">
            <v>只</v>
          </cell>
          <cell r="E1325">
            <v>440</v>
          </cell>
          <cell r="F1325">
            <v>2000</v>
          </cell>
          <cell r="G1325">
            <v>320</v>
          </cell>
          <cell r="H1325">
            <v>56.07</v>
          </cell>
          <cell r="I1325">
            <v>376.07</v>
          </cell>
          <cell r="J1325">
            <v>320</v>
          </cell>
          <cell r="K1325">
            <v>51.2</v>
          </cell>
          <cell r="L1325">
            <v>1.29</v>
          </cell>
          <cell r="M1325">
            <v>52.49</v>
          </cell>
          <cell r="N1325">
            <v>2120</v>
          </cell>
          <cell r="O1325">
            <v>339.2</v>
          </cell>
          <cell r="P1325">
            <v>54.78</v>
          </cell>
          <cell r="Q1325">
            <v>393.98</v>
          </cell>
        </row>
        <row r="1326">
          <cell r="A1326" t="str">
            <v>GJ494</v>
          </cell>
          <cell r="B1326" t="str">
            <v>合金刀头</v>
          </cell>
          <cell r="C1326" t="str">
            <v>YG6C430</v>
          </cell>
          <cell r="D1326" t="str">
            <v>块</v>
          </cell>
          <cell r="E1326">
            <v>36</v>
          </cell>
          <cell r="F1326">
            <v>28</v>
          </cell>
          <cell r="G1326">
            <v>76.44</v>
          </cell>
          <cell r="H1326">
            <v>118.44</v>
          </cell>
          <cell r="I1326">
            <v>194.88</v>
          </cell>
          <cell r="J1326">
            <v>29</v>
          </cell>
          <cell r="K1326">
            <v>79.17</v>
          </cell>
          <cell r="L1326">
            <v>26.38</v>
          </cell>
          <cell r="M1326">
            <v>105.55</v>
          </cell>
          <cell r="N1326">
            <v>35</v>
          </cell>
          <cell r="O1326">
            <v>95.55</v>
          </cell>
          <cell r="P1326">
            <v>98.63</v>
          </cell>
          <cell r="Q1326">
            <v>194.18</v>
          </cell>
        </row>
        <row r="1327">
          <cell r="A1327" t="str">
            <v>DH118</v>
          </cell>
          <cell r="B1327" t="str">
            <v>拉王</v>
          </cell>
          <cell r="C1327" t="str">
            <v>2*12*60</v>
          </cell>
          <cell r="D1327" t="str">
            <v>根</v>
          </cell>
          <cell r="J1327">
            <v>-19</v>
          </cell>
          <cell r="K1327">
            <v>-19</v>
          </cell>
          <cell r="M1327">
            <v>-19</v>
          </cell>
          <cell r="N1327">
            <v>19</v>
          </cell>
          <cell r="O1327">
            <v>19</v>
          </cell>
          <cell r="Q1327">
            <v>19</v>
          </cell>
        </row>
        <row r="1328">
          <cell r="A1328" t="str">
            <v>GJ161</v>
          </cell>
          <cell r="B1328" t="str">
            <v>齿轮铣刀</v>
          </cell>
          <cell r="C1328" t="str">
            <v>6M3#</v>
          </cell>
          <cell r="D1328" t="str">
            <v>把</v>
          </cell>
          <cell r="E1328">
            <v>1</v>
          </cell>
          <cell r="N1328">
            <v>1</v>
          </cell>
          <cell r="O1328">
            <v>19</v>
          </cell>
          <cell r="P1328">
            <v>-0.25</v>
          </cell>
          <cell r="Q1328">
            <v>18.75</v>
          </cell>
        </row>
        <row r="1329">
          <cell r="A1329" t="str">
            <v>GJ162</v>
          </cell>
          <cell r="B1329" t="str">
            <v>齿轮铣刀</v>
          </cell>
          <cell r="C1329" t="str">
            <v>6M5#</v>
          </cell>
          <cell r="D1329" t="str">
            <v>把</v>
          </cell>
          <cell r="E1329">
            <v>1</v>
          </cell>
          <cell r="N1329">
            <v>1</v>
          </cell>
          <cell r="O1329">
            <v>19</v>
          </cell>
          <cell r="P1329">
            <v>-0.25</v>
          </cell>
          <cell r="Q1329">
            <v>18.75</v>
          </cell>
        </row>
        <row r="1330">
          <cell r="A1330" t="str">
            <v>GJ163</v>
          </cell>
          <cell r="B1330" t="str">
            <v>齿轮铣刀</v>
          </cell>
          <cell r="C1330" t="str">
            <v>6M6#</v>
          </cell>
          <cell r="D1330" t="str">
            <v>把</v>
          </cell>
          <cell r="E1330">
            <v>1</v>
          </cell>
          <cell r="N1330">
            <v>1</v>
          </cell>
          <cell r="O1330">
            <v>19</v>
          </cell>
          <cell r="P1330">
            <v>-0.25</v>
          </cell>
          <cell r="Q1330">
            <v>18.75</v>
          </cell>
        </row>
        <row r="1331">
          <cell r="A1331" t="str">
            <v>GJ164</v>
          </cell>
          <cell r="B1331" t="str">
            <v>齿轮铣刀</v>
          </cell>
          <cell r="C1331" t="str">
            <v>8M1#</v>
          </cell>
          <cell r="D1331" t="str">
            <v>把</v>
          </cell>
          <cell r="E1331">
            <v>1</v>
          </cell>
          <cell r="N1331">
            <v>1</v>
          </cell>
          <cell r="O1331">
            <v>19</v>
          </cell>
          <cell r="P1331">
            <v>-0.25</v>
          </cell>
          <cell r="Q1331">
            <v>18.75</v>
          </cell>
        </row>
        <row r="1332">
          <cell r="A1332" t="str">
            <v>KD005</v>
          </cell>
          <cell r="B1332" t="str">
            <v>孔挡</v>
          </cell>
          <cell r="C1332" t="str">
            <v>Q50</v>
          </cell>
          <cell r="D1332" t="str">
            <v>只</v>
          </cell>
          <cell r="J1332">
            <v>-38</v>
          </cell>
          <cell r="K1332">
            <v>-19</v>
          </cell>
          <cell r="L1332">
            <v>1.03</v>
          </cell>
          <cell r="M1332">
            <v>-17.97</v>
          </cell>
          <cell r="N1332">
            <v>38</v>
          </cell>
          <cell r="O1332">
            <v>19</v>
          </cell>
          <cell r="P1332">
            <v>-1.03</v>
          </cell>
          <cell r="Q1332">
            <v>17.97</v>
          </cell>
        </row>
        <row r="1333">
          <cell r="A1333" t="str">
            <v>XP073</v>
          </cell>
          <cell r="B1333" t="str">
            <v>O型圈</v>
          </cell>
          <cell r="C1333" t="str">
            <v>16*2.4</v>
          </cell>
          <cell r="D1333" t="str">
            <v>只</v>
          </cell>
          <cell r="E1333">
            <v>200</v>
          </cell>
          <cell r="F1333">
            <v>500</v>
          </cell>
          <cell r="G1333">
            <v>50</v>
          </cell>
          <cell r="I1333">
            <v>50</v>
          </cell>
          <cell r="J1333">
            <v>15</v>
          </cell>
          <cell r="K1333">
            <v>1.5</v>
          </cell>
          <cell r="L1333">
            <v>-0.06</v>
          </cell>
          <cell r="M1333">
            <v>1.44</v>
          </cell>
          <cell r="N1333">
            <v>685</v>
          </cell>
          <cell r="O1333">
            <v>68.5</v>
          </cell>
          <cell r="P1333">
            <v>-1.1399999999999999</v>
          </cell>
          <cell r="Q1333">
            <v>67.36</v>
          </cell>
        </row>
        <row r="1334">
          <cell r="A1334" t="str">
            <v>ST062</v>
          </cell>
          <cell r="B1334" t="str">
            <v>双头螺丝</v>
          </cell>
          <cell r="C1334" t="str">
            <v>12*600</v>
          </cell>
          <cell r="D1334" t="str">
            <v>只</v>
          </cell>
          <cell r="E1334">
            <v>120</v>
          </cell>
          <cell r="J1334">
            <v>113</v>
          </cell>
          <cell r="K1334">
            <v>296.06</v>
          </cell>
          <cell r="M1334">
            <v>296.06</v>
          </cell>
          <cell r="N1334">
            <v>7</v>
          </cell>
          <cell r="O1334">
            <v>18.34</v>
          </cell>
          <cell r="Q1334">
            <v>18.34</v>
          </cell>
        </row>
        <row r="1335">
          <cell r="A1335" t="str">
            <v>ZT001</v>
          </cell>
          <cell r="B1335" t="str">
            <v>止退垫圈</v>
          </cell>
          <cell r="C1335" t="str">
            <v>Q18</v>
          </cell>
          <cell r="D1335" t="str">
            <v>只</v>
          </cell>
          <cell r="J1335">
            <v>-42</v>
          </cell>
          <cell r="K1335">
            <v>-18.059999999999999</v>
          </cell>
          <cell r="M1335">
            <v>-18.059999999999999</v>
          </cell>
          <cell r="N1335">
            <v>42</v>
          </cell>
          <cell r="O1335">
            <v>18.059999999999999</v>
          </cell>
          <cell r="Q1335">
            <v>18.059999999999999</v>
          </cell>
        </row>
        <row r="1336">
          <cell r="A1336" t="str">
            <v>ZC066</v>
          </cell>
          <cell r="B1336" t="str">
            <v>轴承</v>
          </cell>
          <cell r="C1336" t="str">
            <v>7506</v>
          </cell>
          <cell r="D1336" t="str">
            <v>套</v>
          </cell>
          <cell r="E1336">
            <v>7</v>
          </cell>
          <cell r="J1336">
            <v>6</v>
          </cell>
          <cell r="K1336">
            <v>108</v>
          </cell>
          <cell r="M1336">
            <v>108</v>
          </cell>
          <cell r="N1336">
            <v>1</v>
          </cell>
          <cell r="O1336">
            <v>18</v>
          </cell>
          <cell r="Q1336">
            <v>18</v>
          </cell>
        </row>
        <row r="1337">
          <cell r="A1337" t="str">
            <v>PD112</v>
          </cell>
          <cell r="B1337" t="str">
            <v>三角带</v>
          </cell>
          <cell r="C1337" t="str">
            <v>B3000</v>
          </cell>
          <cell r="D1337" t="str">
            <v>根</v>
          </cell>
          <cell r="E1337">
            <v>2</v>
          </cell>
          <cell r="N1337">
            <v>2</v>
          </cell>
          <cell r="O1337">
            <v>17.940000000000001</v>
          </cell>
          <cell r="Q1337">
            <v>17.940000000000001</v>
          </cell>
        </row>
        <row r="1338">
          <cell r="A1338" t="str">
            <v>DJ138</v>
          </cell>
          <cell r="B1338" t="str">
            <v>平键</v>
          </cell>
          <cell r="C1338" t="str">
            <v>25T</v>
          </cell>
          <cell r="D1338" t="str">
            <v>只</v>
          </cell>
          <cell r="E1338">
            <v>3</v>
          </cell>
          <cell r="N1338">
            <v>3</v>
          </cell>
          <cell r="O1338">
            <v>17.940000000000001</v>
          </cell>
          <cell r="P1338">
            <v>0.01</v>
          </cell>
          <cell r="Q1338">
            <v>17.95</v>
          </cell>
        </row>
        <row r="1339">
          <cell r="A1339" t="str">
            <v>YX014</v>
          </cell>
          <cell r="B1339" t="str">
            <v>元锥肖</v>
          </cell>
          <cell r="C1339" t="str">
            <v>3*26</v>
          </cell>
          <cell r="D1339" t="str">
            <v>只</v>
          </cell>
          <cell r="E1339">
            <v>130</v>
          </cell>
          <cell r="N1339">
            <v>130</v>
          </cell>
          <cell r="O1339">
            <v>17.78</v>
          </cell>
          <cell r="P1339">
            <v>-0.23</v>
          </cell>
          <cell r="Q1339">
            <v>17.55</v>
          </cell>
        </row>
        <row r="1340">
          <cell r="A1340" t="str">
            <v>ZD032</v>
          </cell>
          <cell r="B1340" t="str">
            <v>轴挡</v>
          </cell>
          <cell r="C1340" t="str">
            <v>Q110</v>
          </cell>
          <cell r="D1340" t="str">
            <v>只</v>
          </cell>
          <cell r="J1340">
            <v>-8</v>
          </cell>
          <cell r="K1340">
            <v>-17.600000000000001</v>
          </cell>
          <cell r="L1340">
            <v>1.81</v>
          </cell>
          <cell r="M1340">
            <v>-15.79</v>
          </cell>
          <cell r="N1340">
            <v>8</v>
          </cell>
          <cell r="O1340">
            <v>17.600000000000001</v>
          </cell>
          <cell r="P1340">
            <v>-1.81</v>
          </cell>
          <cell r="Q1340">
            <v>15.79</v>
          </cell>
        </row>
        <row r="1341">
          <cell r="A1341" t="str">
            <v>CL007</v>
          </cell>
          <cell r="B1341" t="str">
            <v>外六角螺丝</v>
          </cell>
          <cell r="C1341" t="str">
            <v>6*10</v>
          </cell>
          <cell r="D1341" t="str">
            <v>只</v>
          </cell>
          <cell r="E1341">
            <v>1598</v>
          </cell>
          <cell r="N1341">
            <v>1598</v>
          </cell>
          <cell r="O1341">
            <v>17.579999999999998</v>
          </cell>
          <cell r="Q1341">
            <v>17.579999999999998</v>
          </cell>
        </row>
        <row r="1342">
          <cell r="A1342" t="str">
            <v>PD118</v>
          </cell>
          <cell r="B1342" t="str">
            <v>三角带</v>
          </cell>
          <cell r="C1342" t="str">
            <v>B1829</v>
          </cell>
          <cell r="D1342" t="str">
            <v>根</v>
          </cell>
          <cell r="E1342">
            <v>12</v>
          </cell>
          <cell r="J1342">
            <v>9</v>
          </cell>
          <cell r="K1342">
            <v>52.65</v>
          </cell>
          <cell r="L1342">
            <v>-2.56</v>
          </cell>
          <cell r="M1342">
            <v>50.09</v>
          </cell>
          <cell r="N1342">
            <v>3</v>
          </cell>
          <cell r="O1342">
            <v>17.55</v>
          </cell>
          <cell r="P1342">
            <v>-0.85</v>
          </cell>
          <cell r="Q1342">
            <v>16.7</v>
          </cell>
        </row>
        <row r="1343">
          <cell r="A1343" t="str">
            <v>PD055</v>
          </cell>
          <cell r="B1343" t="str">
            <v>三角带</v>
          </cell>
          <cell r="C1343" t="str">
            <v>B2159</v>
          </cell>
          <cell r="D1343" t="str">
            <v>根</v>
          </cell>
          <cell r="E1343">
            <v>2</v>
          </cell>
          <cell r="N1343">
            <v>2</v>
          </cell>
          <cell r="O1343">
            <v>17.2</v>
          </cell>
          <cell r="P1343">
            <v>-13</v>
          </cell>
          <cell r="Q1343">
            <v>4.2</v>
          </cell>
        </row>
        <row r="1344">
          <cell r="A1344" t="str">
            <v>GJ158</v>
          </cell>
          <cell r="B1344" t="str">
            <v>齿轮铣刀</v>
          </cell>
          <cell r="C1344" t="str">
            <v>5M7#</v>
          </cell>
          <cell r="D1344" t="str">
            <v>把</v>
          </cell>
          <cell r="E1344">
            <v>1</v>
          </cell>
          <cell r="N1344">
            <v>1</v>
          </cell>
          <cell r="O1344">
            <v>17</v>
          </cell>
          <cell r="P1344">
            <v>-0.22</v>
          </cell>
          <cell r="Q1344">
            <v>16.78</v>
          </cell>
        </row>
        <row r="1345">
          <cell r="A1345" t="str">
            <v>GJ159</v>
          </cell>
          <cell r="B1345" t="str">
            <v>齿轮铣刀</v>
          </cell>
          <cell r="C1345" t="str">
            <v>5M4#</v>
          </cell>
          <cell r="D1345" t="str">
            <v>把</v>
          </cell>
          <cell r="E1345">
            <v>1</v>
          </cell>
          <cell r="N1345">
            <v>1</v>
          </cell>
          <cell r="O1345">
            <v>17</v>
          </cell>
          <cell r="P1345">
            <v>-0.22</v>
          </cell>
          <cell r="Q1345">
            <v>16.78</v>
          </cell>
        </row>
        <row r="1346">
          <cell r="A1346" t="str">
            <v>YH101</v>
          </cell>
          <cell r="B1346" t="str">
            <v>割刀刀片</v>
          </cell>
          <cell r="D1346" t="str">
            <v>包</v>
          </cell>
          <cell r="E1346">
            <v>3</v>
          </cell>
          <cell r="J1346">
            <v>2</v>
          </cell>
          <cell r="K1346">
            <v>33.799999999999997</v>
          </cell>
          <cell r="M1346">
            <v>33.799999999999997</v>
          </cell>
          <cell r="N1346">
            <v>1</v>
          </cell>
          <cell r="O1346">
            <v>16.899999999999999</v>
          </cell>
          <cell r="Q1346">
            <v>16.899999999999999</v>
          </cell>
        </row>
        <row r="1347">
          <cell r="A1347" t="str">
            <v>WL002</v>
          </cell>
          <cell r="B1347" t="str">
            <v>外六角</v>
          </cell>
          <cell r="C1347" t="str">
            <v>5*40</v>
          </cell>
          <cell r="D1347" t="str">
            <v>只</v>
          </cell>
          <cell r="E1347">
            <v>428</v>
          </cell>
          <cell r="J1347">
            <v>6</v>
          </cell>
          <cell r="K1347">
            <v>0.24</v>
          </cell>
          <cell r="L1347">
            <v>0.2</v>
          </cell>
          <cell r="M1347">
            <v>0.44</v>
          </cell>
          <cell r="N1347">
            <v>422</v>
          </cell>
          <cell r="O1347">
            <v>16.88</v>
          </cell>
          <cell r="P1347">
            <v>14.1</v>
          </cell>
          <cell r="Q1347">
            <v>30.98</v>
          </cell>
        </row>
        <row r="1348">
          <cell r="A1348" t="str">
            <v>PD037</v>
          </cell>
          <cell r="B1348" t="str">
            <v>三角带</v>
          </cell>
          <cell r="C1348" t="str">
            <v>B1080</v>
          </cell>
          <cell r="D1348" t="str">
            <v>根</v>
          </cell>
          <cell r="E1348">
            <v>11</v>
          </cell>
          <cell r="J1348">
            <v>7</v>
          </cell>
          <cell r="K1348">
            <v>29.4</v>
          </cell>
          <cell r="L1348">
            <v>-0.42</v>
          </cell>
          <cell r="M1348">
            <v>28.98</v>
          </cell>
          <cell r="N1348">
            <v>4</v>
          </cell>
          <cell r="O1348">
            <v>16.8</v>
          </cell>
          <cell r="P1348">
            <v>-0.22</v>
          </cell>
          <cell r="Q1348">
            <v>16.579999999999998</v>
          </cell>
        </row>
        <row r="1349">
          <cell r="A1349" t="str">
            <v>KD002</v>
          </cell>
          <cell r="B1349" t="str">
            <v>孔挡</v>
          </cell>
          <cell r="C1349" t="str">
            <v>Q35</v>
          </cell>
          <cell r="D1349" t="str">
            <v>只</v>
          </cell>
          <cell r="J1349">
            <v>-49</v>
          </cell>
          <cell r="K1349">
            <v>-16.66</v>
          </cell>
          <cell r="L1349">
            <v>-0.09</v>
          </cell>
          <cell r="M1349">
            <v>-16.75</v>
          </cell>
          <cell r="N1349">
            <v>49</v>
          </cell>
          <cell r="O1349">
            <v>16.66</v>
          </cell>
          <cell r="P1349">
            <v>0.09</v>
          </cell>
          <cell r="Q1349">
            <v>16.75</v>
          </cell>
        </row>
        <row r="1350">
          <cell r="A1350" t="str">
            <v>GJ232</v>
          </cell>
          <cell r="B1350" t="str">
            <v>白钢刀</v>
          </cell>
          <cell r="C1350" t="str">
            <v>6*6*200</v>
          </cell>
          <cell r="D1350" t="str">
            <v>支</v>
          </cell>
          <cell r="E1350">
            <v>8</v>
          </cell>
          <cell r="F1350">
            <v>30</v>
          </cell>
          <cell r="G1350">
            <v>499.2</v>
          </cell>
          <cell r="I1350">
            <v>499.2</v>
          </cell>
          <cell r="J1350">
            <v>7</v>
          </cell>
          <cell r="K1350">
            <v>116.48</v>
          </cell>
          <cell r="L1350">
            <v>-1.32</v>
          </cell>
          <cell r="M1350">
            <v>115.16</v>
          </cell>
          <cell r="N1350">
            <v>31</v>
          </cell>
          <cell r="O1350">
            <v>515.84</v>
          </cell>
          <cell r="P1350">
            <v>-1.1000000000000001</v>
          </cell>
          <cell r="Q1350">
            <v>514.74</v>
          </cell>
        </row>
        <row r="1351">
          <cell r="A1351" t="str">
            <v>ZD001</v>
          </cell>
          <cell r="B1351" t="str">
            <v>轴挡--外卡</v>
          </cell>
          <cell r="C1351" t="str">
            <v>Q9</v>
          </cell>
          <cell r="D1351" t="str">
            <v>只</v>
          </cell>
          <cell r="J1351">
            <v>-92</v>
          </cell>
          <cell r="K1351">
            <v>-16.559999999999999</v>
          </cell>
          <cell r="L1351">
            <v>14.75</v>
          </cell>
          <cell r="M1351">
            <v>-1.81</v>
          </cell>
          <cell r="N1351">
            <v>92</v>
          </cell>
          <cell r="O1351">
            <v>16.559999999999999</v>
          </cell>
          <cell r="P1351">
            <v>-14.75</v>
          </cell>
          <cell r="Q1351">
            <v>1.81</v>
          </cell>
        </row>
        <row r="1352">
          <cell r="A1352" t="str">
            <v>KD008</v>
          </cell>
          <cell r="B1352" t="str">
            <v>孔挡</v>
          </cell>
          <cell r="C1352" t="str">
            <v>Q68</v>
          </cell>
          <cell r="D1352" t="str">
            <v>只</v>
          </cell>
          <cell r="J1352">
            <v>-24</v>
          </cell>
          <cell r="K1352">
            <v>-16.32</v>
          </cell>
          <cell r="L1352">
            <v>4.32</v>
          </cell>
          <cell r="M1352">
            <v>-12</v>
          </cell>
          <cell r="N1352">
            <v>24</v>
          </cell>
          <cell r="O1352">
            <v>16.32</v>
          </cell>
          <cell r="P1352">
            <v>-4.32</v>
          </cell>
          <cell r="Q1352">
            <v>12</v>
          </cell>
        </row>
        <row r="1353">
          <cell r="A1353" t="str">
            <v>ZD028</v>
          </cell>
          <cell r="B1353" t="str">
            <v>轴挡</v>
          </cell>
          <cell r="C1353" t="str">
            <v>Q70</v>
          </cell>
          <cell r="D1353" t="str">
            <v>只</v>
          </cell>
          <cell r="J1353">
            <v>-18</v>
          </cell>
          <cell r="K1353">
            <v>-16.2</v>
          </cell>
          <cell r="L1353">
            <v>-17.86</v>
          </cell>
          <cell r="M1353">
            <v>-34.06</v>
          </cell>
          <cell r="N1353">
            <v>18</v>
          </cell>
          <cell r="O1353">
            <v>16.2</v>
          </cell>
          <cell r="P1353">
            <v>17.86</v>
          </cell>
          <cell r="Q1353">
            <v>34.06</v>
          </cell>
        </row>
        <row r="1354">
          <cell r="A1354" t="str">
            <v>DH047</v>
          </cell>
          <cell r="B1354" t="str">
            <v>压王</v>
          </cell>
          <cell r="C1354" t="str">
            <v>3.5*22*70</v>
          </cell>
          <cell r="D1354" t="str">
            <v>只</v>
          </cell>
          <cell r="E1354">
            <v>4</v>
          </cell>
          <cell r="N1354">
            <v>4</v>
          </cell>
          <cell r="O1354">
            <v>16</v>
          </cell>
          <cell r="P1354">
            <v>-0.21</v>
          </cell>
          <cell r="Q1354">
            <v>15.79</v>
          </cell>
        </row>
        <row r="1355">
          <cell r="A1355" t="str">
            <v>XL033</v>
          </cell>
          <cell r="B1355" t="str">
            <v>立车刀架油封</v>
          </cell>
          <cell r="D1355" t="str">
            <v>只</v>
          </cell>
          <cell r="E1355">
            <v>4</v>
          </cell>
          <cell r="N1355">
            <v>4</v>
          </cell>
          <cell r="O1355">
            <v>16</v>
          </cell>
          <cell r="P1355">
            <v>14.19</v>
          </cell>
          <cell r="Q1355">
            <v>30.19</v>
          </cell>
        </row>
        <row r="1356">
          <cell r="A1356" t="str">
            <v>YX048</v>
          </cell>
          <cell r="B1356" t="str">
            <v>平键</v>
          </cell>
          <cell r="C1356" t="str">
            <v>4*40</v>
          </cell>
          <cell r="D1356" t="str">
            <v>只</v>
          </cell>
          <cell r="E1356">
            <v>389</v>
          </cell>
          <cell r="N1356">
            <v>389</v>
          </cell>
          <cell r="O1356">
            <v>15.56</v>
          </cell>
          <cell r="P1356">
            <v>-0.21</v>
          </cell>
          <cell r="Q1356">
            <v>15.35</v>
          </cell>
        </row>
        <row r="1357">
          <cell r="A1357" t="str">
            <v>DH107</v>
          </cell>
          <cell r="B1357" t="str">
            <v>压王</v>
          </cell>
          <cell r="C1357" t="str">
            <v>4*40*70</v>
          </cell>
          <cell r="D1357" t="str">
            <v>只</v>
          </cell>
          <cell r="E1357">
            <v>3</v>
          </cell>
          <cell r="N1357">
            <v>3</v>
          </cell>
          <cell r="O1357">
            <v>15.39</v>
          </cell>
          <cell r="Q1357">
            <v>15.39</v>
          </cell>
        </row>
        <row r="1358">
          <cell r="A1358" t="str">
            <v>ZZ044</v>
          </cell>
          <cell r="B1358" t="str">
            <v>接套</v>
          </cell>
          <cell r="C1358" t="str">
            <v>60T</v>
          </cell>
          <cell r="D1358" t="str">
            <v>只</v>
          </cell>
          <cell r="E1358">
            <v>1</v>
          </cell>
          <cell r="N1358">
            <v>1</v>
          </cell>
          <cell r="O1358">
            <v>15.11</v>
          </cell>
          <cell r="Q1358">
            <v>15.11</v>
          </cell>
        </row>
        <row r="1359">
          <cell r="A1359" t="str">
            <v>WL063</v>
          </cell>
          <cell r="B1359" t="str">
            <v>外六角</v>
          </cell>
          <cell r="C1359" t="str">
            <v>16*65</v>
          </cell>
          <cell r="D1359" t="str">
            <v>只</v>
          </cell>
          <cell r="E1359">
            <v>226</v>
          </cell>
          <cell r="J1359">
            <v>200</v>
          </cell>
          <cell r="K1359">
            <v>116</v>
          </cell>
          <cell r="L1359">
            <v>0.13</v>
          </cell>
          <cell r="M1359">
            <v>116.13</v>
          </cell>
          <cell r="N1359">
            <v>26</v>
          </cell>
          <cell r="O1359">
            <v>15.08</v>
          </cell>
          <cell r="P1359">
            <v>0.02</v>
          </cell>
          <cell r="Q1359">
            <v>15.1</v>
          </cell>
        </row>
        <row r="1360">
          <cell r="A1360" t="str">
            <v>ZD012</v>
          </cell>
          <cell r="B1360" t="str">
            <v>轴挡</v>
          </cell>
          <cell r="C1360" t="str">
            <v>Q32</v>
          </cell>
          <cell r="D1360" t="str">
            <v>只</v>
          </cell>
          <cell r="J1360">
            <v>-43</v>
          </cell>
          <cell r="K1360">
            <v>-15.05</v>
          </cell>
          <cell r="L1360">
            <v>-0.79</v>
          </cell>
          <cell r="M1360">
            <v>-15.84</v>
          </cell>
          <cell r="N1360">
            <v>43</v>
          </cell>
          <cell r="O1360">
            <v>15.05</v>
          </cell>
          <cell r="P1360">
            <v>0.79</v>
          </cell>
          <cell r="Q1360">
            <v>15.84</v>
          </cell>
        </row>
        <row r="1361">
          <cell r="A1361" t="str">
            <v>CL042</v>
          </cell>
          <cell r="B1361" t="str">
            <v>元机螺丝</v>
          </cell>
          <cell r="C1361" t="str">
            <v>10*25</v>
          </cell>
          <cell r="D1361" t="str">
            <v>只</v>
          </cell>
          <cell r="E1361">
            <v>133</v>
          </cell>
          <cell r="N1361">
            <v>133</v>
          </cell>
          <cell r="O1361">
            <v>15.03</v>
          </cell>
          <cell r="Q1361">
            <v>15.03</v>
          </cell>
        </row>
        <row r="1362">
          <cell r="A1362" t="str">
            <v>GJ235</v>
          </cell>
          <cell r="B1362" t="str">
            <v>白钢刀</v>
          </cell>
          <cell r="C1362" t="str">
            <v>10*200</v>
          </cell>
          <cell r="D1362" t="str">
            <v>支</v>
          </cell>
          <cell r="E1362">
            <v>22</v>
          </cell>
          <cell r="F1362">
            <v>10</v>
          </cell>
          <cell r="G1362">
            <v>150</v>
          </cell>
          <cell r="I1362">
            <v>150</v>
          </cell>
          <cell r="J1362">
            <v>21</v>
          </cell>
          <cell r="K1362">
            <v>315</v>
          </cell>
          <cell r="L1362">
            <v>-12.41</v>
          </cell>
          <cell r="M1362">
            <v>302.58999999999997</v>
          </cell>
          <cell r="N1362">
            <v>11</v>
          </cell>
          <cell r="O1362">
            <v>165</v>
          </cell>
          <cell r="P1362">
            <v>-1.5</v>
          </cell>
          <cell r="Q1362">
            <v>163.5</v>
          </cell>
        </row>
        <row r="1363">
          <cell r="A1363" t="str">
            <v>ZC022</v>
          </cell>
          <cell r="B1363" t="str">
            <v>轴承</v>
          </cell>
          <cell r="C1363" t="str">
            <v>213</v>
          </cell>
          <cell r="D1363" t="str">
            <v>套</v>
          </cell>
          <cell r="E1363">
            <v>2</v>
          </cell>
          <cell r="J1363">
            <v>1</v>
          </cell>
          <cell r="K1363">
            <v>15</v>
          </cell>
          <cell r="L1363">
            <v>11.33</v>
          </cell>
          <cell r="M1363">
            <v>26.33</v>
          </cell>
          <cell r="N1363">
            <v>1</v>
          </cell>
          <cell r="O1363">
            <v>15</v>
          </cell>
          <cell r="P1363">
            <v>11.33</v>
          </cell>
          <cell r="Q1363">
            <v>26.33</v>
          </cell>
        </row>
        <row r="1364">
          <cell r="A1364" t="str">
            <v>YX026</v>
          </cell>
          <cell r="B1364" t="str">
            <v>元锥肖</v>
          </cell>
          <cell r="C1364" t="str">
            <v>8*45</v>
          </cell>
          <cell r="D1364" t="str">
            <v>只</v>
          </cell>
          <cell r="E1364">
            <v>58</v>
          </cell>
          <cell r="J1364">
            <v>31</v>
          </cell>
          <cell r="K1364">
            <v>17.05</v>
          </cell>
          <cell r="L1364">
            <v>-0.22</v>
          </cell>
          <cell r="M1364">
            <v>16.829999999999998</v>
          </cell>
          <cell r="N1364">
            <v>27</v>
          </cell>
          <cell r="O1364">
            <v>14.85</v>
          </cell>
          <cell r="P1364">
            <v>-0.21</v>
          </cell>
          <cell r="Q1364">
            <v>14.64</v>
          </cell>
        </row>
        <row r="1365">
          <cell r="A1365" t="str">
            <v>KD001</v>
          </cell>
          <cell r="B1365" t="str">
            <v>孔挡--内卡</v>
          </cell>
          <cell r="C1365" t="str">
            <v>Q26</v>
          </cell>
          <cell r="D1365" t="str">
            <v>只</v>
          </cell>
          <cell r="J1365">
            <v>-49</v>
          </cell>
          <cell r="K1365">
            <v>-14.7</v>
          </cell>
          <cell r="L1365">
            <v>2.61</v>
          </cell>
          <cell r="M1365">
            <v>-12.09</v>
          </cell>
          <cell r="N1365">
            <v>49</v>
          </cell>
          <cell r="O1365">
            <v>14.7</v>
          </cell>
          <cell r="P1365">
            <v>-2.61</v>
          </cell>
          <cell r="Q1365">
            <v>12.09</v>
          </cell>
        </row>
        <row r="1366">
          <cell r="A1366" t="str">
            <v>KG049</v>
          </cell>
          <cell r="B1366" t="str">
            <v>旋钮</v>
          </cell>
          <cell r="C1366" t="str">
            <v>K18-2</v>
          </cell>
          <cell r="D1366" t="str">
            <v>只</v>
          </cell>
          <cell r="E1366">
            <v>104</v>
          </cell>
          <cell r="J1366">
            <v>87</v>
          </cell>
          <cell r="K1366">
            <v>73.95</v>
          </cell>
          <cell r="L1366">
            <v>0.4</v>
          </cell>
          <cell r="M1366">
            <v>74.349999999999994</v>
          </cell>
          <cell r="N1366">
            <v>17</v>
          </cell>
          <cell r="O1366">
            <v>14.45</v>
          </cell>
          <cell r="P1366">
            <v>0.09</v>
          </cell>
          <cell r="Q1366">
            <v>14.54</v>
          </cell>
        </row>
        <row r="1367">
          <cell r="A1367" t="str">
            <v>ZJ029</v>
          </cell>
          <cell r="B1367" t="str">
            <v>铜弹子油杯</v>
          </cell>
          <cell r="C1367" t="str">
            <v>8*1</v>
          </cell>
          <cell r="D1367" t="str">
            <v>只</v>
          </cell>
          <cell r="E1367">
            <v>574</v>
          </cell>
          <cell r="F1367">
            <v>50</v>
          </cell>
          <cell r="G1367">
            <v>10</v>
          </cell>
          <cell r="I1367">
            <v>10</v>
          </cell>
          <cell r="J1367">
            <v>502</v>
          </cell>
          <cell r="K1367">
            <v>100.4</v>
          </cell>
          <cell r="L1367">
            <v>-60.65</v>
          </cell>
          <cell r="M1367">
            <v>39.75</v>
          </cell>
          <cell r="N1367">
            <v>122</v>
          </cell>
          <cell r="O1367">
            <v>24.4</v>
          </cell>
          <cell r="P1367">
            <v>-17.57</v>
          </cell>
          <cell r="Q1367">
            <v>6.83</v>
          </cell>
        </row>
        <row r="1368">
          <cell r="A1368" t="str">
            <v>KG010</v>
          </cell>
          <cell r="B1368" t="str">
            <v>组合开关</v>
          </cell>
          <cell r="D1368" t="str">
            <v>只</v>
          </cell>
          <cell r="E1368">
            <v>1</v>
          </cell>
          <cell r="N1368">
            <v>1</v>
          </cell>
          <cell r="O1368">
            <v>14.12</v>
          </cell>
          <cell r="P1368">
            <v>-0.13</v>
          </cell>
          <cell r="Q1368">
            <v>13.99</v>
          </cell>
        </row>
        <row r="1369">
          <cell r="A1369" t="str">
            <v>GJ160</v>
          </cell>
          <cell r="B1369" t="str">
            <v>齿轮铣刀</v>
          </cell>
          <cell r="C1369" t="str">
            <v>5M8#</v>
          </cell>
          <cell r="D1369" t="str">
            <v>把</v>
          </cell>
          <cell r="E1369">
            <v>1</v>
          </cell>
          <cell r="N1369">
            <v>1</v>
          </cell>
          <cell r="O1369">
            <v>14</v>
          </cell>
          <cell r="P1369">
            <v>-0.18</v>
          </cell>
          <cell r="Q1369">
            <v>13.82</v>
          </cell>
        </row>
        <row r="1370">
          <cell r="A1370" t="str">
            <v>XJ283</v>
          </cell>
          <cell r="B1370" t="str">
            <v>骨架油封</v>
          </cell>
          <cell r="C1370" t="str">
            <v>30*45*10</v>
          </cell>
          <cell r="D1370" t="str">
            <v>只</v>
          </cell>
          <cell r="E1370">
            <v>8</v>
          </cell>
          <cell r="J1370">
            <v>1</v>
          </cell>
          <cell r="K1370">
            <v>2</v>
          </cell>
          <cell r="M1370">
            <v>2</v>
          </cell>
          <cell r="N1370">
            <v>7</v>
          </cell>
          <cell r="O1370">
            <v>14</v>
          </cell>
          <cell r="Q1370">
            <v>14</v>
          </cell>
        </row>
        <row r="1371">
          <cell r="A1371" t="str">
            <v>GJ292</v>
          </cell>
          <cell r="B1371" t="str">
            <v>合金刀头</v>
          </cell>
          <cell r="C1371" t="str">
            <v>YG8A216</v>
          </cell>
          <cell r="D1371" t="str">
            <v>块</v>
          </cell>
          <cell r="E1371">
            <v>107</v>
          </cell>
          <cell r="N1371">
            <v>107</v>
          </cell>
          <cell r="O1371">
            <v>13.91</v>
          </cell>
          <cell r="P1371">
            <v>-0.18</v>
          </cell>
          <cell r="Q1371">
            <v>13.73</v>
          </cell>
        </row>
        <row r="1372">
          <cell r="A1372" t="str">
            <v>GJ186</v>
          </cell>
          <cell r="B1372" t="str">
            <v>键槽刀</v>
          </cell>
          <cell r="C1372" t="str">
            <v>Q6</v>
          </cell>
          <cell r="D1372" t="str">
            <v>支</v>
          </cell>
          <cell r="E1372">
            <v>29</v>
          </cell>
          <cell r="F1372">
            <v>50</v>
          </cell>
          <cell r="G1372">
            <v>340</v>
          </cell>
          <cell r="I1372">
            <v>340</v>
          </cell>
          <cell r="J1372">
            <v>27</v>
          </cell>
          <cell r="K1372">
            <v>183.6</v>
          </cell>
          <cell r="L1372">
            <v>-13.49</v>
          </cell>
          <cell r="M1372">
            <v>170.11</v>
          </cell>
          <cell r="N1372">
            <v>52</v>
          </cell>
          <cell r="O1372">
            <v>353.6</v>
          </cell>
          <cell r="P1372">
            <v>-25.96</v>
          </cell>
          <cell r="Q1372">
            <v>327.64</v>
          </cell>
        </row>
        <row r="1373">
          <cell r="A1373" t="str">
            <v>ZT002</v>
          </cell>
          <cell r="B1373" t="str">
            <v>止退垫圈</v>
          </cell>
          <cell r="C1373" t="str">
            <v>Q20</v>
          </cell>
          <cell r="D1373" t="str">
            <v>只</v>
          </cell>
          <cell r="J1373">
            <v>-16</v>
          </cell>
          <cell r="K1373">
            <v>-13.6</v>
          </cell>
          <cell r="M1373">
            <v>-13.6</v>
          </cell>
          <cell r="N1373">
            <v>16</v>
          </cell>
          <cell r="O1373">
            <v>13.6</v>
          </cell>
          <cell r="Q1373">
            <v>13.6</v>
          </cell>
        </row>
        <row r="1374">
          <cell r="A1374" t="str">
            <v>PD046</v>
          </cell>
          <cell r="B1374" t="str">
            <v>三角带</v>
          </cell>
          <cell r="C1374" t="str">
            <v>B1651</v>
          </cell>
          <cell r="D1374" t="str">
            <v>根</v>
          </cell>
          <cell r="E1374">
            <v>11</v>
          </cell>
          <cell r="J1374">
            <v>8</v>
          </cell>
          <cell r="K1374">
            <v>36</v>
          </cell>
          <cell r="L1374">
            <v>0.25</v>
          </cell>
          <cell r="M1374">
            <v>36.25</v>
          </cell>
          <cell r="N1374">
            <v>3</v>
          </cell>
          <cell r="O1374">
            <v>13.5</v>
          </cell>
          <cell r="P1374">
            <v>0.1</v>
          </cell>
          <cell r="Q1374">
            <v>13.6</v>
          </cell>
        </row>
        <row r="1375">
          <cell r="A1375" t="str">
            <v>PD122</v>
          </cell>
          <cell r="B1375" t="str">
            <v>三角带</v>
          </cell>
          <cell r="C1375" t="str">
            <v>B1930</v>
          </cell>
          <cell r="D1375" t="str">
            <v>根</v>
          </cell>
          <cell r="E1375">
            <v>2</v>
          </cell>
          <cell r="N1375">
            <v>2</v>
          </cell>
          <cell r="O1375">
            <v>13.5</v>
          </cell>
          <cell r="P1375">
            <v>0.02</v>
          </cell>
          <cell r="Q1375">
            <v>13.52</v>
          </cell>
        </row>
        <row r="1376">
          <cell r="A1376" t="str">
            <v>DJ060</v>
          </cell>
          <cell r="B1376" t="str">
            <v>盖板</v>
          </cell>
          <cell r="C1376" t="str">
            <v>63t</v>
          </cell>
          <cell r="D1376" t="str">
            <v>件</v>
          </cell>
          <cell r="E1376">
            <v>9</v>
          </cell>
          <cell r="N1376">
            <v>9</v>
          </cell>
          <cell r="O1376">
            <v>13.5</v>
          </cell>
          <cell r="P1376">
            <v>-0.18</v>
          </cell>
          <cell r="Q1376">
            <v>13.32</v>
          </cell>
        </row>
        <row r="1377">
          <cell r="A1377" t="str">
            <v>GJ314</v>
          </cell>
          <cell r="B1377" t="str">
            <v>合金刀头</v>
          </cell>
          <cell r="C1377" t="str">
            <v>YT15C122</v>
          </cell>
          <cell r="D1377" t="str">
            <v>块</v>
          </cell>
          <cell r="E1377">
            <v>135</v>
          </cell>
          <cell r="F1377">
            <v>159</v>
          </cell>
          <cell r="G1377">
            <v>421.35</v>
          </cell>
          <cell r="H1377">
            <v>51.65</v>
          </cell>
          <cell r="I1377">
            <v>473</v>
          </cell>
          <cell r="J1377">
            <v>130</v>
          </cell>
          <cell r="K1377">
            <v>344.5</v>
          </cell>
          <cell r="L1377">
            <v>27.4</v>
          </cell>
          <cell r="M1377">
            <v>371.9</v>
          </cell>
          <cell r="N1377">
            <v>164</v>
          </cell>
          <cell r="O1377">
            <v>434.6</v>
          </cell>
          <cell r="P1377">
            <v>47.98</v>
          </cell>
          <cell r="Q1377">
            <v>482.58</v>
          </cell>
        </row>
        <row r="1378">
          <cell r="A1378" t="str">
            <v>ZC019</v>
          </cell>
          <cell r="B1378" t="str">
            <v>轴承</v>
          </cell>
          <cell r="C1378" t="str">
            <v>208</v>
          </cell>
          <cell r="D1378" t="str">
            <v>套</v>
          </cell>
          <cell r="E1378">
            <v>4</v>
          </cell>
          <cell r="J1378">
            <v>3</v>
          </cell>
          <cell r="K1378">
            <v>39.75</v>
          </cell>
          <cell r="L1378">
            <v>-11.45</v>
          </cell>
          <cell r="M1378">
            <v>28.3</v>
          </cell>
          <cell r="N1378">
            <v>1</v>
          </cell>
          <cell r="O1378">
            <v>13.25</v>
          </cell>
          <cell r="P1378">
            <v>-3.81</v>
          </cell>
          <cell r="Q1378">
            <v>9.44</v>
          </cell>
        </row>
        <row r="1379">
          <cell r="A1379" t="str">
            <v>ST116</v>
          </cell>
          <cell r="B1379" t="str">
            <v>双头螺丝</v>
          </cell>
          <cell r="C1379" t="str">
            <v>16*200</v>
          </cell>
          <cell r="D1379" t="str">
            <v>只</v>
          </cell>
          <cell r="E1379">
            <v>30</v>
          </cell>
          <cell r="F1379">
            <v>50</v>
          </cell>
          <cell r="G1379">
            <v>110</v>
          </cell>
          <cell r="H1379">
            <v>510</v>
          </cell>
          <cell r="I1379">
            <v>620</v>
          </cell>
          <cell r="J1379">
            <v>24</v>
          </cell>
          <cell r="K1379">
            <v>52.8</v>
          </cell>
          <cell r="L1379">
            <v>70.62</v>
          </cell>
          <cell r="M1379">
            <v>123.42</v>
          </cell>
          <cell r="N1379">
            <v>56</v>
          </cell>
          <cell r="O1379">
            <v>123.2</v>
          </cell>
          <cell r="P1379">
            <v>439.38</v>
          </cell>
          <cell r="Q1379">
            <v>562.58000000000004</v>
          </cell>
        </row>
        <row r="1380">
          <cell r="A1380" t="str">
            <v>XJ031</v>
          </cell>
          <cell r="B1380" t="str">
            <v>轴壳</v>
          </cell>
          <cell r="C1380" t="str">
            <v>1512</v>
          </cell>
          <cell r="D1380" t="str">
            <v>只</v>
          </cell>
          <cell r="E1380">
            <v>2</v>
          </cell>
          <cell r="N1380">
            <v>2</v>
          </cell>
          <cell r="O1380">
            <v>13.2</v>
          </cell>
          <cell r="P1380">
            <v>-0.17</v>
          </cell>
          <cell r="Q1380">
            <v>13.03</v>
          </cell>
        </row>
        <row r="1381">
          <cell r="A1381" t="str">
            <v>ZC145</v>
          </cell>
          <cell r="B1381" t="str">
            <v>轴承</v>
          </cell>
          <cell r="C1381" t="str">
            <v>302</v>
          </cell>
          <cell r="D1381" t="str">
            <v>套</v>
          </cell>
          <cell r="E1381">
            <v>9</v>
          </cell>
          <cell r="J1381">
            <v>6</v>
          </cell>
          <cell r="K1381">
            <v>26.4</v>
          </cell>
          <cell r="M1381">
            <v>26.4</v>
          </cell>
          <cell r="N1381">
            <v>3</v>
          </cell>
          <cell r="O1381">
            <v>13.2</v>
          </cell>
          <cell r="Q1381">
            <v>13.2</v>
          </cell>
        </row>
        <row r="1382">
          <cell r="A1382" t="str">
            <v>KD010</v>
          </cell>
          <cell r="B1382" t="str">
            <v>孔挡</v>
          </cell>
          <cell r="C1382" t="str">
            <v>Q72</v>
          </cell>
          <cell r="D1382" t="str">
            <v>只</v>
          </cell>
          <cell r="J1382">
            <v>-19</v>
          </cell>
          <cell r="K1382">
            <v>-13.11</v>
          </cell>
          <cell r="L1382">
            <v>-2.0099999999999998</v>
          </cell>
          <cell r="M1382">
            <v>-15.12</v>
          </cell>
          <cell r="N1382">
            <v>19</v>
          </cell>
          <cell r="O1382">
            <v>13.11</v>
          </cell>
          <cell r="P1382">
            <v>2.0099999999999998</v>
          </cell>
          <cell r="Q1382">
            <v>15.12</v>
          </cell>
        </row>
        <row r="1383">
          <cell r="A1383" t="str">
            <v>XJ260</v>
          </cell>
          <cell r="B1383" t="str">
            <v>骨架油封</v>
          </cell>
          <cell r="C1383" t="str">
            <v>25*12*10</v>
          </cell>
          <cell r="D1383" t="str">
            <v>只</v>
          </cell>
          <cell r="E1383">
            <v>4</v>
          </cell>
          <cell r="F1383">
            <v>10</v>
          </cell>
          <cell r="G1383">
            <v>43</v>
          </cell>
          <cell r="I1383">
            <v>43</v>
          </cell>
          <cell r="J1383">
            <v>1</v>
          </cell>
          <cell r="K1383">
            <v>4.3</v>
          </cell>
          <cell r="M1383">
            <v>4.3</v>
          </cell>
          <cell r="N1383">
            <v>13</v>
          </cell>
          <cell r="O1383">
            <v>55.9</v>
          </cell>
          <cell r="Q1383">
            <v>55.9</v>
          </cell>
        </row>
        <row r="1384">
          <cell r="A1384" t="str">
            <v>CL104</v>
          </cell>
          <cell r="B1384" t="str">
            <v>电机风叶</v>
          </cell>
          <cell r="D1384" t="str">
            <v>只</v>
          </cell>
          <cell r="E1384">
            <v>1</v>
          </cell>
          <cell r="N1384">
            <v>1</v>
          </cell>
          <cell r="O1384">
            <v>12.82</v>
          </cell>
          <cell r="Q1384">
            <v>12.82</v>
          </cell>
        </row>
        <row r="1385">
          <cell r="A1385" t="str">
            <v>ZJ222</v>
          </cell>
          <cell r="B1385" t="str">
            <v>油标</v>
          </cell>
          <cell r="C1385" t="str">
            <v>27*1.5</v>
          </cell>
          <cell r="D1385" t="str">
            <v>只</v>
          </cell>
          <cell r="E1385">
            <v>7</v>
          </cell>
          <cell r="J1385">
            <v>4</v>
          </cell>
          <cell r="K1385">
            <v>17.079999999999998</v>
          </cell>
          <cell r="M1385">
            <v>17.079999999999998</v>
          </cell>
          <cell r="N1385">
            <v>3</v>
          </cell>
          <cell r="O1385">
            <v>12.81</v>
          </cell>
          <cell r="P1385">
            <v>-0.01</v>
          </cell>
          <cell r="Q1385">
            <v>12.8</v>
          </cell>
        </row>
        <row r="1386">
          <cell r="A1386" t="str">
            <v>XJ252</v>
          </cell>
          <cell r="B1386" t="str">
            <v>密封圈</v>
          </cell>
          <cell r="C1386" t="str">
            <v>J80</v>
          </cell>
          <cell r="D1386" t="str">
            <v>只</v>
          </cell>
          <cell r="E1386">
            <v>8</v>
          </cell>
          <cell r="F1386">
            <v>6</v>
          </cell>
          <cell r="G1386">
            <v>15.36</v>
          </cell>
          <cell r="I1386">
            <v>15.36</v>
          </cell>
          <cell r="J1386">
            <v>3</v>
          </cell>
          <cell r="K1386">
            <v>7.68</v>
          </cell>
          <cell r="M1386">
            <v>7.68</v>
          </cell>
          <cell r="N1386">
            <v>11</v>
          </cell>
          <cell r="O1386">
            <v>28.16</v>
          </cell>
          <cell r="P1386">
            <v>0.03</v>
          </cell>
          <cell r="Q1386">
            <v>28.19</v>
          </cell>
        </row>
        <row r="1387">
          <cell r="A1387" t="str">
            <v>ZD003</v>
          </cell>
          <cell r="B1387" t="str">
            <v>轴挡</v>
          </cell>
          <cell r="C1387" t="str">
            <v>Q14</v>
          </cell>
          <cell r="D1387" t="str">
            <v>只</v>
          </cell>
          <cell r="J1387">
            <v>-55</v>
          </cell>
          <cell r="K1387">
            <v>-12.65</v>
          </cell>
          <cell r="L1387">
            <v>10.29</v>
          </cell>
          <cell r="M1387">
            <v>-2.36</v>
          </cell>
          <cell r="N1387">
            <v>55</v>
          </cell>
          <cell r="O1387">
            <v>12.65</v>
          </cell>
          <cell r="P1387">
            <v>-10.29</v>
          </cell>
          <cell r="Q1387">
            <v>2.36</v>
          </cell>
        </row>
        <row r="1388">
          <cell r="A1388" t="str">
            <v>ZC206</v>
          </cell>
          <cell r="B1388" t="str">
            <v>轴承</v>
          </cell>
          <cell r="C1388" t="str">
            <v>100</v>
          </cell>
          <cell r="D1388" t="str">
            <v>只</v>
          </cell>
          <cell r="E1388">
            <v>8</v>
          </cell>
          <cell r="F1388">
            <v>20</v>
          </cell>
          <cell r="G1388">
            <v>84.2</v>
          </cell>
          <cell r="I1388">
            <v>84.2</v>
          </cell>
          <cell r="J1388">
            <v>5</v>
          </cell>
          <cell r="K1388">
            <v>21.05</v>
          </cell>
          <cell r="L1388">
            <v>-5.84</v>
          </cell>
          <cell r="M1388">
            <v>15.21</v>
          </cell>
          <cell r="N1388">
            <v>23</v>
          </cell>
          <cell r="O1388">
            <v>96.83</v>
          </cell>
          <cell r="P1388">
            <v>-3.5</v>
          </cell>
          <cell r="Q1388">
            <v>93.33</v>
          </cell>
        </row>
        <row r="1389">
          <cell r="A1389" t="str">
            <v>ST113</v>
          </cell>
          <cell r="B1389" t="str">
            <v>双头螺丝</v>
          </cell>
          <cell r="C1389" t="str">
            <v>20*1740</v>
          </cell>
          <cell r="D1389" t="str">
            <v>只</v>
          </cell>
          <cell r="E1389">
            <v>8</v>
          </cell>
          <cell r="J1389">
            <v>7</v>
          </cell>
          <cell r="K1389">
            <v>88.34</v>
          </cell>
          <cell r="M1389">
            <v>88.34</v>
          </cell>
          <cell r="N1389">
            <v>1</v>
          </cell>
          <cell r="O1389">
            <v>12.62</v>
          </cell>
          <cell r="Q1389">
            <v>12.62</v>
          </cell>
        </row>
        <row r="1390">
          <cell r="A1390" t="str">
            <v>PD150</v>
          </cell>
          <cell r="B1390" t="str">
            <v>三角带</v>
          </cell>
          <cell r="C1390" t="str">
            <v>A2337</v>
          </cell>
          <cell r="D1390" t="str">
            <v>根</v>
          </cell>
          <cell r="E1390">
            <v>3</v>
          </cell>
          <cell r="N1390">
            <v>3</v>
          </cell>
          <cell r="O1390">
            <v>12.6</v>
          </cell>
          <cell r="Q1390">
            <v>12.6</v>
          </cell>
        </row>
        <row r="1391">
          <cell r="A1391" t="str">
            <v>PD065</v>
          </cell>
          <cell r="B1391" t="str">
            <v>三角带</v>
          </cell>
          <cell r="C1391" t="str">
            <v>B3070</v>
          </cell>
          <cell r="D1391" t="str">
            <v>根</v>
          </cell>
          <cell r="E1391">
            <v>1</v>
          </cell>
          <cell r="N1391">
            <v>1</v>
          </cell>
          <cell r="O1391">
            <v>12</v>
          </cell>
          <cell r="P1391">
            <v>-0.16</v>
          </cell>
          <cell r="Q1391">
            <v>11.84</v>
          </cell>
        </row>
        <row r="1392">
          <cell r="A1392" t="str">
            <v>ST115</v>
          </cell>
          <cell r="B1392" t="str">
            <v>双头螺丝</v>
          </cell>
          <cell r="C1392" t="str">
            <v>16*150</v>
          </cell>
          <cell r="D1392" t="str">
            <v>只</v>
          </cell>
          <cell r="E1392">
            <v>35</v>
          </cell>
          <cell r="J1392">
            <v>29</v>
          </cell>
          <cell r="K1392">
            <v>58</v>
          </cell>
          <cell r="L1392">
            <v>-28.71</v>
          </cell>
          <cell r="M1392">
            <v>29.29</v>
          </cell>
          <cell r="N1392">
            <v>6</v>
          </cell>
          <cell r="O1392">
            <v>12</v>
          </cell>
          <cell r="P1392">
            <v>-5.94</v>
          </cell>
          <cell r="Q1392">
            <v>6.06</v>
          </cell>
        </row>
        <row r="1393">
          <cell r="A1393" t="str">
            <v>ST107</v>
          </cell>
          <cell r="B1393" t="str">
            <v>双头螺丝</v>
          </cell>
          <cell r="C1393" t="str">
            <v>16*530</v>
          </cell>
          <cell r="D1393" t="str">
            <v>只</v>
          </cell>
          <cell r="E1393">
            <v>55</v>
          </cell>
          <cell r="F1393">
            <v>200</v>
          </cell>
          <cell r="G1393">
            <v>780</v>
          </cell>
          <cell r="H1393">
            <v>1415</v>
          </cell>
          <cell r="I1393">
            <v>2195</v>
          </cell>
          <cell r="J1393">
            <v>52</v>
          </cell>
          <cell r="K1393">
            <v>202.8</v>
          </cell>
          <cell r="L1393">
            <v>78.98</v>
          </cell>
          <cell r="M1393">
            <v>281.77999999999997</v>
          </cell>
          <cell r="N1393">
            <v>203</v>
          </cell>
          <cell r="O1393">
            <v>791.7</v>
          </cell>
          <cell r="P1393">
            <v>1336.02</v>
          </cell>
          <cell r="Q1393">
            <v>2127.7199999999998</v>
          </cell>
        </row>
        <row r="1394">
          <cell r="A1394" t="str">
            <v>CL138</v>
          </cell>
          <cell r="B1394" t="str">
            <v>插盒丝</v>
          </cell>
          <cell r="C1394" t="str">
            <v>30A</v>
          </cell>
          <cell r="D1394" t="str">
            <v>只</v>
          </cell>
          <cell r="E1394">
            <v>7</v>
          </cell>
          <cell r="N1394">
            <v>7</v>
          </cell>
          <cell r="O1394">
            <v>11.69</v>
          </cell>
          <cell r="Q1394">
            <v>11.69</v>
          </cell>
        </row>
        <row r="1395">
          <cell r="A1395" t="str">
            <v>ZD020</v>
          </cell>
          <cell r="B1395" t="str">
            <v>轴挡</v>
          </cell>
          <cell r="C1395" t="str">
            <v>Q45</v>
          </cell>
          <cell r="D1395" t="str">
            <v>只</v>
          </cell>
          <cell r="J1395">
            <v>-23</v>
          </cell>
          <cell r="K1395">
            <v>-11.5</v>
          </cell>
          <cell r="L1395">
            <v>-23.43</v>
          </cell>
          <cell r="M1395">
            <v>-34.93</v>
          </cell>
          <cell r="N1395">
            <v>23</v>
          </cell>
          <cell r="O1395">
            <v>11.5</v>
          </cell>
          <cell r="P1395">
            <v>23.43</v>
          </cell>
          <cell r="Q1395">
            <v>34.93</v>
          </cell>
        </row>
        <row r="1396">
          <cell r="A1396" t="str">
            <v>PD061</v>
          </cell>
          <cell r="B1396" t="str">
            <v>三角带</v>
          </cell>
          <cell r="C1396" t="str">
            <v>B2840</v>
          </cell>
          <cell r="D1396" t="str">
            <v>根</v>
          </cell>
          <cell r="E1396">
            <v>1</v>
          </cell>
          <cell r="N1396">
            <v>1</v>
          </cell>
          <cell r="O1396">
            <v>11.4</v>
          </cell>
          <cell r="P1396">
            <v>-0.15</v>
          </cell>
          <cell r="Q1396">
            <v>11.25</v>
          </cell>
        </row>
        <row r="1397">
          <cell r="A1397" t="str">
            <v>YZ013</v>
          </cell>
          <cell r="B1397" t="str">
            <v>元机螺丝</v>
          </cell>
          <cell r="C1397" t="str">
            <v>6*25</v>
          </cell>
          <cell r="D1397" t="str">
            <v>只</v>
          </cell>
          <cell r="E1397">
            <v>369</v>
          </cell>
          <cell r="J1397">
            <v>106</v>
          </cell>
          <cell r="K1397">
            <v>4.5599999999999996</v>
          </cell>
          <cell r="L1397">
            <v>-0.06</v>
          </cell>
          <cell r="M1397">
            <v>4.5</v>
          </cell>
          <cell r="N1397">
            <v>263</v>
          </cell>
          <cell r="O1397">
            <v>11.3</v>
          </cell>
          <cell r="P1397">
            <v>-0.15</v>
          </cell>
          <cell r="Q1397">
            <v>11.15</v>
          </cell>
        </row>
        <row r="1398">
          <cell r="A1398" t="str">
            <v>CL097</v>
          </cell>
          <cell r="B1398" t="str">
            <v>平机螺丝</v>
          </cell>
          <cell r="C1398" t="str">
            <v>5*8</v>
          </cell>
          <cell r="D1398" t="str">
            <v>只</v>
          </cell>
          <cell r="E1398">
            <v>1459</v>
          </cell>
          <cell r="J1398">
            <v>142</v>
          </cell>
          <cell r="K1398">
            <v>1.21</v>
          </cell>
          <cell r="M1398">
            <v>1.21</v>
          </cell>
          <cell r="N1398">
            <v>1317</v>
          </cell>
          <cell r="O1398">
            <v>11.19</v>
          </cell>
          <cell r="Q1398">
            <v>11.19</v>
          </cell>
        </row>
        <row r="1399">
          <cell r="A1399" t="str">
            <v>PD135</v>
          </cell>
          <cell r="B1399" t="str">
            <v>三角带</v>
          </cell>
          <cell r="C1399" t="str">
            <v>A1549</v>
          </cell>
          <cell r="D1399" t="str">
            <v>根</v>
          </cell>
          <cell r="E1399">
            <v>8</v>
          </cell>
          <cell r="J1399">
            <v>4</v>
          </cell>
          <cell r="K1399">
            <v>11.12</v>
          </cell>
          <cell r="L1399">
            <v>-0.01</v>
          </cell>
          <cell r="M1399">
            <v>11.11</v>
          </cell>
          <cell r="N1399">
            <v>4</v>
          </cell>
          <cell r="O1399">
            <v>11.12</v>
          </cell>
          <cell r="P1399">
            <v>-0.01</v>
          </cell>
          <cell r="Q1399">
            <v>11.11</v>
          </cell>
        </row>
        <row r="1400">
          <cell r="A1400" t="str">
            <v>GJ330</v>
          </cell>
          <cell r="B1400" t="str">
            <v>活洛扳手</v>
          </cell>
          <cell r="C1400" t="str">
            <v>10"</v>
          </cell>
          <cell r="D1400" t="str">
            <v>把</v>
          </cell>
          <cell r="E1400">
            <v>81</v>
          </cell>
          <cell r="F1400">
            <v>30</v>
          </cell>
          <cell r="G1400">
            <v>333.33</v>
          </cell>
          <cell r="H1400">
            <v>-1.74</v>
          </cell>
          <cell r="I1400">
            <v>331.59</v>
          </cell>
          <cell r="J1400">
            <v>80</v>
          </cell>
          <cell r="K1400">
            <v>888.85</v>
          </cell>
          <cell r="L1400">
            <v>-49.6</v>
          </cell>
          <cell r="M1400">
            <v>839.25</v>
          </cell>
          <cell r="N1400">
            <v>31</v>
          </cell>
          <cell r="O1400">
            <v>344.55</v>
          </cell>
          <cell r="P1400">
            <v>-10.54</v>
          </cell>
          <cell r="Q1400">
            <v>334.01</v>
          </cell>
        </row>
        <row r="1401">
          <cell r="A1401" t="str">
            <v>CL142</v>
          </cell>
          <cell r="B1401" t="str">
            <v>闸刀下盖</v>
          </cell>
          <cell r="D1401" t="str">
            <v>只</v>
          </cell>
          <cell r="E1401">
            <v>11</v>
          </cell>
          <cell r="N1401">
            <v>11</v>
          </cell>
          <cell r="O1401">
            <v>11</v>
          </cell>
          <cell r="Q1401">
            <v>11</v>
          </cell>
        </row>
        <row r="1402">
          <cell r="A1402" t="str">
            <v>GJ156</v>
          </cell>
          <cell r="B1402" t="str">
            <v>齿轮铣刀</v>
          </cell>
          <cell r="C1402" t="str">
            <v>3.5M8#</v>
          </cell>
          <cell r="D1402" t="str">
            <v>把</v>
          </cell>
          <cell r="E1402">
            <v>1</v>
          </cell>
          <cell r="N1402">
            <v>1</v>
          </cell>
          <cell r="O1402">
            <v>11</v>
          </cell>
          <cell r="P1402">
            <v>-0.15</v>
          </cell>
          <cell r="Q1402">
            <v>10.85</v>
          </cell>
        </row>
        <row r="1403">
          <cell r="A1403" t="str">
            <v>LM010</v>
          </cell>
          <cell r="B1403" t="str">
            <v>螺帽</v>
          </cell>
          <cell r="C1403" t="str">
            <v>M12毛坯</v>
          </cell>
          <cell r="D1403" t="str">
            <v>只</v>
          </cell>
          <cell r="E1403">
            <v>61</v>
          </cell>
          <cell r="N1403">
            <v>61</v>
          </cell>
          <cell r="O1403">
            <v>10.98</v>
          </cell>
          <cell r="P1403">
            <v>-0.14000000000000001</v>
          </cell>
          <cell r="Q1403">
            <v>10.84</v>
          </cell>
        </row>
        <row r="1404">
          <cell r="A1404" t="str">
            <v>GS002</v>
          </cell>
          <cell r="B1404" t="str">
            <v>钢丝挡圈</v>
          </cell>
          <cell r="C1404" t="str">
            <v>Q32</v>
          </cell>
          <cell r="D1404" t="str">
            <v>只</v>
          </cell>
          <cell r="J1404">
            <v>-137</v>
          </cell>
          <cell r="K1404">
            <v>-10.96</v>
          </cell>
          <cell r="L1404">
            <v>-128.41</v>
          </cell>
          <cell r="M1404">
            <v>-139.37</v>
          </cell>
          <cell r="N1404">
            <v>137</v>
          </cell>
          <cell r="O1404">
            <v>10.96</v>
          </cell>
          <cell r="P1404">
            <v>128.41</v>
          </cell>
          <cell r="Q1404">
            <v>139.37</v>
          </cell>
        </row>
        <row r="1405">
          <cell r="A1405" t="str">
            <v>YX015</v>
          </cell>
          <cell r="B1405" t="str">
            <v>元锥肖</v>
          </cell>
          <cell r="C1405" t="str">
            <v>5*20</v>
          </cell>
          <cell r="D1405" t="str">
            <v>只</v>
          </cell>
          <cell r="E1405">
            <v>493</v>
          </cell>
          <cell r="N1405">
            <v>493</v>
          </cell>
          <cell r="O1405">
            <v>10.85</v>
          </cell>
          <cell r="P1405">
            <v>-0.2</v>
          </cell>
          <cell r="Q1405">
            <v>10.65</v>
          </cell>
        </row>
        <row r="1406">
          <cell r="A1406" t="str">
            <v>WL001</v>
          </cell>
          <cell r="B1406" t="str">
            <v>外六角</v>
          </cell>
          <cell r="C1406" t="str">
            <v>5*20</v>
          </cell>
          <cell r="D1406" t="str">
            <v>只</v>
          </cell>
          <cell r="E1406">
            <v>580</v>
          </cell>
          <cell r="J1406">
            <v>38</v>
          </cell>
          <cell r="K1406">
            <v>0.76</v>
          </cell>
          <cell r="M1406">
            <v>0.76</v>
          </cell>
          <cell r="N1406">
            <v>542</v>
          </cell>
          <cell r="O1406">
            <v>10.84</v>
          </cell>
          <cell r="P1406">
            <v>-0.14000000000000001</v>
          </cell>
          <cell r="Q1406">
            <v>10.7</v>
          </cell>
        </row>
        <row r="1407">
          <cell r="A1407" t="str">
            <v>CL041</v>
          </cell>
          <cell r="B1407" t="str">
            <v>元机螺丝</v>
          </cell>
          <cell r="C1407" t="str">
            <v>8*30</v>
          </cell>
          <cell r="D1407" t="str">
            <v>只</v>
          </cell>
          <cell r="E1407">
            <v>7656</v>
          </cell>
          <cell r="N1407">
            <v>7656</v>
          </cell>
          <cell r="O1407">
            <v>10.72</v>
          </cell>
          <cell r="Q1407">
            <v>10.72</v>
          </cell>
        </row>
        <row r="1408">
          <cell r="A1408" t="str">
            <v>PD141</v>
          </cell>
          <cell r="B1408" t="str">
            <v>三角带</v>
          </cell>
          <cell r="C1408" t="str">
            <v>A1956</v>
          </cell>
          <cell r="D1408" t="str">
            <v>根</v>
          </cell>
          <cell r="E1408">
            <v>3</v>
          </cell>
          <cell r="N1408">
            <v>3</v>
          </cell>
          <cell r="O1408">
            <v>10.5</v>
          </cell>
          <cell r="P1408">
            <v>0.52</v>
          </cell>
          <cell r="Q1408">
            <v>11.02</v>
          </cell>
        </row>
        <row r="1409">
          <cell r="A1409" t="str">
            <v>WL062</v>
          </cell>
          <cell r="B1409" t="str">
            <v>外六角</v>
          </cell>
          <cell r="C1409" t="str">
            <v>12*90</v>
          </cell>
          <cell r="D1409" t="str">
            <v>只</v>
          </cell>
          <cell r="E1409">
            <v>472</v>
          </cell>
          <cell r="F1409">
            <v>720</v>
          </cell>
          <cell r="G1409">
            <v>324</v>
          </cell>
          <cell r="H1409">
            <v>132.62</v>
          </cell>
          <cell r="I1409">
            <v>456.62</v>
          </cell>
          <cell r="J1409">
            <v>449</v>
          </cell>
          <cell r="K1409">
            <v>202.05</v>
          </cell>
          <cell r="L1409">
            <v>14.23</v>
          </cell>
          <cell r="M1409">
            <v>216.28</v>
          </cell>
          <cell r="N1409">
            <v>743</v>
          </cell>
          <cell r="O1409">
            <v>334.35</v>
          </cell>
          <cell r="P1409">
            <v>108.6</v>
          </cell>
          <cell r="Q1409">
            <v>442.95</v>
          </cell>
        </row>
        <row r="1410">
          <cell r="A1410" t="str">
            <v>PD117</v>
          </cell>
          <cell r="B1410" t="str">
            <v>三角带</v>
          </cell>
          <cell r="C1410" t="str">
            <v>A2870</v>
          </cell>
          <cell r="D1410" t="str">
            <v>根</v>
          </cell>
          <cell r="E1410">
            <v>8</v>
          </cell>
          <cell r="J1410">
            <v>6</v>
          </cell>
          <cell r="K1410">
            <v>30.9</v>
          </cell>
          <cell r="L1410">
            <v>-7.93</v>
          </cell>
          <cell r="M1410">
            <v>22.97</v>
          </cell>
          <cell r="N1410">
            <v>2</v>
          </cell>
          <cell r="O1410">
            <v>10.3</v>
          </cell>
          <cell r="P1410">
            <v>-2.64</v>
          </cell>
          <cell r="Q1410">
            <v>7.66</v>
          </cell>
        </row>
        <row r="1411">
          <cell r="A1411" t="str">
            <v>PD085</v>
          </cell>
          <cell r="B1411" t="str">
            <v>三角带</v>
          </cell>
          <cell r="C1411" t="str">
            <v>A710</v>
          </cell>
          <cell r="D1411" t="str">
            <v>根</v>
          </cell>
          <cell r="E1411">
            <v>4</v>
          </cell>
          <cell r="N1411">
            <v>4</v>
          </cell>
          <cell r="O1411">
            <v>10.26</v>
          </cell>
          <cell r="Q1411">
            <v>10.26</v>
          </cell>
        </row>
        <row r="1412">
          <cell r="A1412" t="str">
            <v>WL068</v>
          </cell>
          <cell r="B1412" t="str">
            <v>外六角</v>
          </cell>
          <cell r="C1412" t="str">
            <v>24*190</v>
          </cell>
          <cell r="D1412" t="str">
            <v>只</v>
          </cell>
          <cell r="E1412">
            <v>4</v>
          </cell>
          <cell r="J1412">
            <v>2</v>
          </cell>
          <cell r="K1412">
            <v>10.26</v>
          </cell>
          <cell r="M1412">
            <v>10.26</v>
          </cell>
          <cell r="N1412">
            <v>2</v>
          </cell>
          <cell r="O1412">
            <v>10.26</v>
          </cell>
          <cell r="Q1412">
            <v>10.26</v>
          </cell>
        </row>
        <row r="1413">
          <cell r="A1413" t="str">
            <v>CL116</v>
          </cell>
          <cell r="B1413" t="str">
            <v>漆包线</v>
          </cell>
          <cell r="C1413" t="str">
            <v>1.08</v>
          </cell>
          <cell r="D1413" t="str">
            <v>公斤</v>
          </cell>
          <cell r="E1413">
            <v>17</v>
          </cell>
          <cell r="N1413">
            <v>17</v>
          </cell>
          <cell r="O1413">
            <v>10.199999999999999</v>
          </cell>
          <cell r="Q1413">
            <v>10.199999999999999</v>
          </cell>
        </row>
        <row r="1414">
          <cell r="A1414" t="str">
            <v>KD009</v>
          </cell>
          <cell r="B1414" t="str">
            <v>孔挡</v>
          </cell>
          <cell r="C1414" t="str">
            <v>Q70</v>
          </cell>
          <cell r="D1414" t="str">
            <v>只</v>
          </cell>
          <cell r="J1414">
            <v>-15</v>
          </cell>
          <cell r="K1414">
            <v>-10.199999999999999</v>
          </cell>
          <cell r="L1414">
            <v>5.84</v>
          </cell>
          <cell r="M1414">
            <v>-4.3600000000000003</v>
          </cell>
          <cell r="N1414">
            <v>15</v>
          </cell>
          <cell r="O1414">
            <v>10.199999999999999</v>
          </cell>
          <cell r="P1414">
            <v>-5.84</v>
          </cell>
          <cell r="Q1414">
            <v>4.3600000000000003</v>
          </cell>
        </row>
        <row r="1415">
          <cell r="A1415" t="str">
            <v>GJ141</v>
          </cell>
          <cell r="B1415" t="str">
            <v>花键滚刀</v>
          </cell>
          <cell r="C1415" t="str">
            <v>25*22*6</v>
          </cell>
          <cell r="D1415" t="str">
            <v>只</v>
          </cell>
          <cell r="E1415">
            <v>1</v>
          </cell>
          <cell r="N1415">
            <v>1</v>
          </cell>
          <cell r="O1415">
            <v>10</v>
          </cell>
          <cell r="P1415">
            <v>-0.13</v>
          </cell>
          <cell r="Q1415">
            <v>9.8699999999999992</v>
          </cell>
        </row>
        <row r="1416">
          <cell r="A1416" t="str">
            <v>GJ146</v>
          </cell>
          <cell r="B1416" t="str">
            <v>齿轮铣刀</v>
          </cell>
          <cell r="C1416" t="str">
            <v>1.75M6#</v>
          </cell>
          <cell r="D1416" t="str">
            <v>只</v>
          </cell>
          <cell r="E1416">
            <v>1</v>
          </cell>
          <cell r="N1416">
            <v>1</v>
          </cell>
          <cell r="O1416">
            <v>10</v>
          </cell>
          <cell r="P1416">
            <v>-0.13</v>
          </cell>
          <cell r="Q1416">
            <v>9.8699999999999992</v>
          </cell>
        </row>
        <row r="1417">
          <cell r="A1417" t="str">
            <v>GJ149</v>
          </cell>
          <cell r="B1417" t="str">
            <v>齿轮铣刀</v>
          </cell>
          <cell r="C1417" t="str">
            <v>2.25M4#</v>
          </cell>
          <cell r="D1417" t="str">
            <v>只</v>
          </cell>
          <cell r="E1417">
            <v>1</v>
          </cell>
          <cell r="N1417">
            <v>1</v>
          </cell>
          <cell r="O1417">
            <v>10</v>
          </cell>
          <cell r="P1417">
            <v>-0.13</v>
          </cell>
          <cell r="Q1417">
            <v>9.8699999999999992</v>
          </cell>
        </row>
        <row r="1418">
          <cell r="A1418" t="str">
            <v>YX141</v>
          </cell>
          <cell r="B1418" t="str">
            <v>平键</v>
          </cell>
          <cell r="C1418" t="str">
            <v>6.8.14*1000</v>
          </cell>
          <cell r="D1418" t="str">
            <v>只</v>
          </cell>
          <cell r="E1418">
            <v>1</v>
          </cell>
          <cell r="N1418">
            <v>1</v>
          </cell>
          <cell r="O1418">
            <v>10</v>
          </cell>
          <cell r="Q1418">
            <v>10</v>
          </cell>
        </row>
        <row r="1419">
          <cell r="A1419" t="str">
            <v>ZC037</v>
          </cell>
          <cell r="B1419" t="str">
            <v>轴承</v>
          </cell>
          <cell r="C1419" t="str">
            <v>1208</v>
          </cell>
          <cell r="D1419" t="str">
            <v>套</v>
          </cell>
          <cell r="E1419">
            <v>2</v>
          </cell>
          <cell r="J1419">
            <v>1</v>
          </cell>
          <cell r="K1419">
            <v>10</v>
          </cell>
          <cell r="L1419">
            <v>5.22</v>
          </cell>
          <cell r="M1419">
            <v>15.22</v>
          </cell>
          <cell r="N1419">
            <v>1</v>
          </cell>
          <cell r="O1419">
            <v>10</v>
          </cell>
          <cell r="P1419">
            <v>5.21</v>
          </cell>
          <cell r="Q1419">
            <v>15.21</v>
          </cell>
        </row>
        <row r="1420">
          <cell r="A1420" t="str">
            <v>ZC045</v>
          </cell>
          <cell r="B1420" t="str">
            <v>轴承</v>
          </cell>
          <cell r="C1420" t="str">
            <v>6085</v>
          </cell>
          <cell r="D1420" t="str">
            <v>套</v>
          </cell>
          <cell r="E1420">
            <v>2</v>
          </cell>
          <cell r="N1420">
            <v>2</v>
          </cell>
          <cell r="O1420">
            <v>10</v>
          </cell>
          <cell r="P1420">
            <v>-0.13</v>
          </cell>
          <cell r="Q1420">
            <v>9.8699999999999992</v>
          </cell>
        </row>
        <row r="1421">
          <cell r="A1421" t="str">
            <v>ZC071</v>
          </cell>
          <cell r="B1421" t="str">
            <v>轴承</v>
          </cell>
          <cell r="C1421" t="str">
            <v>7514</v>
          </cell>
          <cell r="D1421" t="str">
            <v>套</v>
          </cell>
          <cell r="E1421">
            <v>1</v>
          </cell>
          <cell r="N1421">
            <v>1</v>
          </cell>
          <cell r="O1421">
            <v>10</v>
          </cell>
          <cell r="P1421">
            <v>-0.13</v>
          </cell>
          <cell r="Q1421">
            <v>9.8699999999999992</v>
          </cell>
        </row>
        <row r="1422">
          <cell r="A1422" t="str">
            <v>ZC078</v>
          </cell>
          <cell r="B1422" t="str">
            <v>轴承</v>
          </cell>
          <cell r="C1422" t="str">
            <v>7714</v>
          </cell>
          <cell r="D1422" t="str">
            <v>套</v>
          </cell>
          <cell r="E1422">
            <v>1</v>
          </cell>
          <cell r="N1422">
            <v>1</v>
          </cell>
          <cell r="O1422">
            <v>10</v>
          </cell>
          <cell r="P1422">
            <v>-0.13</v>
          </cell>
          <cell r="Q1422">
            <v>9.8699999999999992</v>
          </cell>
        </row>
        <row r="1423">
          <cell r="A1423" t="str">
            <v>ZC101</v>
          </cell>
          <cell r="B1423" t="str">
            <v>轴承</v>
          </cell>
          <cell r="C1423" t="str">
            <v>10009</v>
          </cell>
          <cell r="D1423" t="str">
            <v>套</v>
          </cell>
          <cell r="E1423">
            <v>1</v>
          </cell>
          <cell r="N1423">
            <v>1</v>
          </cell>
          <cell r="O1423">
            <v>10</v>
          </cell>
          <cell r="P1423">
            <v>-0.13</v>
          </cell>
          <cell r="Q1423">
            <v>9.8699999999999992</v>
          </cell>
        </row>
        <row r="1424">
          <cell r="A1424" t="str">
            <v>ZJ079</v>
          </cell>
          <cell r="B1424" t="str">
            <v>手提砂轮手把</v>
          </cell>
          <cell r="D1424" t="str">
            <v>只</v>
          </cell>
          <cell r="E1424">
            <v>5</v>
          </cell>
          <cell r="N1424">
            <v>5</v>
          </cell>
          <cell r="O1424">
            <v>10</v>
          </cell>
          <cell r="P1424">
            <v>-0.13</v>
          </cell>
          <cell r="Q1424">
            <v>9.8699999999999992</v>
          </cell>
        </row>
        <row r="1425">
          <cell r="A1425" t="str">
            <v>ZJ092</v>
          </cell>
          <cell r="B1425" t="str">
            <v>拉手门锁</v>
          </cell>
          <cell r="D1425" t="str">
            <v>把</v>
          </cell>
          <cell r="E1425">
            <v>1</v>
          </cell>
          <cell r="N1425">
            <v>1</v>
          </cell>
          <cell r="O1425">
            <v>10</v>
          </cell>
          <cell r="P1425">
            <v>-0.13</v>
          </cell>
          <cell r="Q1425">
            <v>9.8699999999999992</v>
          </cell>
        </row>
        <row r="1426">
          <cell r="A1426" t="str">
            <v>XP075</v>
          </cell>
          <cell r="B1426" t="str">
            <v>O型圈</v>
          </cell>
          <cell r="C1426" t="str">
            <v>94.6*5.7</v>
          </cell>
          <cell r="D1426" t="str">
            <v>只</v>
          </cell>
          <cell r="E1426">
            <v>40</v>
          </cell>
          <cell r="F1426">
            <v>50</v>
          </cell>
          <cell r="G1426">
            <v>122.5</v>
          </cell>
          <cell r="I1426">
            <v>122.5</v>
          </cell>
          <cell r="J1426">
            <v>36</v>
          </cell>
          <cell r="K1426">
            <v>88.2</v>
          </cell>
          <cell r="L1426">
            <v>7.0000000000000007E-2</v>
          </cell>
          <cell r="M1426">
            <v>88.27</v>
          </cell>
          <cell r="N1426">
            <v>54</v>
          </cell>
          <cell r="O1426">
            <v>132.30000000000001</v>
          </cell>
          <cell r="P1426">
            <v>0.05</v>
          </cell>
          <cell r="Q1426">
            <v>132.35</v>
          </cell>
        </row>
        <row r="1427">
          <cell r="A1427" t="str">
            <v>GJ483</v>
          </cell>
          <cell r="B1427" t="str">
            <v>钻头</v>
          </cell>
          <cell r="C1427" t="str">
            <v>Q10.5</v>
          </cell>
          <cell r="D1427" t="str">
            <v>支</v>
          </cell>
          <cell r="E1427">
            <v>37</v>
          </cell>
          <cell r="F1427">
            <v>50</v>
          </cell>
          <cell r="G1427">
            <v>242.5</v>
          </cell>
          <cell r="I1427">
            <v>242.5</v>
          </cell>
          <cell r="J1427">
            <v>35</v>
          </cell>
          <cell r="K1427">
            <v>169.75</v>
          </cell>
          <cell r="M1427">
            <v>169.75</v>
          </cell>
          <cell r="N1427">
            <v>52</v>
          </cell>
          <cell r="O1427">
            <v>252.2</v>
          </cell>
          <cell r="Q1427">
            <v>252.2</v>
          </cell>
        </row>
        <row r="1428">
          <cell r="A1428" t="str">
            <v>CL115</v>
          </cell>
          <cell r="B1428" t="str">
            <v>漆包线</v>
          </cell>
          <cell r="C1428" t="str">
            <v>0.13</v>
          </cell>
          <cell r="D1428" t="str">
            <v>公斤</v>
          </cell>
          <cell r="E1428">
            <v>2.23</v>
          </cell>
          <cell r="N1428">
            <v>2.23</v>
          </cell>
          <cell r="O1428">
            <v>9.1999999999999993</v>
          </cell>
          <cell r="Q1428">
            <v>9.1999999999999993</v>
          </cell>
        </row>
        <row r="1429">
          <cell r="A1429" t="str">
            <v>CL135</v>
          </cell>
          <cell r="B1429" t="str">
            <v>插飞丝</v>
          </cell>
          <cell r="D1429" t="str">
            <v>只</v>
          </cell>
          <cell r="E1429">
            <v>34</v>
          </cell>
          <cell r="N1429">
            <v>34</v>
          </cell>
          <cell r="O1429">
            <v>9.18</v>
          </cell>
          <cell r="Q1429">
            <v>9.18</v>
          </cell>
        </row>
        <row r="1430">
          <cell r="A1430" t="str">
            <v>YX068</v>
          </cell>
          <cell r="B1430" t="str">
            <v>平键</v>
          </cell>
          <cell r="C1430" t="str">
            <v>10*55</v>
          </cell>
          <cell r="D1430" t="str">
            <v>只</v>
          </cell>
          <cell r="E1430">
            <v>125</v>
          </cell>
          <cell r="F1430">
            <v>196</v>
          </cell>
          <cell r="G1430">
            <v>103.88</v>
          </cell>
          <cell r="H1430">
            <v>-47.04</v>
          </cell>
          <cell r="I1430">
            <v>56.84</v>
          </cell>
          <cell r="J1430">
            <v>108</v>
          </cell>
          <cell r="K1430">
            <v>57.24</v>
          </cell>
          <cell r="L1430">
            <v>-13.38</v>
          </cell>
          <cell r="M1430">
            <v>43.86</v>
          </cell>
          <cell r="N1430">
            <v>213</v>
          </cell>
          <cell r="O1430">
            <v>112.89</v>
          </cell>
          <cell r="P1430">
            <v>-29.7</v>
          </cell>
          <cell r="Q1430">
            <v>83.19</v>
          </cell>
        </row>
        <row r="1431">
          <cell r="A1431" t="str">
            <v>GJ007</v>
          </cell>
          <cell r="B1431" t="str">
            <v>板牙</v>
          </cell>
          <cell r="C1431" t="str">
            <v>M6</v>
          </cell>
          <cell r="D1431" t="str">
            <v>只</v>
          </cell>
          <cell r="E1431">
            <v>5</v>
          </cell>
          <cell r="J1431">
            <v>2</v>
          </cell>
          <cell r="K1431">
            <v>6</v>
          </cell>
          <cell r="L1431">
            <v>-0.09</v>
          </cell>
          <cell r="M1431">
            <v>5.91</v>
          </cell>
          <cell r="N1431">
            <v>3</v>
          </cell>
          <cell r="O1431">
            <v>9</v>
          </cell>
          <cell r="P1431">
            <v>-0.13</v>
          </cell>
          <cell r="Q1431">
            <v>8.8699999999999992</v>
          </cell>
        </row>
        <row r="1432">
          <cell r="A1432" t="str">
            <v>PD001</v>
          </cell>
          <cell r="B1432" t="str">
            <v>三角带</v>
          </cell>
          <cell r="C1432" t="str">
            <v>A737</v>
          </cell>
          <cell r="D1432" t="str">
            <v>根</v>
          </cell>
          <cell r="E1432">
            <v>6</v>
          </cell>
          <cell r="J1432">
            <v>3</v>
          </cell>
          <cell r="K1432">
            <v>9</v>
          </cell>
          <cell r="L1432">
            <v>-0.11</v>
          </cell>
          <cell r="M1432">
            <v>8.89</v>
          </cell>
          <cell r="N1432">
            <v>3</v>
          </cell>
          <cell r="O1432">
            <v>9</v>
          </cell>
          <cell r="P1432">
            <v>-0.11</v>
          </cell>
          <cell r="Q1432">
            <v>8.89</v>
          </cell>
        </row>
        <row r="1433">
          <cell r="A1433" t="str">
            <v>XP069</v>
          </cell>
          <cell r="B1433" t="str">
            <v>O型圈</v>
          </cell>
          <cell r="C1433" t="str">
            <v>165*3.1</v>
          </cell>
          <cell r="D1433" t="str">
            <v>只</v>
          </cell>
          <cell r="E1433">
            <v>2</v>
          </cell>
          <cell r="N1433">
            <v>2</v>
          </cell>
          <cell r="O1433">
            <v>8.4</v>
          </cell>
          <cell r="Q1433">
            <v>8.4</v>
          </cell>
        </row>
        <row r="1434">
          <cell r="A1434" t="str">
            <v>KD006</v>
          </cell>
          <cell r="B1434" t="str">
            <v>孔挡</v>
          </cell>
          <cell r="C1434" t="str">
            <v>Q55</v>
          </cell>
          <cell r="D1434" t="str">
            <v>只</v>
          </cell>
          <cell r="J1434">
            <v>-15</v>
          </cell>
          <cell r="K1434">
            <v>-8.25</v>
          </cell>
          <cell r="L1434">
            <v>3.07</v>
          </cell>
          <cell r="M1434">
            <v>-5.18</v>
          </cell>
          <cell r="N1434">
            <v>15</v>
          </cell>
          <cell r="O1434">
            <v>8.25</v>
          </cell>
          <cell r="P1434">
            <v>-3.07</v>
          </cell>
          <cell r="Q1434">
            <v>5.18</v>
          </cell>
        </row>
        <row r="1435">
          <cell r="A1435" t="str">
            <v>YX066</v>
          </cell>
          <cell r="B1435" t="str">
            <v>平键</v>
          </cell>
          <cell r="C1435" t="str">
            <v>8*60</v>
          </cell>
          <cell r="D1435" t="str">
            <v>只</v>
          </cell>
          <cell r="E1435">
            <v>12</v>
          </cell>
          <cell r="N1435">
            <v>12</v>
          </cell>
          <cell r="O1435">
            <v>8.24</v>
          </cell>
          <cell r="P1435">
            <v>-0.09</v>
          </cell>
          <cell r="Q1435">
            <v>8.15</v>
          </cell>
        </row>
        <row r="1436">
          <cell r="A1436" t="str">
            <v>ZC100</v>
          </cell>
          <cell r="B1436" t="str">
            <v>轴承</v>
          </cell>
          <cell r="C1436" t="str">
            <v>8306</v>
          </cell>
          <cell r="D1436" t="str">
            <v>套</v>
          </cell>
          <cell r="E1436">
            <v>1</v>
          </cell>
          <cell r="N1436">
            <v>1</v>
          </cell>
          <cell r="O1436">
            <v>8</v>
          </cell>
          <cell r="P1436">
            <v>0.31</v>
          </cell>
          <cell r="Q1436">
            <v>8.31</v>
          </cell>
        </row>
        <row r="1437">
          <cell r="A1437" t="str">
            <v>ZT017</v>
          </cell>
          <cell r="B1437" t="str">
            <v>止退垫圈</v>
          </cell>
          <cell r="C1437" t="str">
            <v>Q110</v>
          </cell>
          <cell r="D1437" t="str">
            <v>只</v>
          </cell>
          <cell r="J1437">
            <v>-4</v>
          </cell>
          <cell r="K1437">
            <v>-8</v>
          </cell>
          <cell r="L1437">
            <v>1.29</v>
          </cell>
          <cell r="M1437">
            <v>-6.71</v>
          </cell>
          <cell r="N1437">
            <v>4</v>
          </cell>
          <cell r="O1437">
            <v>8</v>
          </cell>
          <cell r="P1437">
            <v>-1.29</v>
          </cell>
          <cell r="Q1437">
            <v>6.71</v>
          </cell>
        </row>
        <row r="1438">
          <cell r="A1438" t="str">
            <v>XP021</v>
          </cell>
          <cell r="B1438" t="str">
            <v>O型圈</v>
          </cell>
          <cell r="C1438" t="str">
            <v>29.4*3.1</v>
          </cell>
          <cell r="D1438" t="str">
            <v>只</v>
          </cell>
          <cell r="E1438">
            <v>116</v>
          </cell>
          <cell r="J1438">
            <v>97</v>
          </cell>
          <cell r="K1438">
            <v>40.74</v>
          </cell>
          <cell r="M1438">
            <v>40.74</v>
          </cell>
          <cell r="N1438">
            <v>19</v>
          </cell>
          <cell r="O1438">
            <v>7.98</v>
          </cell>
          <cell r="Q1438">
            <v>7.98</v>
          </cell>
        </row>
        <row r="1439">
          <cell r="A1439" t="str">
            <v>CL076</v>
          </cell>
          <cell r="B1439" t="str">
            <v>元锥肖</v>
          </cell>
          <cell r="C1439" t="str">
            <v>4*40</v>
          </cell>
          <cell r="D1439" t="str">
            <v>只</v>
          </cell>
          <cell r="E1439">
            <v>46</v>
          </cell>
          <cell r="N1439">
            <v>46</v>
          </cell>
          <cell r="O1439">
            <v>7.82</v>
          </cell>
          <cell r="Q1439">
            <v>7.82</v>
          </cell>
        </row>
        <row r="1440">
          <cell r="A1440" t="str">
            <v>ZD021</v>
          </cell>
          <cell r="B1440" t="str">
            <v>轴挡</v>
          </cell>
          <cell r="C1440" t="str">
            <v>Q47</v>
          </cell>
          <cell r="D1440" t="str">
            <v>只</v>
          </cell>
          <cell r="J1440">
            <v>-13</v>
          </cell>
          <cell r="K1440">
            <v>-7.8</v>
          </cell>
          <cell r="L1440">
            <v>-11.44</v>
          </cell>
          <cell r="M1440">
            <v>-19.239999999999998</v>
          </cell>
          <cell r="N1440">
            <v>13</v>
          </cell>
          <cell r="O1440">
            <v>7.8</v>
          </cell>
          <cell r="P1440">
            <v>11.44</v>
          </cell>
          <cell r="Q1440">
            <v>19.239999999999998</v>
          </cell>
        </row>
        <row r="1441">
          <cell r="A1441" t="str">
            <v>ZJ089</v>
          </cell>
          <cell r="B1441" t="str">
            <v>木螺丝</v>
          </cell>
          <cell r="C1441" t="str">
            <v>3"</v>
          </cell>
          <cell r="D1441" t="str">
            <v>只</v>
          </cell>
          <cell r="E1441">
            <v>780</v>
          </cell>
          <cell r="N1441">
            <v>780</v>
          </cell>
          <cell r="O1441">
            <v>7.8</v>
          </cell>
          <cell r="P1441">
            <v>3.96</v>
          </cell>
          <cell r="Q1441">
            <v>11.76</v>
          </cell>
        </row>
        <row r="1442">
          <cell r="A1442" t="str">
            <v>ZC069</v>
          </cell>
          <cell r="B1442" t="str">
            <v>轴承</v>
          </cell>
          <cell r="C1442" t="str">
            <v>7511</v>
          </cell>
          <cell r="D1442" t="str">
            <v>套</v>
          </cell>
          <cell r="E1442">
            <v>2</v>
          </cell>
          <cell r="F1442">
            <v>2</v>
          </cell>
          <cell r="G1442">
            <v>15</v>
          </cell>
          <cell r="I1442">
            <v>15</v>
          </cell>
          <cell r="J1442">
            <v>1</v>
          </cell>
          <cell r="K1442">
            <v>7.5</v>
          </cell>
          <cell r="L1442">
            <v>-0.05</v>
          </cell>
          <cell r="M1442">
            <v>7.45</v>
          </cell>
          <cell r="N1442">
            <v>3</v>
          </cell>
          <cell r="O1442">
            <v>22.5</v>
          </cell>
          <cell r="P1442">
            <v>-0.15</v>
          </cell>
          <cell r="Q1442">
            <v>22.35</v>
          </cell>
        </row>
        <row r="1443">
          <cell r="A1443" t="str">
            <v>ZC082</v>
          </cell>
          <cell r="B1443" t="str">
            <v>轴承</v>
          </cell>
          <cell r="C1443" t="str">
            <v>8107</v>
          </cell>
          <cell r="D1443" t="str">
            <v>套</v>
          </cell>
          <cell r="E1443">
            <v>2</v>
          </cell>
          <cell r="J1443">
            <v>1</v>
          </cell>
          <cell r="K1443">
            <v>7.5</v>
          </cell>
          <cell r="L1443">
            <v>-2.11</v>
          </cell>
          <cell r="M1443">
            <v>5.39</v>
          </cell>
          <cell r="N1443">
            <v>1</v>
          </cell>
          <cell r="O1443">
            <v>7.5</v>
          </cell>
          <cell r="P1443">
            <v>-2.11</v>
          </cell>
          <cell r="Q1443">
            <v>5.39</v>
          </cell>
        </row>
        <row r="1444">
          <cell r="A1444" t="str">
            <v>ZJ036</v>
          </cell>
          <cell r="B1444" t="str">
            <v>铁皮油杯</v>
          </cell>
          <cell r="D1444" t="str">
            <v>只</v>
          </cell>
          <cell r="E1444">
            <v>3</v>
          </cell>
          <cell r="N1444">
            <v>3</v>
          </cell>
          <cell r="O1444">
            <v>7.5</v>
          </cell>
          <cell r="P1444">
            <v>-0.1</v>
          </cell>
          <cell r="Q1444">
            <v>7.4</v>
          </cell>
        </row>
        <row r="1445">
          <cell r="A1445" t="str">
            <v>GJ325</v>
          </cell>
          <cell r="B1445" t="str">
            <v>内六角扳手</v>
          </cell>
          <cell r="C1445" t="str">
            <v>Q10</v>
          </cell>
          <cell r="D1445" t="str">
            <v>把</v>
          </cell>
          <cell r="E1445">
            <v>104</v>
          </cell>
          <cell r="J1445">
            <v>97</v>
          </cell>
          <cell r="K1445">
            <v>99.91</v>
          </cell>
          <cell r="L1445">
            <v>-1.57</v>
          </cell>
          <cell r="M1445">
            <v>98.34</v>
          </cell>
          <cell r="N1445">
            <v>7</v>
          </cell>
          <cell r="O1445">
            <v>7.21</v>
          </cell>
          <cell r="P1445">
            <v>-0.11</v>
          </cell>
          <cell r="Q1445">
            <v>7.1</v>
          </cell>
        </row>
        <row r="1446">
          <cell r="A1446" t="str">
            <v>ZT012</v>
          </cell>
          <cell r="B1446" t="str">
            <v>止退垫圈</v>
          </cell>
          <cell r="C1446" t="str">
            <v>Q52</v>
          </cell>
          <cell r="D1446" t="str">
            <v>只</v>
          </cell>
          <cell r="J1446">
            <v>-6</v>
          </cell>
          <cell r="K1446">
            <v>-7.2</v>
          </cell>
          <cell r="L1446">
            <v>3.65</v>
          </cell>
          <cell r="M1446">
            <v>-3.55</v>
          </cell>
          <cell r="N1446">
            <v>6</v>
          </cell>
          <cell r="O1446">
            <v>7.2</v>
          </cell>
          <cell r="P1446">
            <v>-3.65</v>
          </cell>
          <cell r="Q1446">
            <v>3.55</v>
          </cell>
        </row>
        <row r="1447">
          <cell r="A1447" t="str">
            <v>GJ013</v>
          </cell>
          <cell r="B1447" t="str">
            <v>板牙</v>
          </cell>
          <cell r="C1447" t="str">
            <v>M12左牙</v>
          </cell>
          <cell r="D1447" t="str">
            <v>只</v>
          </cell>
          <cell r="E1447">
            <v>10</v>
          </cell>
          <cell r="F1447">
            <v>15</v>
          </cell>
          <cell r="G1447">
            <v>106.5</v>
          </cell>
          <cell r="I1447">
            <v>106.5</v>
          </cell>
          <cell r="J1447">
            <v>9</v>
          </cell>
          <cell r="K1447">
            <v>63.9</v>
          </cell>
          <cell r="L1447">
            <v>-1.69</v>
          </cell>
          <cell r="M1447">
            <v>62.21</v>
          </cell>
          <cell r="N1447">
            <v>16</v>
          </cell>
          <cell r="O1447">
            <v>113.6</v>
          </cell>
          <cell r="P1447">
            <v>1.89</v>
          </cell>
          <cell r="Q1447">
            <v>115.49</v>
          </cell>
        </row>
        <row r="1448">
          <cell r="A1448" t="str">
            <v>DH102</v>
          </cell>
          <cell r="B1448" t="str">
            <v>压王</v>
          </cell>
          <cell r="C1448" t="str">
            <v>1*8*300</v>
          </cell>
          <cell r="D1448" t="str">
            <v>根</v>
          </cell>
          <cell r="E1448">
            <v>3</v>
          </cell>
          <cell r="J1448">
            <v>2</v>
          </cell>
          <cell r="K1448">
            <v>14</v>
          </cell>
          <cell r="M1448">
            <v>14</v>
          </cell>
          <cell r="N1448">
            <v>1</v>
          </cell>
          <cell r="O1448">
            <v>7</v>
          </cell>
          <cell r="Q1448">
            <v>7</v>
          </cell>
        </row>
        <row r="1449">
          <cell r="A1449" t="str">
            <v>PD079</v>
          </cell>
          <cell r="B1449" t="str">
            <v>三角带</v>
          </cell>
          <cell r="C1449" t="str">
            <v>O1200</v>
          </cell>
          <cell r="D1449" t="str">
            <v>根</v>
          </cell>
          <cell r="E1449">
            <v>5</v>
          </cell>
          <cell r="N1449">
            <v>5</v>
          </cell>
          <cell r="O1449">
            <v>7</v>
          </cell>
          <cell r="P1449">
            <v>-0.09</v>
          </cell>
          <cell r="Q1449">
            <v>6.91</v>
          </cell>
        </row>
        <row r="1450">
          <cell r="A1450" t="str">
            <v>JD016</v>
          </cell>
          <cell r="B1450" t="str">
            <v>紧定螺丝</v>
          </cell>
          <cell r="C1450" t="str">
            <v>24*45</v>
          </cell>
          <cell r="D1450" t="str">
            <v>只</v>
          </cell>
          <cell r="E1450">
            <v>2</v>
          </cell>
          <cell r="N1450">
            <v>2</v>
          </cell>
          <cell r="O1450">
            <v>6.84</v>
          </cell>
          <cell r="P1450">
            <v>-0.09</v>
          </cell>
          <cell r="Q1450">
            <v>6.75</v>
          </cell>
        </row>
        <row r="1451">
          <cell r="A1451" t="str">
            <v>ZC208</v>
          </cell>
          <cell r="B1451" t="str">
            <v>轴承</v>
          </cell>
          <cell r="C1451" t="str">
            <v>8109</v>
          </cell>
          <cell r="D1451" t="str">
            <v>只</v>
          </cell>
          <cell r="E1451">
            <v>2</v>
          </cell>
          <cell r="J1451">
            <v>1</v>
          </cell>
          <cell r="K1451">
            <v>6.84</v>
          </cell>
          <cell r="L1451">
            <v>-0.04</v>
          </cell>
          <cell r="M1451">
            <v>6.8</v>
          </cell>
          <cell r="N1451">
            <v>1</v>
          </cell>
          <cell r="O1451">
            <v>6.84</v>
          </cell>
          <cell r="P1451">
            <v>-0.04</v>
          </cell>
          <cell r="Q1451">
            <v>6.8</v>
          </cell>
        </row>
        <row r="1452">
          <cell r="A1452" t="str">
            <v>XJ065</v>
          </cell>
          <cell r="B1452" t="str">
            <v>防震垫</v>
          </cell>
          <cell r="D1452" t="str">
            <v>只</v>
          </cell>
          <cell r="E1452">
            <v>34</v>
          </cell>
          <cell r="N1452">
            <v>34</v>
          </cell>
          <cell r="O1452">
            <v>6.8</v>
          </cell>
          <cell r="P1452">
            <v>-0.09</v>
          </cell>
          <cell r="Q1452">
            <v>6.71</v>
          </cell>
        </row>
        <row r="1453">
          <cell r="A1453" t="str">
            <v>GJ056</v>
          </cell>
          <cell r="B1453" t="str">
            <v>钻头</v>
          </cell>
          <cell r="C1453" t="str">
            <v>Q2.8</v>
          </cell>
          <cell r="D1453" t="str">
            <v>支</v>
          </cell>
          <cell r="E1453">
            <v>10</v>
          </cell>
          <cell r="N1453">
            <v>10</v>
          </cell>
          <cell r="O1453">
            <v>6.7</v>
          </cell>
          <cell r="P1453">
            <v>-0.09</v>
          </cell>
          <cell r="Q1453">
            <v>6.61</v>
          </cell>
        </row>
        <row r="1454">
          <cell r="A1454" t="str">
            <v>CL087</v>
          </cell>
          <cell r="B1454" t="str">
            <v>轴肖</v>
          </cell>
          <cell r="C1454" t="str">
            <v>8*55</v>
          </cell>
          <cell r="D1454" t="str">
            <v>只</v>
          </cell>
          <cell r="E1454">
            <v>34</v>
          </cell>
          <cell r="N1454">
            <v>34</v>
          </cell>
          <cell r="O1454">
            <v>6.62</v>
          </cell>
          <cell r="Q1454">
            <v>6.62</v>
          </cell>
        </row>
        <row r="1455">
          <cell r="A1455" t="str">
            <v>GJ134</v>
          </cell>
          <cell r="B1455" t="str">
            <v>中心钻</v>
          </cell>
          <cell r="C1455" t="str">
            <v>Q2</v>
          </cell>
          <cell r="D1455" t="str">
            <v>支</v>
          </cell>
          <cell r="E1455">
            <v>2</v>
          </cell>
          <cell r="N1455">
            <v>2</v>
          </cell>
          <cell r="O1455">
            <v>6.6</v>
          </cell>
          <cell r="P1455">
            <v>-0.09</v>
          </cell>
          <cell r="Q1455">
            <v>6.51</v>
          </cell>
        </row>
        <row r="1456">
          <cell r="A1456" t="str">
            <v>PZ005</v>
          </cell>
          <cell r="B1456" t="str">
            <v>平机螺丝</v>
          </cell>
          <cell r="C1456" t="str">
            <v>4*25</v>
          </cell>
          <cell r="D1456" t="str">
            <v>只</v>
          </cell>
          <cell r="E1456">
            <v>485</v>
          </cell>
          <cell r="J1456">
            <v>152</v>
          </cell>
          <cell r="K1456">
            <v>2.99</v>
          </cell>
          <cell r="L1456">
            <v>-0.02</v>
          </cell>
          <cell r="M1456">
            <v>2.97</v>
          </cell>
          <cell r="N1456">
            <v>333</v>
          </cell>
          <cell r="O1456">
            <v>6.55</v>
          </cell>
          <cell r="P1456">
            <v>-0.05</v>
          </cell>
          <cell r="Q1456">
            <v>6.5</v>
          </cell>
        </row>
        <row r="1457">
          <cell r="A1457" t="str">
            <v>ZC088</v>
          </cell>
          <cell r="B1457" t="str">
            <v>轴承</v>
          </cell>
          <cell r="C1457" t="str">
            <v>8202</v>
          </cell>
          <cell r="D1457" t="str">
            <v>套</v>
          </cell>
          <cell r="E1457">
            <v>4</v>
          </cell>
          <cell r="J1457">
            <v>3</v>
          </cell>
          <cell r="K1457">
            <v>19.5</v>
          </cell>
          <cell r="L1457">
            <v>1.32</v>
          </cell>
          <cell r="M1457">
            <v>20.82</v>
          </cell>
          <cell r="N1457">
            <v>1</v>
          </cell>
          <cell r="O1457">
            <v>6.5</v>
          </cell>
          <cell r="P1457">
            <v>0.44</v>
          </cell>
          <cell r="Q1457">
            <v>6.94</v>
          </cell>
        </row>
        <row r="1458">
          <cell r="A1458" t="str">
            <v>DH029</v>
          </cell>
          <cell r="B1458" t="str">
            <v>压王</v>
          </cell>
          <cell r="C1458" t="str">
            <v>1.5*8*30</v>
          </cell>
          <cell r="D1458" t="str">
            <v>只</v>
          </cell>
          <cell r="E1458">
            <v>9</v>
          </cell>
          <cell r="N1458">
            <v>9</v>
          </cell>
          <cell r="O1458">
            <v>6.3</v>
          </cell>
          <cell r="P1458">
            <v>-0.08</v>
          </cell>
          <cell r="Q1458">
            <v>6.22</v>
          </cell>
        </row>
        <row r="1459">
          <cell r="A1459" t="str">
            <v>YX052</v>
          </cell>
          <cell r="B1459" t="str">
            <v>平键</v>
          </cell>
          <cell r="C1459" t="str">
            <v>5*28</v>
          </cell>
          <cell r="D1459" t="str">
            <v>只</v>
          </cell>
          <cell r="E1459">
            <v>111</v>
          </cell>
          <cell r="J1459">
            <v>8</v>
          </cell>
          <cell r="K1459">
            <v>0.48</v>
          </cell>
          <cell r="M1459">
            <v>0.48</v>
          </cell>
          <cell r="N1459">
            <v>103</v>
          </cell>
          <cell r="O1459">
            <v>6.18</v>
          </cell>
          <cell r="P1459">
            <v>-0.09</v>
          </cell>
          <cell r="Q1459">
            <v>6.09</v>
          </cell>
        </row>
        <row r="1460">
          <cell r="A1460" t="str">
            <v>KD013</v>
          </cell>
          <cell r="B1460" t="str">
            <v>孔挡</v>
          </cell>
          <cell r="C1460" t="str">
            <v>Q80</v>
          </cell>
          <cell r="D1460" t="str">
            <v>只</v>
          </cell>
          <cell r="J1460">
            <v>-11</v>
          </cell>
          <cell r="K1460">
            <v>-6.16</v>
          </cell>
          <cell r="M1460">
            <v>-6.16</v>
          </cell>
          <cell r="N1460">
            <v>11</v>
          </cell>
          <cell r="O1460">
            <v>6.16</v>
          </cell>
          <cell r="Q1460">
            <v>6.16</v>
          </cell>
        </row>
        <row r="1461">
          <cell r="A1461" t="str">
            <v>CL117</v>
          </cell>
          <cell r="B1461" t="str">
            <v>漆包线</v>
          </cell>
          <cell r="C1461" t="str">
            <v>1.08</v>
          </cell>
          <cell r="D1461" t="str">
            <v>公斤</v>
          </cell>
          <cell r="E1461">
            <v>0.4</v>
          </cell>
          <cell r="N1461">
            <v>0.4</v>
          </cell>
          <cell r="O1461">
            <v>6.09</v>
          </cell>
          <cell r="Q1461">
            <v>6.09</v>
          </cell>
        </row>
        <row r="1462">
          <cell r="A1462" t="str">
            <v>KG033</v>
          </cell>
          <cell r="B1462" t="str">
            <v>钮子开关</v>
          </cell>
          <cell r="C1462" t="str">
            <v>小</v>
          </cell>
          <cell r="D1462" t="str">
            <v>只</v>
          </cell>
          <cell r="E1462">
            <v>21</v>
          </cell>
          <cell r="F1462">
            <v>20</v>
          </cell>
          <cell r="G1462">
            <v>40</v>
          </cell>
          <cell r="I1462">
            <v>40</v>
          </cell>
          <cell r="J1462">
            <v>18</v>
          </cell>
          <cell r="K1462">
            <v>36</v>
          </cell>
          <cell r="L1462">
            <v>-1.39</v>
          </cell>
          <cell r="M1462">
            <v>34.61</v>
          </cell>
          <cell r="N1462">
            <v>23</v>
          </cell>
          <cell r="O1462">
            <v>46</v>
          </cell>
          <cell r="P1462">
            <v>3.51</v>
          </cell>
          <cell r="Q1462">
            <v>49.51</v>
          </cell>
        </row>
        <row r="1463">
          <cell r="A1463" t="str">
            <v>YX064</v>
          </cell>
          <cell r="B1463" t="str">
            <v>平键</v>
          </cell>
          <cell r="C1463" t="str">
            <v>8*40</v>
          </cell>
          <cell r="D1463" t="str">
            <v>只</v>
          </cell>
          <cell r="E1463">
            <v>40</v>
          </cell>
          <cell r="J1463">
            <v>16</v>
          </cell>
          <cell r="K1463">
            <v>4</v>
          </cell>
          <cell r="L1463">
            <v>-0.06</v>
          </cell>
          <cell r="M1463">
            <v>3.94</v>
          </cell>
          <cell r="N1463">
            <v>24</v>
          </cell>
          <cell r="O1463">
            <v>6</v>
          </cell>
          <cell r="P1463">
            <v>-0.09</v>
          </cell>
          <cell r="Q1463">
            <v>5.91</v>
          </cell>
        </row>
        <row r="1464">
          <cell r="A1464" t="str">
            <v>ZT014</v>
          </cell>
          <cell r="B1464" t="str">
            <v>止退垫圈</v>
          </cell>
          <cell r="C1464" t="str">
            <v>Q70</v>
          </cell>
          <cell r="D1464" t="str">
            <v>只</v>
          </cell>
          <cell r="J1464">
            <v>-4</v>
          </cell>
          <cell r="K1464">
            <v>-5.6</v>
          </cell>
          <cell r="L1464">
            <v>1.64</v>
          </cell>
          <cell r="M1464">
            <v>-3.96</v>
          </cell>
          <cell r="N1464">
            <v>4</v>
          </cell>
          <cell r="O1464">
            <v>5.6</v>
          </cell>
          <cell r="P1464">
            <v>-1.64</v>
          </cell>
          <cell r="Q1464">
            <v>3.96</v>
          </cell>
        </row>
        <row r="1465">
          <cell r="A1465" t="str">
            <v>ZC151</v>
          </cell>
          <cell r="B1465" t="str">
            <v>轴承</v>
          </cell>
          <cell r="C1465" t="str">
            <v>6302</v>
          </cell>
          <cell r="D1465" t="str">
            <v>套</v>
          </cell>
          <cell r="E1465">
            <v>1</v>
          </cell>
          <cell r="N1465">
            <v>1</v>
          </cell>
          <cell r="O1465">
            <v>5.23</v>
          </cell>
          <cell r="P1465">
            <v>7.0000000000000007E-2</v>
          </cell>
          <cell r="Q1465">
            <v>5.3</v>
          </cell>
        </row>
        <row r="1466">
          <cell r="A1466" t="str">
            <v>GJ332</v>
          </cell>
          <cell r="B1466" t="str">
            <v>梅花扳手</v>
          </cell>
          <cell r="C1466" t="str">
            <v>14-17</v>
          </cell>
          <cell r="D1466" t="str">
            <v>把</v>
          </cell>
          <cell r="E1466">
            <v>15</v>
          </cell>
          <cell r="F1466">
            <v>10</v>
          </cell>
          <cell r="G1466">
            <v>51.68</v>
          </cell>
          <cell r="H1466">
            <v>0.02</v>
          </cell>
          <cell r="I1466">
            <v>51.7</v>
          </cell>
          <cell r="J1466">
            <v>14</v>
          </cell>
          <cell r="K1466">
            <v>72.36</v>
          </cell>
          <cell r="L1466">
            <v>-1.57</v>
          </cell>
          <cell r="M1466">
            <v>70.790000000000006</v>
          </cell>
          <cell r="N1466">
            <v>11</v>
          </cell>
          <cell r="O1466">
            <v>56.83</v>
          </cell>
          <cell r="P1466">
            <v>-0.79</v>
          </cell>
          <cell r="Q1466">
            <v>56.04</v>
          </cell>
        </row>
        <row r="1467">
          <cell r="A1467" t="str">
            <v>WL019</v>
          </cell>
          <cell r="B1467" t="str">
            <v>外六角</v>
          </cell>
          <cell r="C1467" t="str">
            <v>10*40</v>
          </cell>
          <cell r="D1467" t="str">
            <v>只</v>
          </cell>
          <cell r="E1467">
            <v>539</v>
          </cell>
          <cell r="F1467">
            <v>2000</v>
          </cell>
          <cell r="G1467">
            <v>340</v>
          </cell>
          <cell r="H1467">
            <v>1.88</v>
          </cell>
          <cell r="I1467">
            <v>341.88</v>
          </cell>
          <cell r="J1467">
            <v>509</v>
          </cell>
          <cell r="K1467">
            <v>86.53</v>
          </cell>
          <cell r="L1467">
            <v>0.22</v>
          </cell>
          <cell r="M1467">
            <v>86.75</v>
          </cell>
          <cell r="N1467">
            <v>2030</v>
          </cell>
          <cell r="O1467">
            <v>345.1</v>
          </cell>
          <cell r="P1467">
            <v>1.74</v>
          </cell>
          <cell r="Q1467">
            <v>346.84</v>
          </cell>
        </row>
        <row r="1468">
          <cell r="A1468" t="str">
            <v>ZT016</v>
          </cell>
          <cell r="B1468" t="str">
            <v>止退垫圈</v>
          </cell>
          <cell r="C1468" t="str">
            <v>Q95</v>
          </cell>
          <cell r="D1468" t="str">
            <v>只</v>
          </cell>
          <cell r="J1468">
            <v>-3</v>
          </cell>
          <cell r="K1468">
            <v>-5.0999999999999996</v>
          </cell>
          <cell r="L1468">
            <v>2.73</v>
          </cell>
          <cell r="M1468">
            <v>-2.37</v>
          </cell>
          <cell r="N1468">
            <v>3</v>
          </cell>
          <cell r="O1468">
            <v>5.0999999999999996</v>
          </cell>
          <cell r="P1468">
            <v>-2.73</v>
          </cell>
          <cell r="Q1468">
            <v>2.37</v>
          </cell>
        </row>
        <row r="1469">
          <cell r="A1469" t="str">
            <v>CL141</v>
          </cell>
          <cell r="B1469" t="str">
            <v>闸刀上盖</v>
          </cell>
          <cell r="D1469" t="str">
            <v>只</v>
          </cell>
          <cell r="E1469">
            <v>5</v>
          </cell>
          <cell r="N1469">
            <v>5</v>
          </cell>
          <cell r="O1469">
            <v>5</v>
          </cell>
          <cell r="Q1469">
            <v>5</v>
          </cell>
        </row>
        <row r="1470">
          <cell r="A1470" t="str">
            <v>PD023</v>
          </cell>
          <cell r="B1470" t="str">
            <v>三角带</v>
          </cell>
          <cell r="C1470" t="str">
            <v>A2057</v>
          </cell>
          <cell r="D1470" t="str">
            <v>根</v>
          </cell>
          <cell r="E1470">
            <v>1</v>
          </cell>
          <cell r="N1470">
            <v>1</v>
          </cell>
          <cell r="O1470">
            <v>5</v>
          </cell>
          <cell r="P1470">
            <v>-7.0000000000000007E-2</v>
          </cell>
          <cell r="Q1470">
            <v>4.93</v>
          </cell>
        </row>
        <row r="1471">
          <cell r="A1471" t="str">
            <v>PD070</v>
          </cell>
          <cell r="B1471" t="str">
            <v>三角带</v>
          </cell>
          <cell r="C1471" t="str">
            <v>C200</v>
          </cell>
          <cell r="D1471" t="str">
            <v>根</v>
          </cell>
          <cell r="E1471">
            <v>1</v>
          </cell>
          <cell r="N1471">
            <v>1</v>
          </cell>
          <cell r="O1471">
            <v>5</v>
          </cell>
          <cell r="P1471">
            <v>-7.0000000000000007E-2</v>
          </cell>
          <cell r="Q1471">
            <v>4.93</v>
          </cell>
        </row>
        <row r="1472">
          <cell r="A1472" t="str">
            <v>CL043</v>
          </cell>
          <cell r="B1472" t="str">
            <v>元机螺丝</v>
          </cell>
          <cell r="C1472" t="str">
            <v>10*35</v>
          </cell>
          <cell r="D1472" t="str">
            <v>只</v>
          </cell>
          <cell r="E1472">
            <v>41</v>
          </cell>
          <cell r="N1472">
            <v>41</v>
          </cell>
          <cell r="O1472">
            <v>4.92</v>
          </cell>
          <cell r="Q1472">
            <v>4.92</v>
          </cell>
        </row>
        <row r="1473">
          <cell r="A1473" t="str">
            <v>PZ007</v>
          </cell>
          <cell r="B1473" t="str">
            <v>平机螺丝</v>
          </cell>
          <cell r="C1473" t="str">
            <v>6*8</v>
          </cell>
          <cell r="D1473" t="str">
            <v>只</v>
          </cell>
          <cell r="E1473">
            <v>205</v>
          </cell>
          <cell r="N1473">
            <v>205</v>
          </cell>
          <cell r="O1473">
            <v>4.92</v>
          </cell>
          <cell r="P1473">
            <v>-0.22</v>
          </cell>
          <cell r="Q1473">
            <v>4.7</v>
          </cell>
        </row>
        <row r="1474">
          <cell r="A1474" t="str">
            <v>PD144</v>
          </cell>
          <cell r="B1474" t="str">
            <v>三角带</v>
          </cell>
          <cell r="C1474" t="str">
            <v>B1981</v>
          </cell>
          <cell r="D1474" t="str">
            <v>根</v>
          </cell>
          <cell r="E1474">
            <v>7</v>
          </cell>
          <cell r="J1474">
            <v>6</v>
          </cell>
          <cell r="K1474">
            <v>28.8</v>
          </cell>
          <cell r="M1474">
            <v>28.8</v>
          </cell>
          <cell r="N1474">
            <v>1</v>
          </cell>
          <cell r="O1474">
            <v>4.8</v>
          </cell>
          <cell r="Q1474">
            <v>4.8</v>
          </cell>
        </row>
        <row r="1475">
          <cell r="A1475" t="str">
            <v>LM011</v>
          </cell>
          <cell r="B1475" t="str">
            <v>螺帽</v>
          </cell>
          <cell r="C1475" t="str">
            <v>M12不锈钢</v>
          </cell>
          <cell r="D1475" t="str">
            <v>只</v>
          </cell>
          <cell r="E1475">
            <v>47</v>
          </cell>
          <cell r="N1475">
            <v>47</v>
          </cell>
          <cell r="O1475">
            <v>4.7</v>
          </cell>
          <cell r="P1475">
            <v>-0.06</v>
          </cell>
          <cell r="Q1475">
            <v>4.6399999999999997</v>
          </cell>
        </row>
        <row r="1476">
          <cell r="A1476" t="str">
            <v>YX137</v>
          </cell>
          <cell r="B1476" t="str">
            <v>平键</v>
          </cell>
          <cell r="C1476" t="str">
            <v>14*100</v>
          </cell>
          <cell r="D1476" t="str">
            <v>只</v>
          </cell>
          <cell r="E1476">
            <v>10</v>
          </cell>
          <cell r="N1476">
            <v>10</v>
          </cell>
          <cell r="O1476">
            <v>4.7</v>
          </cell>
          <cell r="Q1476">
            <v>4.7</v>
          </cell>
        </row>
        <row r="1477">
          <cell r="A1477" t="str">
            <v>PD012</v>
          </cell>
          <cell r="B1477" t="str">
            <v>三角带</v>
          </cell>
          <cell r="C1477" t="str">
            <v>A1397</v>
          </cell>
          <cell r="D1477" t="str">
            <v>根</v>
          </cell>
          <cell r="E1477">
            <v>9</v>
          </cell>
          <cell r="J1477">
            <v>8</v>
          </cell>
          <cell r="K1477">
            <v>36</v>
          </cell>
          <cell r="L1477">
            <v>-1.68</v>
          </cell>
          <cell r="M1477">
            <v>34.32</v>
          </cell>
          <cell r="N1477">
            <v>1</v>
          </cell>
          <cell r="O1477">
            <v>4.5</v>
          </cell>
          <cell r="P1477">
            <v>-0.21</v>
          </cell>
          <cell r="Q1477">
            <v>4.29</v>
          </cell>
        </row>
        <row r="1478">
          <cell r="A1478" t="str">
            <v>ST050</v>
          </cell>
          <cell r="B1478" t="str">
            <v>方头螺丝</v>
          </cell>
          <cell r="C1478" t="str">
            <v>8*30</v>
          </cell>
          <cell r="D1478" t="str">
            <v>只</v>
          </cell>
          <cell r="E1478">
            <v>18</v>
          </cell>
          <cell r="N1478">
            <v>18</v>
          </cell>
          <cell r="O1478">
            <v>4.32</v>
          </cell>
          <cell r="P1478">
            <v>-9.69</v>
          </cell>
          <cell r="Q1478">
            <v>-5.37</v>
          </cell>
        </row>
        <row r="1479">
          <cell r="A1479" t="str">
            <v>XP067</v>
          </cell>
          <cell r="B1479" t="str">
            <v>O型圈</v>
          </cell>
          <cell r="C1479" t="str">
            <v>95*3.1</v>
          </cell>
          <cell r="D1479" t="str">
            <v>只</v>
          </cell>
          <cell r="E1479">
            <v>2</v>
          </cell>
          <cell r="N1479">
            <v>2</v>
          </cell>
          <cell r="O1479">
            <v>4.3</v>
          </cell>
          <cell r="Q1479">
            <v>4.3</v>
          </cell>
        </row>
        <row r="1480">
          <cell r="A1480" t="str">
            <v>CL083</v>
          </cell>
          <cell r="B1480" t="str">
            <v>开口肖</v>
          </cell>
          <cell r="C1480" t="str">
            <v>4*30</v>
          </cell>
          <cell r="D1480" t="str">
            <v>只</v>
          </cell>
          <cell r="E1480">
            <v>209</v>
          </cell>
          <cell r="N1480">
            <v>209</v>
          </cell>
          <cell r="O1480">
            <v>4.18</v>
          </cell>
          <cell r="Q1480">
            <v>4.18</v>
          </cell>
        </row>
        <row r="1481">
          <cell r="A1481" t="str">
            <v>YX047</v>
          </cell>
          <cell r="B1481" t="str">
            <v>平键</v>
          </cell>
          <cell r="C1481" t="str">
            <v>4*28</v>
          </cell>
          <cell r="D1481" t="str">
            <v>只</v>
          </cell>
          <cell r="E1481">
            <v>104</v>
          </cell>
          <cell r="N1481">
            <v>104</v>
          </cell>
          <cell r="O1481">
            <v>4.16</v>
          </cell>
          <cell r="P1481">
            <v>-0.06</v>
          </cell>
          <cell r="Q1481">
            <v>4.0999999999999996</v>
          </cell>
        </row>
        <row r="1482">
          <cell r="A1482" t="str">
            <v>CL136</v>
          </cell>
          <cell r="B1482" t="str">
            <v>插飞丝</v>
          </cell>
          <cell r="C1482" t="str">
            <v>100A</v>
          </cell>
          <cell r="D1482" t="str">
            <v>只</v>
          </cell>
          <cell r="E1482">
            <v>1</v>
          </cell>
          <cell r="N1482">
            <v>1</v>
          </cell>
          <cell r="O1482">
            <v>4</v>
          </cell>
          <cell r="Q1482">
            <v>4</v>
          </cell>
        </row>
        <row r="1483">
          <cell r="A1483" t="str">
            <v>DH059</v>
          </cell>
          <cell r="B1483" t="str">
            <v>压王</v>
          </cell>
          <cell r="D1483" t="str">
            <v>只</v>
          </cell>
          <cell r="E1483">
            <v>1</v>
          </cell>
          <cell r="N1483">
            <v>1</v>
          </cell>
          <cell r="O1483">
            <v>4</v>
          </cell>
          <cell r="P1483">
            <v>-0.42</v>
          </cell>
          <cell r="Q1483">
            <v>3.58</v>
          </cell>
        </row>
        <row r="1484">
          <cell r="A1484" t="str">
            <v>XP066</v>
          </cell>
          <cell r="B1484" t="str">
            <v>O型圈</v>
          </cell>
          <cell r="C1484" t="str">
            <v>85*3.1</v>
          </cell>
          <cell r="D1484" t="str">
            <v>只</v>
          </cell>
          <cell r="E1484">
            <v>2</v>
          </cell>
          <cell r="N1484">
            <v>2</v>
          </cell>
          <cell r="O1484">
            <v>3.62</v>
          </cell>
          <cell r="Q1484">
            <v>3.62</v>
          </cell>
        </row>
        <row r="1485">
          <cell r="A1485" t="str">
            <v>ZD008</v>
          </cell>
          <cell r="B1485" t="str">
            <v>轴挡</v>
          </cell>
          <cell r="C1485" t="str">
            <v>Q22</v>
          </cell>
          <cell r="D1485" t="str">
            <v>只</v>
          </cell>
          <cell r="J1485">
            <v>-12</v>
          </cell>
          <cell r="K1485">
            <v>-3.6</v>
          </cell>
          <cell r="L1485">
            <v>2.69</v>
          </cell>
          <cell r="M1485">
            <v>-0.91</v>
          </cell>
          <cell r="N1485">
            <v>12</v>
          </cell>
          <cell r="O1485">
            <v>3.6</v>
          </cell>
          <cell r="P1485">
            <v>-2.69</v>
          </cell>
          <cell r="Q1485">
            <v>0.91</v>
          </cell>
        </row>
        <row r="1486">
          <cell r="A1486" t="str">
            <v>NL008</v>
          </cell>
          <cell r="B1486" t="str">
            <v>内六角</v>
          </cell>
          <cell r="C1486" t="str">
            <v>6*65</v>
          </cell>
          <cell r="D1486" t="str">
            <v>只</v>
          </cell>
          <cell r="E1486">
            <v>18</v>
          </cell>
          <cell r="J1486">
            <v>4</v>
          </cell>
          <cell r="K1486">
            <v>1.02</v>
          </cell>
          <cell r="L1486">
            <v>-0.01</v>
          </cell>
          <cell r="M1486">
            <v>1.01</v>
          </cell>
          <cell r="N1486">
            <v>14</v>
          </cell>
          <cell r="O1486">
            <v>3.59</v>
          </cell>
          <cell r="P1486">
            <v>-0.05</v>
          </cell>
          <cell r="Q1486">
            <v>3.54</v>
          </cell>
        </row>
        <row r="1487">
          <cell r="A1487" t="str">
            <v>GJ006</v>
          </cell>
          <cell r="B1487" t="str">
            <v>板牙</v>
          </cell>
          <cell r="C1487" t="str">
            <v>M5</v>
          </cell>
          <cell r="D1487" t="str">
            <v>只</v>
          </cell>
          <cell r="E1487">
            <v>1</v>
          </cell>
          <cell r="N1487">
            <v>1</v>
          </cell>
          <cell r="O1487">
            <v>3.5</v>
          </cell>
          <cell r="P1487">
            <v>-0.05</v>
          </cell>
          <cell r="Q1487">
            <v>3.45</v>
          </cell>
        </row>
        <row r="1488">
          <cell r="A1488" t="str">
            <v>XJ066</v>
          </cell>
          <cell r="B1488" t="str">
            <v>油封</v>
          </cell>
          <cell r="C1488" t="str">
            <v>45*65*2</v>
          </cell>
          <cell r="D1488" t="str">
            <v>只</v>
          </cell>
          <cell r="E1488">
            <v>4</v>
          </cell>
          <cell r="J1488">
            <v>1</v>
          </cell>
          <cell r="K1488">
            <v>1.1499999999999999</v>
          </cell>
          <cell r="L1488">
            <v>-0.02</v>
          </cell>
          <cell r="M1488">
            <v>1.1299999999999999</v>
          </cell>
          <cell r="N1488">
            <v>3</v>
          </cell>
          <cell r="O1488">
            <v>3.45</v>
          </cell>
          <cell r="P1488">
            <v>-7.0000000000000007E-2</v>
          </cell>
          <cell r="Q1488">
            <v>3.38</v>
          </cell>
        </row>
        <row r="1489">
          <cell r="A1489" t="str">
            <v>ZD019</v>
          </cell>
          <cell r="B1489" t="str">
            <v>轴挡</v>
          </cell>
          <cell r="C1489" t="str">
            <v>Q42</v>
          </cell>
          <cell r="D1489" t="str">
            <v>只</v>
          </cell>
          <cell r="J1489">
            <v>-7</v>
          </cell>
          <cell r="K1489">
            <v>-3.36</v>
          </cell>
          <cell r="L1489">
            <v>-0.09</v>
          </cell>
          <cell r="M1489">
            <v>-3.45</v>
          </cell>
          <cell r="N1489">
            <v>7</v>
          </cell>
          <cell r="O1489">
            <v>3.36</v>
          </cell>
          <cell r="P1489">
            <v>0.09</v>
          </cell>
          <cell r="Q1489">
            <v>3.45</v>
          </cell>
        </row>
        <row r="1490">
          <cell r="A1490" t="str">
            <v>ZT008</v>
          </cell>
          <cell r="B1490" t="str">
            <v>止退垫圈</v>
          </cell>
          <cell r="C1490" t="str">
            <v>Q42</v>
          </cell>
          <cell r="D1490" t="str">
            <v>只</v>
          </cell>
          <cell r="J1490">
            <v>-3</v>
          </cell>
          <cell r="K1490">
            <v>-3.3</v>
          </cell>
          <cell r="L1490">
            <v>1.81</v>
          </cell>
          <cell r="M1490">
            <v>-1.49</v>
          </cell>
          <cell r="N1490">
            <v>3</v>
          </cell>
          <cell r="O1490">
            <v>3.3</v>
          </cell>
          <cell r="P1490">
            <v>-1.81</v>
          </cell>
          <cell r="Q1490">
            <v>1.49</v>
          </cell>
        </row>
        <row r="1491">
          <cell r="A1491" t="str">
            <v>ZD026</v>
          </cell>
          <cell r="B1491" t="str">
            <v>轴挡</v>
          </cell>
          <cell r="C1491" t="str">
            <v>Q60</v>
          </cell>
          <cell r="D1491" t="str">
            <v>只</v>
          </cell>
          <cell r="J1491">
            <v>-4</v>
          </cell>
          <cell r="K1491">
            <v>-3.24</v>
          </cell>
          <cell r="L1491">
            <v>-1.72</v>
          </cell>
          <cell r="M1491">
            <v>-4.96</v>
          </cell>
          <cell r="N1491">
            <v>4</v>
          </cell>
          <cell r="O1491">
            <v>3.24</v>
          </cell>
          <cell r="P1491">
            <v>1.72</v>
          </cell>
          <cell r="Q1491">
            <v>4.96</v>
          </cell>
        </row>
        <row r="1492">
          <cell r="A1492" t="str">
            <v>CL105</v>
          </cell>
          <cell r="B1492" t="str">
            <v>温度计</v>
          </cell>
          <cell r="D1492" t="str">
            <v>支</v>
          </cell>
          <cell r="E1492">
            <v>2</v>
          </cell>
          <cell r="N1492">
            <v>2</v>
          </cell>
          <cell r="O1492">
            <v>3</v>
          </cell>
          <cell r="Q1492">
            <v>3</v>
          </cell>
        </row>
        <row r="1493">
          <cell r="A1493" t="str">
            <v>DP009</v>
          </cell>
          <cell r="B1493" t="str">
            <v>太阳灯管</v>
          </cell>
          <cell r="D1493" t="str">
            <v>支</v>
          </cell>
          <cell r="E1493">
            <v>1</v>
          </cell>
          <cell r="F1493">
            <v>20</v>
          </cell>
          <cell r="G1493">
            <v>60</v>
          </cell>
          <cell r="H1493">
            <v>-8.7200000000000006</v>
          </cell>
          <cell r="I1493">
            <v>51.28</v>
          </cell>
          <cell r="N1493">
            <v>21</v>
          </cell>
          <cell r="O1493">
            <v>63</v>
          </cell>
          <cell r="P1493">
            <v>6.61</v>
          </cell>
          <cell r="Q1493">
            <v>69.61</v>
          </cell>
        </row>
        <row r="1494">
          <cell r="A1494" t="str">
            <v>YH082</v>
          </cell>
          <cell r="B1494" t="str">
            <v>线卡</v>
          </cell>
          <cell r="D1494" t="str">
            <v>盒</v>
          </cell>
          <cell r="E1494">
            <v>9</v>
          </cell>
          <cell r="F1494">
            <v>2</v>
          </cell>
          <cell r="G1494">
            <v>2</v>
          </cell>
          <cell r="I1494">
            <v>2</v>
          </cell>
          <cell r="J1494">
            <v>6</v>
          </cell>
          <cell r="K1494">
            <v>6</v>
          </cell>
          <cell r="L1494">
            <v>3.43</v>
          </cell>
          <cell r="M1494">
            <v>9.43</v>
          </cell>
          <cell r="N1494">
            <v>5</v>
          </cell>
          <cell r="O1494">
            <v>5</v>
          </cell>
          <cell r="P1494">
            <v>2.2599999999999998</v>
          </cell>
          <cell r="Q1494">
            <v>7.26</v>
          </cell>
        </row>
        <row r="1495">
          <cell r="A1495" t="str">
            <v>ZC211</v>
          </cell>
          <cell r="B1495" t="str">
            <v>轴承</v>
          </cell>
          <cell r="C1495" t="str">
            <v>8102</v>
          </cell>
          <cell r="D1495" t="str">
            <v>只</v>
          </cell>
          <cell r="E1495">
            <v>2</v>
          </cell>
          <cell r="F1495">
            <v>10</v>
          </cell>
          <cell r="G1495">
            <v>30</v>
          </cell>
          <cell r="I1495">
            <v>30</v>
          </cell>
          <cell r="J1495">
            <v>1</v>
          </cell>
          <cell r="K1495">
            <v>3</v>
          </cell>
          <cell r="L1495">
            <v>0.44</v>
          </cell>
          <cell r="M1495">
            <v>3.44</v>
          </cell>
          <cell r="N1495">
            <v>11</v>
          </cell>
          <cell r="O1495">
            <v>33</v>
          </cell>
          <cell r="P1495">
            <v>0.44</v>
          </cell>
          <cell r="Q1495">
            <v>33.44</v>
          </cell>
        </row>
        <row r="1496">
          <cell r="A1496" t="str">
            <v>DJ007</v>
          </cell>
          <cell r="B1496" t="str">
            <v>推料器</v>
          </cell>
          <cell r="C1496" t="str">
            <v>6.3t</v>
          </cell>
          <cell r="D1496" t="str">
            <v>件</v>
          </cell>
          <cell r="E1496">
            <v>172</v>
          </cell>
          <cell r="J1496">
            <v>171</v>
          </cell>
          <cell r="K1496">
            <v>513</v>
          </cell>
          <cell r="L1496">
            <v>1148.58</v>
          </cell>
          <cell r="M1496">
            <v>1661.58</v>
          </cell>
          <cell r="N1496">
            <v>1</v>
          </cell>
          <cell r="O1496">
            <v>3</v>
          </cell>
          <cell r="P1496">
            <v>6.72</v>
          </cell>
          <cell r="Q1496">
            <v>9.7200000000000006</v>
          </cell>
        </row>
        <row r="1497">
          <cell r="A1497" t="str">
            <v>YX138</v>
          </cell>
          <cell r="B1497" t="str">
            <v>开口肖</v>
          </cell>
          <cell r="C1497" t="str">
            <v>5*40</v>
          </cell>
          <cell r="D1497" t="str">
            <v>只</v>
          </cell>
          <cell r="E1497">
            <v>29</v>
          </cell>
          <cell r="N1497">
            <v>29</v>
          </cell>
          <cell r="O1497">
            <v>2.9</v>
          </cell>
          <cell r="Q1497">
            <v>2.9</v>
          </cell>
        </row>
        <row r="1498">
          <cell r="A1498" t="str">
            <v>YX143</v>
          </cell>
          <cell r="B1498" t="str">
            <v>元柱肖</v>
          </cell>
          <cell r="C1498" t="str">
            <v>10*60</v>
          </cell>
          <cell r="D1498" t="str">
            <v>只</v>
          </cell>
          <cell r="E1498">
            <v>16</v>
          </cell>
          <cell r="F1498">
            <v>260</v>
          </cell>
          <cell r="G1498">
            <v>93.6</v>
          </cell>
          <cell r="H1498">
            <v>5.2</v>
          </cell>
          <cell r="I1498">
            <v>98.8</v>
          </cell>
          <cell r="J1498">
            <v>8</v>
          </cell>
          <cell r="K1498">
            <v>2.88</v>
          </cell>
          <cell r="L1498">
            <v>0.04</v>
          </cell>
          <cell r="M1498">
            <v>2.92</v>
          </cell>
          <cell r="N1498">
            <v>268</v>
          </cell>
          <cell r="O1498">
            <v>96.48</v>
          </cell>
          <cell r="P1498">
            <v>5.16</v>
          </cell>
          <cell r="Q1498">
            <v>101.64</v>
          </cell>
        </row>
        <row r="1499">
          <cell r="A1499" t="str">
            <v>ZD024</v>
          </cell>
          <cell r="B1499" t="str">
            <v>轴挡</v>
          </cell>
          <cell r="C1499" t="str">
            <v>Q53</v>
          </cell>
          <cell r="D1499" t="str">
            <v>只</v>
          </cell>
          <cell r="J1499">
            <v>-4</v>
          </cell>
          <cell r="K1499">
            <v>-2.8</v>
          </cell>
          <cell r="L1499">
            <v>2.46</v>
          </cell>
          <cell r="M1499">
            <v>-0.34</v>
          </cell>
          <cell r="N1499">
            <v>4</v>
          </cell>
          <cell r="O1499">
            <v>2.8</v>
          </cell>
          <cell r="P1499">
            <v>-2.46</v>
          </cell>
          <cell r="Q1499">
            <v>0.34</v>
          </cell>
        </row>
        <row r="1500">
          <cell r="A1500" t="str">
            <v>WL053</v>
          </cell>
          <cell r="B1500" t="str">
            <v>外六角</v>
          </cell>
          <cell r="C1500" t="str">
            <v>20*150</v>
          </cell>
          <cell r="D1500" t="str">
            <v>只</v>
          </cell>
          <cell r="E1500">
            <v>1</v>
          </cell>
          <cell r="N1500">
            <v>1</v>
          </cell>
          <cell r="O1500">
            <v>2.61</v>
          </cell>
          <cell r="P1500">
            <v>-0.03</v>
          </cell>
          <cell r="Q1500">
            <v>2.58</v>
          </cell>
        </row>
        <row r="1501">
          <cell r="A1501" t="str">
            <v>GC018</v>
          </cell>
          <cell r="B1501" t="str">
            <v>45钢</v>
          </cell>
          <cell r="C1501" t="str">
            <v>Q70</v>
          </cell>
          <cell r="D1501" t="str">
            <v>公斤</v>
          </cell>
          <cell r="E1501">
            <v>49</v>
          </cell>
          <cell r="J1501">
            <v>48</v>
          </cell>
          <cell r="K1501">
            <v>105.6</v>
          </cell>
          <cell r="L1501">
            <v>2.09</v>
          </cell>
          <cell r="M1501">
            <v>107.69</v>
          </cell>
          <cell r="N1501">
            <v>1</v>
          </cell>
          <cell r="O1501">
            <v>2.2000000000000002</v>
          </cell>
          <cell r="P1501">
            <v>0.04</v>
          </cell>
          <cell r="Q1501">
            <v>2.2400000000000002</v>
          </cell>
        </row>
        <row r="1502">
          <cell r="A1502" t="str">
            <v>YX125</v>
          </cell>
          <cell r="B1502" t="str">
            <v>元柱肖</v>
          </cell>
          <cell r="C1502" t="str">
            <v>6*18</v>
          </cell>
          <cell r="D1502" t="str">
            <v>只</v>
          </cell>
          <cell r="E1502">
            <v>14</v>
          </cell>
          <cell r="N1502">
            <v>14</v>
          </cell>
          <cell r="O1502">
            <v>2.1</v>
          </cell>
          <cell r="P1502">
            <v>-0.39</v>
          </cell>
          <cell r="Q1502">
            <v>1.71</v>
          </cell>
        </row>
        <row r="1503">
          <cell r="A1503" t="str">
            <v>CL143</v>
          </cell>
          <cell r="B1503" t="str">
            <v>闸刀螺丝</v>
          </cell>
          <cell r="D1503" t="str">
            <v>只</v>
          </cell>
          <cell r="E1503">
            <v>203</v>
          </cell>
          <cell r="N1503">
            <v>203</v>
          </cell>
          <cell r="O1503">
            <v>2.0299999999999998</v>
          </cell>
          <cell r="Q1503">
            <v>2.0299999999999998</v>
          </cell>
        </row>
        <row r="1504">
          <cell r="A1504" t="str">
            <v>CL109</v>
          </cell>
          <cell r="B1504" t="str">
            <v>空气泵活塞</v>
          </cell>
          <cell r="D1504" t="str">
            <v>只</v>
          </cell>
          <cell r="E1504">
            <v>2</v>
          </cell>
          <cell r="N1504">
            <v>2</v>
          </cell>
          <cell r="O1504">
            <v>2</v>
          </cell>
          <cell r="Q1504">
            <v>2</v>
          </cell>
        </row>
        <row r="1505">
          <cell r="A1505" t="str">
            <v>CL133</v>
          </cell>
          <cell r="B1505" t="str">
            <v>电器插座</v>
          </cell>
          <cell r="D1505" t="str">
            <v>只</v>
          </cell>
          <cell r="E1505">
            <v>1</v>
          </cell>
          <cell r="N1505">
            <v>1</v>
          </cell>
          <cell r="O1505">
            <v>2</v>
          </cell>
          <cell r="Q1505">
            <v>2</v>
          </cell>
        </row>
        <row r="1506">
          <cell r="A1506" t="str">
            <v>DH111</v>
          </cell>
          <cell r="B1506" t="str">
            <v>压王</v>
          </cell>
          <cell r="C1506" t="str">
            <v>1.5*10*32</v>
          </cell>
          <cell r="D1506" t="str">
            <v>根</v>
          </cell>
          <cell r="E1506">
            <v>20</v>
          </cell>
          <cell r="N1506">
            <v>20</v>
          </cell>
          <cell r="O1506">
            <v>2</v>
          </cell>
          <cell r="Q1506">
            <v>2</v>
          </cell>
        </row>
        <row r="1507">
          <cell r="A1507" t="str">
            <v>ZT015</v>
          </cell>
          <cell r="B1507" t="str">
            <v>止退垫圈</v>
          </cell>
          <cell r="C1507" t="str">
            <v>Q76</v>
          </cell>
          <cell r="D1507" t="str">
            <v>只</v>
          </cell>
          <cell r="J1507">
            <v>-1</v>
          </cell>
          <cell r="K1507">
            <v>-1.5</v>
          </cell>
          <cell r="L1507">
            <v>-1.49</v>
          </cell>
          <cell r="M1507">
            <v>-2.99</v>
          </cell>
          <cell r="N1507">
            <v>1</v>
          </cell>
          <cell r="O1507">
            <v>1.5</v>
          </cell>
          <cell r="P1507">
            <v>1.49</v>
          </cell>
          <cell r="Q1507">
            <v>2.99</v>
          </cell>
        </row>
        <row r="1508">
          <cell r="A1508" t="str">
            <v>YX051</v>
          </cell>
          <cell r="B1508" t="str">
            <v>平键</v>
          </cell>
          <cell r="C1508" t="str">
            <v>5*25</v>
          </cell>
          <cell r="D1508" t="str">
            <v>只</v>
          </cell>
          <cell r="E1508">
            <v>130</v>
          </cell>
          <cell r="F1508">
            <v>440</v>
          </cell>
          <cell r="G1508">
            <v>52.8</v>
          </cell>
          <cell r="I1508">
            <v>52.8</v>
          </cell>
          <cell r="J1508">
            <v>118</v>
          </cell>
          <cell r="K1508">
            <v>14.16</v>
          </cell>
          <cell r="L1508">
            <v>0.46</v>
          </cell>
          <cell r="M1508">
            <v>14.62</v>
          </cell>
          <cell r="N1508">
            <v>452</v>
          </cell>
          <cell r="O1508">
            <v>54.24</v>
          </cell>
          <cell r="P1508">
            <v>-0.06</v>
          </cell>
          <cell r="Q1508">
            <v>54.18</v>
          </cell>
        </row>
        <row r="1509">
          <cell r="A1509" t="str">
            <v>CL071</v>
          </cell>
          <cell r="B1509" t="str">
            <v>元柱肖</v>
          </cell>
          <cell r="C1509" t="str">
            <v>10*30</v>
          </cell>
          <cell r="D1509" t="str">
            <v>只</v>
          </cell>
          <cell r="E1509">
            <v>615</v>
          </cell>
          <cell r="J1509">
            <v>115</v>
          </cell>
          <cell r="K1509">
            <v>0.3</v>
          </cell>
          <cell r="M1509">
            <v>0.3</v>
          </cell>
          <cell r="N1509">
            <v>500</v>
          </cell>
          <cell r="O1509">
            <v>1.33</v>
          </cell>
          <cell r="Q1509">
            <v>1.33</v>
          </cell>
        </row>
        <row r="1510">
          <cell r="A1510" t="str">
            <v>ZT007</v>
          </cell>
          <cell r="B1510" t="str">
            <v>止退垫圈</v>
          </cell>
          <cell r="C1510" t="str">
            <v>Q40</v>
          </cell>
          <cell r="D1510" t="str">
            <v>只</v>
          </cell>
          <cell r="J1510">
            <v>-1</v>
          </cell>
          <cell r="K1510">
            <v>-1.05</v>
          </cell>
          <cell r="L1510">
            <v>0.72</v>
          </cell>
          <cell r="M1510">
            <v>-0.33</v>
          </cell>
          <cell r="N1510">
            <v>1</v>
          </cell>
          <cell r="O1510">
            <v>1.05</v>
          </cell>
          <cell r="P1510">
            <v>-0.72</v>
          </cell>
          <cell r="Q1510">
            <v>0.33</v>
          </cell>
        </row>
        <row r="1511">
          <cell r="A1511" t="str">
            <v>YX120</v>
          </cell>
          <cell r="B1511" t="str">
            <v>平键</v>
          </cell>
          <cell r="C1511" t="str">
            <v>5*12</v>
          </cell>
          <cell r="D1511" t="str">
            <v>只</v>
          </cell>
          <cell r="E1511">
            <v>47</v>
          </cell>
          <cell r="J1511">
            <v>40</v>
          </cell>
          <cell r="K1511">
            <v>5.2</v>
          </cell>
          <cell r="L1511">
            <v>-0.78</v>
          </cell>
          <cell r="M1511">
            <v>4.42</v>
          </cell>
          <cell r="N1511">
            <v>7</v>
          </cell>
          <cell r="O1511">
            <v>0.91</v>
          </cell>
          <cell r="P1511">
            <v>-0.14000000000000001</v>
          </cell>
          <cell r="Q1511">
            <v>0.77</v>
          </cell>
        </row>
        <row r="1512">
          <cell r="A1512" t="str">
            <v>ZD023</v>
          </cell>
          <cell r="B1512" t="str">
            <v>轴挡</v>
          </cell>
          <cell r="C1512" t="str">
            <v>Q50</v>
          </cell>
          <cell r="D1512" t="str">
            <v>只</v>
          </cell>
          <cell r="J1512">
            <v>-1</v>
          </cell>
          <cell r="K1512">
            <v>-0.68</v>
          </cell>
          <cell r="L1512">
            <v>0.19</v>
          </cell>
          <cell r="M1512">
            <v>-0.49</v>
          </cell>
          <cell r="N1512">
            <v>1</v>
          </cell>
          <cell r="O1512">
            <v>0.68</v>
          </cell>
          <cell r="P1512">
            <v>-0.19</v>
          </cell>
          <cell r="Q1512">
            <v>0.49</v>
          </cell>
        </row>
        <row r="1513">
          <cell r="A1513" t="str">
            <v>ZD009</v>
          </cell>
          <cell r="B1513" t="str">
            <v>轴挡</v>
          </cell>
          <cell r="C1513" t="str">
            <v>Q25</v>
          </cell>
          <cell r="D1513" t="str">
            <v>只</v>
          </cell>
          <cell r="J1513">
            <v>-1</v>
          </cell>
          <cell r="K1513">
            <v>-0.32</v>
          </cell>
          <cell r="L1513">
            <v>0.27</v>
          </cell>
          <cell r="M1513">
            <v>-0.05</v>
          </cell>
          <cell r="N1513">
            <v>1</v>
          </cell>
          <cell r="O1513">
            <v>0.32</v>
          </cell>
          <cell r="P1513">
            <v>-0.27</v>
          </cell>
          <cell r="Q1513">
            <v>0.05</v>
          </cell>
        </row>
        <row r="1514">
          <cell r="A1514" t="str">
            <v>XJ069</v>
          </cell>
          <cell r="B1514" t="str">
            <v>油封</v>
          </cell>
          <cell r="C1514" t="str">
            <v>28*3.5</v>
          </cell>
          <cell r="D1514" t="str">
            <v>只</v>
          </cell>
          <cell r="E1514">
            <v>4</v>
          </cell>
          <cell r="J1514">
            <v>2</v>
          </cell>
          <cell r="K1514">
            <v>0.2</v>
          </cell>
          <cell r="L1514">
            <v>-0.01</v>
          </cell>
          <cell r="M1514">
            <v>0.19</v>
          </cell>
          <cell r="N1514">
            <v>2</v>
          </cell>
          <cell r="O1514">
            <v>0.2</v>
          </cell>
          <cell r="Q1514">
            <v>0.2</v>
          </cell>
        </row>
        <row r="1515">
          <cell r="A1515" t="str">
            <v>Others - all fully issued</v>
          </cell>
          <cell r="E1515">
            <v>782358.44000000006</v>
          </cell>
          <cell r="F1515">
            <v>5123135.2300000004</v>
          </cell>
          <cell r="G1515">
            <v>28906594.459999986</v>
          </cell>
          <cell r="H1515">
            <v>4451580.28</v>
          </cell>
          <cell r="I1515">
            <v>33358174.750000011</v>
          </cell>
          <cell r="J1515">
            <v>4402118.6499999994</v>
          </cell>
          <cell r="K1515">
            <v>27566520.770000011</v>
          </cell>
          <cell r="L1515">
            <v>3999483.0399999991</v>
          </cell>
          <cell r="M1515">
            <v>31566003.809999958</v>
          </cell>
          <cell r="N1515">
            <v>1503375.02</v>
          </cell>
          <cell r="O1515">
            <v>5557119.8300000019</v>
          </cell>
        </row>
        <row r="1517">
          <cell r="A1517" t="str">
            <v>BP004</v>
          </cell>
          <cell r="B1517" t="str">
            <v>变频器</v>
          </cell>
          <cell r="C1517" t="str">
            <v>15K</v>
          </cell>
          <cell r="D1517" t="str">
            <v>只</v>
          </cell>
          <cell r="F1517">
            <v>8</v>
          </cell>
          <cell r="G1517">
            <v>57777.78</v>
          </cell>
          <cell r="H1517">
            <v>-1247.8800000000001</v>
          </cell>
          <cell r="I1517">
            <v>56529.9</v>
          </cell>
          <cell r="L1517">
            <v>-102.56</v>
          </cell>
          <cell r="M1517">
            <v>-102.56</v>
          </cell>
          <cell r="N1517">
            <v>8</v>
          </cell>
          <cell r="O1517">
            <v>57777.78</v>
          </cell>
          <cell r="P1517">
            <v>-1145.32</v>
          </cell>
          <cell r="Q1517">
            <v>56632.46</v>
          </cell>
        </row>
        <row r="1518">
          <cell r="A1518" t="str">
            <v>DH084</v>
          </cell>
          <cell r="B1518" t="str">
            <v>能力标牌</v>
          </cell>
          <cell r="C1518" t="str">
            <v>25T</v>
          </cell>
          <cell r="D1518" t="str">
            <v>只</v>
          </cell>
          <cell r="E1518">
            <v>78</v>
          </cell>
          <cell r="F1518">
            <v>22</v>
          </cell>
          <cell r="G1518">
            <v>521.4</v>
          </cell>
          <cell r="H1518">
            <v>-43.2</v>
          </cell>
          <cell r="I1518">
            <v>478.2</v>
          </cell>
          <cell r="J1518">
            <v>78</v>
          </cell>
          <cell r="K1518">
            <v>1848.6</v>
          </cell>
          <cell r="L1518">
            <v>-617.5</v>
          </cell>
          <cell r="M1518">
            <v>1231.0999999999999</v>
          </cell>
          <cell r="N1518">
            <v>22</v>
          </cell>
          <cell r="O1518">
            <v>521.4</v>
          </cell>
          <cell r="P1518">
            <v>-116.19</v>
          </cell>
          <cell r="Q1518">
            <v>405.21</v>
          </cell>
        </row>
        <row r="1519">
          <cell r="A1519" t="str">
            <v>DH091</v>
          </cell>
          <cell r="B1519" t="str">
            <v>能力标牌</v>
          </cell>
          <cell r="C1519" t="str">
            <v>160T</v>
          </cell>
          <cell r="D1519" t="str">
            <v>块</v>
          </cell>
          <cell r="E1519">
            <v>8</v>
          </cell>
          <cell r="F1519">
            <v>12</v>
          </cell>
          <cell r="G1519">
            <v>610.79999999999995</v>
          </cell>
          <cell r="H1519">
            <v>-112.32</v>
          </cell>
          <cell r="I1519">
            <v>498.48</v>
          </cell>
          <cell r="J1519">
            <v>8</v>
          </cell>
          <cell r="K1519">
            <v>407.2</v>
          </cell>
          <cell r="L1519">
            <v>-29.38</v>
          </cell>
          <cell r="M1519">
            <v>377.82</v>
          </cell>
          <cell r="N1519">
            <v>12</v>
          </cell>
          <cell r="O1519">
            <v>610.79999999999995</v>
          </cell>
          <cell r="P1519">
            <v>-112.32</v>
          </cell>
          <cell r="Q1519">
            <v>498.48</v>
          </cell>
        </row>
        <row r="1520">
          <cell r="A1520" t="str">
            <v>DH100</v>
          </cell>
          <cell r="B1520" t="str">
            <v>能力标牌</v>
          </cell>
          <cell r="C1520" t="str">
            <v>150T</v>
          </cell>
          <cell r="D1520" t="str">
            <v>只</v>
          </cell>
          <cell r="E1520">
            <v>7</v>
          </cell>
          <cell r="F1520">
            <v>16</v>
          </cell>
          <cell r="G1520">
            <v>768</v>
          </cell>
          <cell r="I1520">
            <v>768</v>
          </cell>
          <cell r="J1520">
            <v>7</v>
          </cell>
          <cell r="K1520">
            <v>336</v>
          </cell>
          <cell r="L1520">
            <v>-4.67</v>
          </cell>
          <cell r="M1520">
            <v>331.33</v>
          </cell>
          <cell r="N1520">
            <v>16</v>
          </cell>
          <cell r="O1520">
            <v>768</v>
          </cell>
          <cell r="P1520">
            <v>-3.94</v>
          </cell>
          <cell r="Q1520">
            <v>764.06</v>
          </cell>
        </row>
        <row r="1521">
          <cell r="A1521" t="str">
            <v>DQ072</v>
          </cell>
          <cell r="B1521" t="str">
            <v>黄圈</v>
          </cell>
          <cell r="C1521" t="str">
            <v>NWAR-0</v>
          </cell>
          <cell r="D1521" t="str">
            <v>只</v>
          </cell>
          <cell r="F1521">
            <v>500</v>
          </cell>
          <cell r="G1521">
            <v>1923</v>
          </cell>
          <cell r="I1521">
            <v>1923</v>
          </cell>
          <cell r="N1521">
            <v>500</v>
          </cell>
          <cell r="O1521">
            <v>1923</v>
          </cell>
          <cell r="Q1521">
            <v>1923</v>
          </cell>
        </row>
        <row r="1522">
          <cell r="A1522" t="str">
            <v>DQ143</v>
          </cell>
          <cell r="B1522" t="str">
            <v>卡轨</v>
          </cell>
          <cell r="C1522" t="str">
            <v>90MM</v>
          </cell>
          <cell r="D1522" t="str">
            <v>只</v>
          </cell>
          <cell r="F1522">
            <v>1096</v>
          </cell>
          <cell r="G1522">
            <v>931.6</v>
          </cell>
          <cell r="I1522">
            <v>931.6</v>
          </cell>
          <cell r="N1522">
            <v>1096</v>
          </cell>
          <cell r="O1522">
            <v>931.6</v>
          </cell>
          <cell r="Q1522">
            <v>931.6</v>
          </cell>
        </row>
        <row r="1523">
          <cell r="A1523" t="str">
            <v>DQ148</v>
          </cell>
          <cell r="B1523" t="str">
            <v>双联安全阀</v>
          </cell>
          <cell r="C1523" t="str">
            <v>AD/SL2310/7120/DA4</v>
          </cell>
          <cell r="D1523" t="str">
            <v>只</v>
          </cell>
          <cell r="F1523">
            <v>1</v>
          </cell>
          <cell r="G1523">
            <v>6837.6</v>
          </cell>
          <cell r="H1523">
            <v>0.01</v>
          </cell>
          <cell r="I1523">
            <v>6837.61</v>
          </cell>
          <cell r="N1523">
            <v>1</v>
          </cell>
          <cell r="O1523">
            <v>6837.6</v>
          </cell>
          <cell r="P1523">
            <v>0.01</v>
          </cell>
          <cell r="Q1523">
            <v>6837.61</v>
          </cell>
        </row>
        <row r="1524">
          <cell r="A1524" t="str">
            <v>DQ152</v>
          </cell>
          <cell r="B1524" t="str">
            <v>包塑软管</v>
          </cell>
          <cell r="C1524" t="str">
            <v>Q25</v>
          </cell>
          <cell r="D1524" t="str">
            <v>米</v>
          </cell>
          <cell r="F1524">
            <v>50</v>
          </cell>
          <cell r="G1524">
            <v>210</v>
          </cell>
          <cell r="H1524">
            <v>45.98</v>
          </cell>
          <cell r="I1524">
            <v>255.98</v>
          </cell>
          <cell r="N1524">
            <v>50</v>
          </cell>
          <cell r="O1524">
            <v>210</v>
          </cell>
          <cell r="P1524">
            <v>45.98</v>
          </cell>
          <cell r="Q1524">
            <v>255.98</v>
          </cell>
        </row>
        <row r="1525">
          <cell r="A1525" t="str">
            <v>DQ158</v>
          </cell>
          <cell r="B1525" t="str">
            <v>软管接头</v>
          </cell>
          <cell r="C1525" t="str">
            <v>Q24*1.5</v>
          </cell>
          <cell r="D1525" t="str">
            <v>只</v>
          </cell>
          <cell r="F1525">
            <v>10</v>
          </cell>
          <cell r="G1525">
            <v>53</v>
          </cell>
          <cell r="I1525">
            <v>53</v>
          </cell>
          <cell r="N1525">
            <v>10</v>
          </cell>
          <cell r="O1525">
            <v>53</v>
          </cell>
          <cell r="Q1525">
            <v>53</v>
          </cell>
        </row>
        <row r="1526">
          <cell r="A1526" t="str">
            <v>DQ159</v>
          </cell>
          <cell r="B1526" t="str">
            <v>软管接头</v>
          </cell>
          <cell r="C1526" t="str">
            <v>Q33*2</v>
          </cell>
          <cell r="D1526" t="str">
            <v>只</v>
          </cell>
          <cell r="F1526">
            <v>10</v>
          </cell>
          <cell r="G1526">
            <v>62</v>
          </cell>
          <cell r="I1526">
            <v>62</v>
          </cell>
          <cell r="N1526">
            <v>10</v>
          </cell>
          <cell r="O1526">
            <v>62</v>
          </cell>
          <cell r="Q1526">
            <v>62</v>
          </cell>
        </row>
        <row r="1527">
          <cell r="A1527" t="str">
            <v>DQ160</v>
          </cell>
          <cell r="B1527" t="str">
            <v>软管接头</v>
          </cell>
          <cell r="C1527" t="str">
            <v>Q36*2</v>
          </cell>
          <cell r="D1527" t="str">
            <v>只</v>
          </cell>
          <cell r="F1527">
            <v>10</v>
          </cell>
          <cell r="G1527">
            <v>82.5</v>
          </cell>
          <cell r="I1527">
            <v>82.5</v>
          </cell>
          <cell r="N1527">
            <v>10</v>
          </cell>
          <cell r="O1527">
            <v>82.5</v>
          </cell>
          <cell r="Q1527">
            <v>82.5</v>
          </cell>
        </row>
        <row r="1528">
          <cell r="A1528" t="str">
            <v>DQ161</v>
          </cell>
          <cell r="B1528" t="str">
            <v>软管接头</v>
          </cell>
          <cell r="C1528" t="str">
            <v>Q42*2</v>
          </cell>
          <cell r="D1528" t="str">
            <v>只</v>
          </cell>
          <cell r="F1528">
            <v>10</v>
          </cell>
          <cell r="G1528">
            <v>101.7</v>
          </cell>
          <cell r="I1528">
            <v>101.7</v>
          </cell>
          <cell r="N1528">
            <v>10</v>
          </cell>
          <cell r="O1528">
            <v>101.7</v>
          </cell>
          <cell r="Q1528">
            <v>101.7</v>
          </cell>
        </row>
        <row r="1529">
          <cell r="A1529" t="str">
            <v>DX040</v>
          </cell>
          <cell r="B1529" t="str">
            <v>铜芯线</v>
          </cell>
          <cell r="C1529" t="str">
            <v>95#</v>
          </cell>
          <cell r="D1529" t="str">
            <v>卷</v>
          </cell>
          <cell r="E1529">
            <v>1</v>
          </cell>
          <cell r="F1529">
            <v>7</v>
          </cell>
          <cell r="G1529">
            <v>13371.82</v>
          </cell>
          <cell r="H1529">
            <v>1302.53</v>
          </cell>
          <cell r="I1529">
            <v>14674.35</v>
          </cell>
          <cell r="J1529">
            <v>1</v>
          </cell>
          <cell r="K1529">
            <v>1910.26</v>
          </cell>
          <cell r="L1529">
            <v>162.82</v>
          </cell>
          <cell r="M1529">
            <v>2073.08</v>
          </cell>
          <cell r="N1529">
            <v>7</v>
          </cell>
          <cell r="O1529">
            <v>13371.82</v>
          </cell>
          <cell r="P1529">
            <v>1139.71</v>
          </cell>
          <cell r="Q1529">
            <v>14511.53</v>
          </cell>
        </row>
        <row r="1530">
          <cell r="A1530" t="str">
            <v>GG001</v>
          </cell>
          <cell r="B1530" t="str">
            <v>高压软管</v>
          </cell>
          <cell r="C1530" t="str">
            <v>JH21-200T</v>
          </cell>
          <cell r="D1530" t="str">
            <v>根</v>
          </cell>
          <cell r="F1530">
            <v>1</v>
          </cell>
          <cell r="G1530">
            <v>207.5</v>
          </cell>
          <cell r="I1530">
            <v>207.5</v>
          </cell>
          <cell r="N1530">
            <v>1</v>
          </cell>
          <cell r="O1530">
            <v>207.5</v>
          </cell>
          <cell r="Q1530">
            <v>207.5</v>
          </cell>
        </row>
        <row r="1531">
          <cell r="A1531" t="str">
            <v>GJ200</v>
          </cell>
          <cell r="B1531" t="str">
            <v>键槽刀</v>
          </cell>
          <cell r="C1531" t="str">
            <v>Q32</v>
          </cell>
          <cell r="D1531" t="str">
            <v>支</v>
          </cell>
          <cell r="E1531">
            <v>22</v>
          </cell>
          <cell r="F1531">
            <v>10</v>
          </cell>
          <cell r="G1531">
            <v>646</v>
          </cell>
          <cell r="I1531">
            <v>646</v>
          </cell>
          <cell r="J1531">
            <v>22</v>
          </cell>
          <cell r="K1531">
            <v>1421.2</v>
          </cell>
          <cell r="L1531">
            <v>-86.17</v>
          </cell>
          <cell r="M1531">
            <v>1335.03</v>
          </cell>
          <cell r="N1531">
            <v>10</v>
          </cell>
          <cell r="O1531">
            <v>646</v>
          </cell>
          <cell r="P1531">
            <v>-10.1</v>
          </cell>
          <cell r="Q1531">
            <v>635.9</v>
          </cell>
        </row>
        <row r="1532">
          <cell r="A1532" t="str">
            <v>GJ226</v>
          </cell>
          <cell r="B1532" t="str">
            <v>铰刀</v>
          </cell>
          <cell r="C1532" t="str">
            <v>Q38</v>
          </cell>
          <cell r="D1532" t="str">
            <v>支</v>
          </cell>
          <cell r="E1532">
            <v>1</v>
          </cell>
          <cell r="F1532">
            <v>2</v>
          </cell>
          <cell r="G1532">
            <v>320</v>
          </cell>
          <cell r="I1532">
            <v>320</v>
          </cell>
          <cell r="J1532">
            <v>1</v>
          </cell>
          <cell r="K1532">
            <v>160</v>
          </cell>
          <cell r="L1532">
            <v>-7.89</v>
          </cell>
          <cell r="M1532">
            <v>152.11000000000001</v>
          </cell>
          <cell r="N1532">
            <v>2</v>
          </cell>
          <cell r="O1532">
            <v>320</v>
          </cell>
          <cell r="P1532">
            <v>-15.79</v>
          </cell>
          <cell r="Q1532">
            <v>304.20999999999998</v>
          </cell>
        </row>
        <row r="1533">
          <cell r="A1533" t="str">
            <v>GJ229</v>
          </cell>
          <cell r="B1533" t="str">
            <v>铰刀</v>
          </cell>
          <cell r="C1533" t="str">
            <v>Q50</v>
          </cell>
          <cell r="D1533" t="str">
            <v>支</v>
          </cell>
          <cell r="F1533">
            <v>4</v>
          </cell>
          <cell r="G1533">
            <v>820</v>
          </cell>
          <cell r="I1533">
            <v>820</v>
          </cell>
          <cell r="N1533">
            <v>4</v>
          </cell>
          <cell r="O1533">
            <v>820</v>
          </cell>
          <cell r="P1533">
            <v>-43</v>
          </cell>
          <cell r="Q1533">
            <v>777</v>
          </cell>
        </row>
        <row r="1534">
          <cell r="A1534" t="str">
            <v>GJ442</v>
          </cell>
          <cell r="B1534" t="str">
            <v>齿轮滚刀</v>
          </cell>
          <cell r="C1534" t="str">
            <v>6M</v>
          </cell>
          <cell r="D1534" t="str">
            <v>把</v>
          </cell>
          <cell r="E1534">
            <v>1</v>
          </cell>
          <cell r="F1534">
            <v>2</v>
          </cell>
          <cell r="G1534">
            <v>1916</v>
          </cell>
          <cell r="I1534">
            <v>1916</v>
          </cell>
          <cell r="J1534">
            <v>1</v>
          </cell>
          <cell r="K1534">
            <v>958</v>
          </cell>
          <cell r="L1534">
            <v>-54.05</v>
          </cell>
          <cell r="M1534">
            <v>903.95</v>
          </cell>
          <cell r="N1534">
            <v>2</v>
          </cell>
          <cell r="O1534">
            <v>1916</v>
          </cell>
          <cell r="P1534">
            <v>13.51</v>
          </cell>
          <cell r="Q1534">
            <v>1929.51</v>
          </cell>
        </row>
        <row r="1535">
          <cell r="A1535" t="str">
            <v>GJ443</v>
          </cell>
          <cell r="B1535" t="str">
            <v>齿轮滚刀</v>
          </cell>
          <cell r="C1535" t="str">
            <v>7M</v>
          </cell>
          <cell r="D1535" t="str">
            <v>把</v>
          </cell>
          <cell r="E1535">
            <v>2</v>
          </cell>
          <cell r="F1535">
            <v>2</v>
          </cell>
          <cell r="G1535">
            <v>2152</v>
          </cell>
          <cell r="I1535">
            <v>2152</v>
          </cell>
          <cell r="J1535">
            <v>2</v>
          </cell>
          <cell r="K1535">
            <v>2152</v>
          </cell>
          <cell r="L1535">
            <v>11.45</v>
          </cell>
          <cell r="M1535">
            <v>2163.4499999999998</v>
          </cell>
          <cell r="N1535">
            <v>2</v>
          </cell>
          <cell r="O1535">
            <v>2152</v>
          </cell>
          <cell r="P1535">
            <v>-4.58</v>
          </cell>
          <cell r="Q1535">
            <v>2147.42</v>
          </cell>
        </row>
        <row r="1536">
          <cell r="A1536" t="str">
            <v>GJ444</v>
          </cell>
          <cell r="B1536" t="str">
            <v>板牙</v>
          </cell>
          <cell r="C1536" t="str">
            <v>ZG1/4</v>
          </cell>
          <cell r="D1536" t="str">
            <v>块</v>
          </cell>
          <cell r="E1536">
            <v>3</v>
          </cell>
          <cell r="F1536">
            <v>5</v>
          </cell>
          <cell r="G1536">
            <v>89.25</v>
          </cell>
          <cell r="I1536">
            <v>89.25</v>
          </cell>
          <cell r="J1536">
            <v>3</v>
          </cell>
          <cell r="K1536">
            <v>53.55</v>
          </cell>
          <cell r="L1536">
            <v>0.3</v>
          </cell>
          <cell r="M1536">
            <v>53.85</v>
          </cell>
          <cell r="N1536">
            <v>5</v>
          </cell>
          <cell r="O1536">
            <v>89.25</v>
          </cell>
          <cell r="Q1536">
            <v>89.25</v>
          </cell>
        </row>
        <row r="1537">
          <cell r="A1537" t="str">
            <v>GJ446</v>
          </cell>
          <cell r="B1537" t="str">
            <v>蜗轮滚刀</v>
          </cell>
          <cell r="C1537" t="str">
            <v>5M</v>
          </cell>
          <cell r="D1537" t="str">
            <v>只</v>
          </cell>
          <cell r="F1537">
            <v>1</v>
          </cell>
          <cell r="G1537">
            <v>900</v>
          </cell>
          <cell r="I1537">
            <v>900</v>
          </cell>
          <cell r="N1537">
            <v>1</v>
          </cell>
          <cell r="O1537">
            <v>900</v>
          </cell>
          <cell r="Q1537">
            <v>900</v>
          </cell>
        </row>
        <row r="1538">
          <cell r="A1538" t="str">
            <v>GJ488</v>
          </cell>
          <cell r="B1538" t="str">
            <v>锥钻</v>
          </cell>
          <cell r="C1538" t="str">
            <v>Q50</v>
          </cell>
          <cell r="D1538" t="str">
            <v>支</v>
          </cell>
          <cell r="F1538">
            <v>2</v>
          </cell>
          <cell r="G1538">
            <v>564.4</v>
          </cell>
          <cell r="I1538">
            <v>564.4</v>
          </cell>
          <cell r="N1538">
            <v>2</v>
          </cell>
          <cell r="O1538">
            <v>564.4</v>
          </cell>
          <cell r="Q1538">
            <v>564.4</v>
          </cell>
        </row>
        <row r="1539">
          <cell r="A1539" t="str">
            <v>GJ489</v>
          </cell>
          <cell r="B1539" t="str">
            <v>锥钻</v>
          </cell>
          <cell r="C1539" t="str">
            <v>Q60</v>
          </cell>
          <cell r="D1539" t="str">
            <v>支</v>
          </cell>
          <cell r="E1539">
            <v>1</v>
          </cell>
          <cell r="F1539">
            <v>2</v>
          </cell>
          <cell r="G1539">
            <v>809.2</v>
          </cell>
          <cell r="H1539">
            <v>-806.5</v>
          </cell>
          <cell r="I1539">
            <v>2.7</v>
          </cell>
          <cell r="J1539">
            <v>1</v>
          </cell>
          <cell r="K1539">
            <v>404.6</v>
          </cell>
          <cell r="M1539">
            <v>404.6</v>
          </cell>
          <cell r="N1539">
            <v>2</v>
          </cell>
          <cell r="O1539">
            <v>809.2</v>
          </cell>
          <cell r="P1539">
            <v>-806.5</v>
          </cell>
          <cell r="Q1539">
            <v>2.7</v>
          </cell>
        </row>
        <row r="1540">
          <cell r="A1540" t="str">
            <v>GJ498</v>
          </cell>
          <cell r="B1540" t="str">
            <v>齿轮滚刀</v>
          </cell>
          <cell r="C1540" t="str">
            <v>M6AA</v>
          </cell>
          <cell r="D1540" t="str">
            <v>只</v>
          </cell>
          <cell r="F1540">
            <v>1</v>
          </cell>
          <cell r="G1540">
            <v>2082.5</v>
          </cell>
          <cell r="I1540">
            <v>2082.5</v>
          </cell>
          <cell r="N1540">
            <v>1</v>
          </cell>
          <cell r="O1540">
            <v>2082.5</v>
          </cell>
          <cell r="Q1540">
            <v>2082.5</v>
          </cell>
        </row>
        <row r="1541">
          <cell r="A1541" t="str">
            <v>GJ499</v>
          </cell>
          <cell r="B1541" t="str">
            <v>齿轮滚刀</v>
          </cell>
          <cell r="C1541" t="str">
            <v>M7AA</v>
          </cell>
          <cell r="D1541" t="str">
            <v>只</v>
          </cell>
          <cell r="F1541">
            <v>1</v>
          </cell>
          <cell r="G1541">
            <v>2421.65</v>
          </cell>
          <cell r="I1541">
            <v>2421.65</v>
          </cell>
          <cell r="N1541">
            <v>1</v>
          </cell>
          <cell r="O1541">
            <v>2421.65</v>
          </cell>
          <cell r="Q1541">
            <v>2421.65</v>
          </cell>
        </row>
        <row r="1542">
          <cell r="A1542" t="str">
            <v>GJ509</v>
          </cell>
          <cell r="B1542" t="str">
            <v>齿轮铣刀</v>
          </cell>
          <cell r="C1542" t="str">
            <v>2.5M8#</v>
          </cell>
          <cell r="D1542" t="str">
            <v>把</v>
          </cell>
          <cell r="E1542">
            <v>4</v>
          </cell>
          <cell r="F1542">
            <v>5</v>
          </cell>
          <cell r="G1542">
            <v>230</v>
          </cell>
          <cell r="I1542">
            <v>230</v>
          </cell>
          <cell r="J1542">
            <v>4</v>
          </cell>
          <cell r="K1542">
            <v>184</v>
          </cell>
          <cell r="L1542">
            <v>-0.33</v>
          </cell>
          <cell r="M1542">
            <v>183.67</v>
          </cell>
          <cell r="N1542">
            <v>5</v>
          </cell>
          <cell r="O1542">
            <v>230</v>
          </cell>
          <cell r="Q1542">
            <v>230</v>
          </cell>
        </row>
        <row r="1543">
          <cell r="A1543" t="str">
            <v>GJ513</v>
          </cell>
          <cell r="B1543" t="str">
            <v>钢直尺</v>
          </cell>
          <cell r="C1543" t="str">
            <v>1000MM</v>
          </cell>
          <cell r="D1543" t="str">
            <v>把</v>
          </cell>
          <cell r="F1543">
            <v>2</v>
          </cell>
          <cell r="G1543">
            <v>61.8</v>
          </cell>
          <cell r="I1543">
            <v>61.8</v>
          </cell>
          <cell r="N1543">
            <v>2</v>
          </cell>
          <cell r="O1543">
            <v>61.8</v>
          </cell>
          <cell r="P1543">
            <v>44.96</v>
          </cell>
          <cell r="Q1543">
            <v>106.76</v>
          </cell>
        </row>
        <row r="1544">
          <cell r="A1544" t="str">
            <v>GJ530</v>
          </cell>
          <cell r="B1544" t="str">
            <v>单键拉刀</v>
          </cell>
          <cell r="C1544" t="str">
            <v>24050--346B</v>
          </cell>
          <cell r="D1544" t="str">
            <v>支</v>
          </cell>
          <cell r="F1544">
            <v>1</v>
          </cell>
          <cell r="G1544">
            <v>2866.5</v>
          </cell>
          <cell r="I1544">
            <v>2866.5</v>
          </cell>
          <cell r="N1544">
            <v>1</v>
          </cell>
          <cell r="O1544">
            <v>2866.5</v>
          </cell>
          <cell r="Q1544">
            <v>2866.5</v>
          </cell>
        </row>
        <row r="1545">
          <cell r="A1545" t="str">
            <v>GJ537</v>
          </cell>
          <cell r="B1545" t="str">
            <v>立铣刀(非标)</v>
          </cell>
          <cell r="C1545" t="str">
            <v>Q50*160*320</v>
          </cell>
          <cell r="D1545" t="str">
            <v>支</v>
          </cell>
          <cell r="F1545">
            <v>1</v>
          </cell>
          <cell r="G1545">
            <v>277</v>
          </cell>
          <cell r="I1545">
            <v>277</v>
          </cell>
          <cell r="N1545">
            <v>1</v>
          </cell>
          <cell r="O1545">
            <v>277</v>
          </cell>
          <cell r="Q1545">
            <v>277</v>
          </cell>
        </row>
        <row r="1546">
          <cell r="A1546" t="str">
            <v>GJ544</v>
          </cell>
          <cell r="B1546" t="str">
            <v>机用铰刀</v>
          </cell>
          <cell r="C1546" t="str">
            <v>Q32H8</v>
          </cell>
          <cell r="D1546" t="str">
            <v>支</v>
          </cell>
          <cell r="E1546">
            <v>2</v>
          </cell>
          <cell r="F1546">
            <v>3</v>
          </cell>
          <cell r="G1546">
            <v>188.7</v>
          </cell>
          <cell r="I1546">
            <v>188.7</v>
          </cell>
          <cell r="J1546">
            <v>2</v>
          </cell>
          <cell r="K1546">
            <v>125.8</v>
          </cell>
          <cell r="M1546">
            <v>125.8</v>
          </cell>
          <cell r="N1546">
            <v>3</v>
          </cell>
          <cell r="O1546">
            <v>188.7</v>
          </cell>
          <cell r="Q1546">
            <v>188.7</v>
          </cell>
        </row>
        <row r="1547">
          <cell r="A1547" t="str">
            <v>GJ584</v>
          </cell>
          <cell r="B1547" t="str">
            <v>钻头</v>
          </cell>
          <cell r="C1547" t="str">
            <v>Q33</v>
          </cell>
          <cell r="D1547" t="str">
            <v>支</v>
          </cell>
          <cell r="E1547">
            <v>1</v>
          </cell>
          <cell r="F1547">
            <v>5</v>
          </cell>
          <cell r="G1547">
            <v>585.54999999999995</v>
          </cell>
          <cell r="I1547">
            <v>585.54999999999995</v>
          </cell>
          <cell r="J1547">
            <v>1</v>
          </cell>
          <cell r="K1547">
            <v>117.11</v>
          </cell>
          <cell r="L1547">
            <v>4.17</v>
          </cell>
          <cell r="M1547">
            <v>121.28</v>
          </cell>
          <cell r="N1547">
            <v>5</v>
          </cell>
          <cell r="O1547">
            <v>585.54999999999995</v>
          </cell>
          <cell r="Q1547">
            <v>585.54999999999995</v>
          </cell>
        </row>
        <row r="1548">
          <cell r="A1548" t="str">
            <v>GJ585</v>
          </cell>
          <cell r="B1548" t="str">
            <v>钻头</v>
          </cell>
          <cell r="C1548" t="str">
            <v>Q23</v>
          </cell>
          <cell r="D1548" t="str">
            <v>支</v>
          </cell>
          <cell r="F1548">
            <v>2</v>
          </cell>
          <cell r="G1548">
            <v>74.8</v>
          </cell>
          <cell r="I1548">
            <v>74.8</v>
          </cell>
          <cell r="N1548">
            <v>2</v>
          </cell>
          <cell r="O1548">
            <v>74.8</v>
          </cell>
          <cell r="Q1548">
            <v>74.8</v>
          </cell>
        </row>
        <row r="1549">
          <cell r="A1549" t="str">
            <v>GJ587</v>
          </cell>
          <cell r="B1549" t="str">
            <v>钻头</v>
          </cell>
          <cell r="C1549" t="str">
            <v>Q29.7</v>
          </cell>
          <cell r="D1549" t="str">
            <v>支</v>
          </cell>
          <cell r="F1549">
            <v>1</v>
          </cell>
          <cell r="G1549">
            <v>66.3</v>
          </cell>
          <cell r="I1549">
            <v>66.3</v>
          </cell>
          <cell r="N1549">
            <v>1</v>
          </cell>
          <cell r="O1549">
            <v>66.3</v>
          </cell>
          <cell r="Q1549">
            <v>66.3</v>
          </cell>
        </row>
        <row r="1550">
          <cell r="A1550" t="str">
            <v>GJ617</v>
          </cell>
          <cell r="B1550" t="str">
            <v>钻头</v>
          </cell>
          <cell r="C1550" t="str">
            <v>Q41</v>
          </cell>
          <cell r="D1550" t="str">
            <v>支</v>
          </cell>
          <cell r="E1550">
            <v>2</v>
          </cell>
          <cell r="F1550">
            <v>3</v>
          </cell>
          <cell r="G1550">
            <v>492.15</v>
          </cell>
          <cell r="I1550">
            <v>492.15</v>
          </cell>
          <cell r="J1550">
            <v>2</v>
          </cell>
          <cell r="K1550">
            <v>328.1</v>
          </cell>
          <cell r="M1550">
            <v>328.1</v>
          </cell>
          <cell r="N1550">
            <v>3</v>
          </cell>
          <cell r="O1550">
            <v>492.15</v>
          </cell>
          <cell r="Q1550">
            <v>492.15</v>
          </cell>
        </row>
        <row r="1551">
          <cell r="A1551" t="str">
            <v>GJ672</v>
          </cell>
          <cell r="B1551" t="str">
            <v>磨茹罗钉</v>
          </cell>
          <cell r="C1551" t="str">
            <v>M8</v>
          </cell>
          <cell r="D1551" t="str">
            <v>只</v>
          </cell>
          <cell r="F1551">
            <v>30</v>
          </cell>
          <cell r="G1551">
            <v>56.4</v>
          </cell>
          <cell r="I1551">
            <v>56.4</v>
          </cell>
          <cell r="N1551">
            <v>30</v>
          </cell>
          <cell r="O1551">
            <v>56.4</v>
          </cell>
          <cell r="Q1551">
            <v>56.4</v>
          </cell>
        </row>
        <row r="1552">
          <cell r="A1552" t="str">
            <v>GJ675</v>
          </cell>
          <cell r="B1552" t="str">
            <v>铰刀</v>
          </cell>
          <cell r="C1552" t="str">
            <v>Q65</v>
          </cell>
          <cell r="D1552" t="str">
            <v>支</v>
          </cell>
          <cell r="F1552">
            <v>2</v>
          </cell>
          <cell r="G1552">
            <v>600</v>
          </cell>
          <cell r="I1552">
            <v>600</v>
          </cell>
          <cell r="N1552">
            <v>2</v>
          </cell>
          <cell r="O1552">
            <v>600</v>
          </cell>
          <cell r="Q1552">
            <v>600</v>
          </cell>
        </row>
        <row r="1553">
          <cell r="A1553" t="str">
            <v>GJ678</v>
          </cell>
          <cell r="B1553" t="str">
            <v>元柱角尺</v>
          </cell>
          <cell r="C1553" t="str">
            <v>100*600</v>
          </cell>
          <cell r="D1553" t="str">
            <v>把</v>
          </cell>
          <cell r="F1553">
            <v>2</v>
          </cell>
          <cell r="G1553">
            <v>1943.58</v>
          </cell>
          <cell r="I1553">
            <v>1943.58</v>
          </cell>
          <cell r="N1553">
            <v>2</v>
          </cell>
          <cell r="O1553">
            <v>1943.58</v>
          </cell>
          <cell r="Q1553">
            <v>1943.58</v>
          </cell>
        </row>
        <row r="1554">
          <cell r="A1554" t="str">
            <v>GJ679</v>
          </cell>
          <cell r="B1554" t="str">
            <v>工形平尺</v>
          </cell>
          <cell r="C1554" t="str">
            <v>750</v>
          </cell>
          <cell r="D1554" t="str">
            <v>把</v>
          </cell>
          <cell r="F1554">
            <v>1</v>
          </cell>
          <cell r="G1554">
            <v>160.68</v>
          </cell>
          <cell r="I1554">
            <v>160.68</v>
          </cell>
          <cell r="N1554">
            <v>1</v>
          </cell>
          <cell r="O1554">
            <v>160.68</v>
          </cell>
          <cell r="Q1554">
            <v>160.68</v>
          </cell>
        </row>
        <row r="1555">
          <cell r="A1555" t="str">
            <v>GJ680</v>
          </cell>
          <cell r="B1555" t="str">
            <v>工形平尺</v>
          </cell>
          <cell r="C1555" t="str">
            <v>500</v>
          </cell>
          <cell r="D1555" t="str">
            <v>把</v>
          </cell>
          <cell r="F1555">
            <v>1</v>
          </cell>
          <cell r="G1555">
            <v>120.51</v>
          </cell>
          <cell r="I1555">
            <v>120.51</v>
          </cell>
          <cell r="N1555">
            <v>1</v>
          </cell>
          <cell r="O1555">
            <v>120.51</v>
          </cell>
          <cell r="Q1555">
            <v>120.51</v>
          </cell>
        </row>
        <row r="1556">
          <cell r="A1556" t="str">
            <v>GJ682</v>
          </cell>
          <cell r="B1556" t="str">
            <v>钻头</v>
          </cell>
          <cell r="C1556" t="str">
            <v>Q38.8</v>
          </cell>
          <cell r="D1556" t="str">
            <v>支</v>
          </cell>
          <cell r="F1556">
            <v>1</v>
          </cell>
          <cell r="G1556">
            <v>167.09</v>
          </cell>
          <cell r="I1556">
            <v>167.09</v>
          </cell>
          <cell r="N1556">
            <v>1</v>
          </cell>
          <cell r="O1556">
            <v>167.09</v>
          </cell>
          <cell r="Q1556">
            <v>167.09</v>
          </cell>
        </row>
        <row r="1557">
          <cell r="A1557" t="str">
            <v>GJ683</v>
          </cell>
          <cell r="B1557" t="str">
            <v>钻头</v>
          </cell>
          <cell r="C1557" t="str">
            <v>Q40.5</v>
          </cell>
          <cell r="D1557" t="str">
            <v>支</v>
          </cell>
          <cell r="F1557">
            <v>1</v>
          </cell>
          <cell r="G1557">
            <v>213.44</v>
          </cell>
          <cell r="I1557">
            <v>213.44</v>
          </cell>
          <cell r="N1557">
            <v>1</v>
          </cell>
          <cell r="O1557">
            <v>213.44</v>
          </cell>
          <cell r="Q1557">
            <v>213.44</v>
          </cell>
        </row>
        <row r="1558">
          <cell r="A1558" t="str">
            <v>GJ684</v>
          </cell>
          <cell r="B1558" t="str">
            <v>齿轮滚刀</v>
          </cell>
          <cell r="C1558" t="str">
            <v>M3</v>
          </cell>
          <cell r="D1558" t="str">
            <v>只</v>
          </cell>
          <cell r="F1558">
            <v>1</v>
          </cell>
          <cell r="G1558">
            <v>510</v>
          </cell>
          <cell r="I1558">
            <v>510</v>
          </cell>
          <cell r="N1558">
            <v>1</v>
          </cell>
          <cell r="O1558">
            <v>510</v>
          </cell>
          <cell r="Q1558">
            <v>510</v>
          </cell>
        </row>
        <row r="1559">
          <cell r="A1559" t="str">
            <v>GJ685</v>
          </cell>
          <cell r="B1559" t="str">
            <v>板牙</v>
          </cell>
          <cell r="C1559" t="str">
            <v>M30</v>
          </cell>
          <cell r="D1559" t="str">
            <v>块</v>
          </cell>
          <cell r="F1559">
            <v>14</v>
          </cell>
          <cell r="G1559">
            <v>447.58</v>
          </cell>
          <cell r="H1559">
            <v>-11.24</v>
          </cell>
          <cell r="I1559">
            <v>436.34</v>
          </cell>
          <cell r="N1559">
            <v>14</v>
          </cell>
          <cell r="O1559">
            <v>447.58</v>
          </cell>
          <cell r="P1559">
            <v>-11.24</v>
          </cell>
          <cell r="Q1559">
            <v>436.34</v>
          </cell>
        </row>
        <row r="1560">
          <cell r="A1560" t="str">
            <v>GJ686</v>
          </cell>
          <cell r="B1560" t="str">
            <v>镶三面刃</v>
          </cell>
          <cell r="C1560" t="str">
            <v>150*12</v>
          </cell>
          <cell r="D1560" t="str">
            <v>片</v>
          </cell>
          <cell r="F1560">
            <v>1</v>
          </cell>
          <cell r="G1560">
            <v>119.87</v>
          </cell>
          <cell r="I1560">
            <v>119.87</v>
          </cell>
          <cell r="N1560">
            <v>1</v>
          </cell>
          <cell r="O1560">
            <v>119.87</v>
          </cell>
          <cell r="Q1560">
            <v>119.87</v>
          </cell>
        </row>
        <row r="1561">
          <cell r="A1561" t="str">
            <v>GJ687</v>
          </cell>
          <cell r="B1561" t="str">
            <v>钻头</v>
          </cell>
          <cell r="C1561" t="str">
            <v>Q1.5</v>
          </cell>
          <cell r="D1561" t="str">
            <v>支</v>
          </cell>
          <cell r="F1561">
            <v>10</v>
          </cell>
          <cell r="G1561">
            <v>8.3000000000000007</v>
          </cell>
          <cell r="I1561">
            <v>8.3000000000000007</v>
          </cell>
          <cell r="N1561">
            <v>10</v>
          </cell>
          <cell r="O1561">
            <v>8.3000000000000007</v>
          </cell>
          <cell r="Q1561">
            <v>8.3000000000000007</v>
          </cell>
        </row>
        <row r="1562">
          <cell r="A1562" t="str">
            <v>GJ688</v>
          </cell>
          <cell r="B1562" t="str">
            <v>钻头</v>
          </cell>
          <cell r="C1562" t="str">
            <v>Q4.5</v>
          </cell>
          <cell r="D1562" t="str">
            <v>支</v>
          </cell>
          <cell r="F1562">
            <v>60</v>
          </cell>
          <cell r="G1562">
            <v>81.599999999999994</v>
          </cell>
          <cell r="I1562">
            <v>81.599999999999994</v>
          </cell>
          <cell r="N1562">
            <v>60</v>
          </cell>
          <cell r="O1562">
            <v>81.599999999999994</v>
          </cell>
          <cell r="Q1562">
            <v>81.599999999999994</v>
          </cell>
        </row>
        <row r="1563">
          <cell r="A1563" t="str">
            <v>GJ693</v>
          </cell>
          <cell r="B1563" t="str">
            <v>钻</v>
          </cell>
          <cell r="C1563" t="str">
            <v>Q15.2</v>
          </cell>
          <cell r="D1563" t="str">
            <v>支</v>
          </cell>
          <cell r="F1563">
            <v>2</v>
          </cell>
          <cell r="G1563">
            <v>37.4</v>
          </cell>
          <cell r="I1563">
            <v>37.4</v>
          </cell>
          <cell r="N1563">
            <v>2</v>
          </cell>
          <cell r="O1563">
            <v>37.4</v>
          </cell>
          <cell r="Q1563">
            <v>37.4</v>
          </cell>
        </row>
        <row r="1564">
          <cell r="A1564" t="str">
            <v>GJ694</v>
          </cell>
          <cell r="B1564" t="str">
            <v>钻头</v>
          </cell>
          <cell r="C1564" t="str">
            <v>Q18.9</v>
          </cell>
          <cell r="D1564" t="str">
            <v>支</v>
          </cell>
          <cell r="F1564">
            <v>2</v>
          </cell>
          <cell r="G1564">
            <v>54.4</v>
          </cell>
          <cell r="I1564">
            <v>54.4</v>
          </cell>
          <cell r="N1564">
            <v>2</v>
          </cell>
          <cell r="O1564">
            <v>54.4</v>
          </cell>
          <cell r="Q1564">
            <v>54.4</v>
          </cell>
        </row>
        <row r="1565">
          <cell r="A1565" t="str">
            <v>GJ697</v>
          </cell>
          <cell r="B1565" t="str">
            <v>钻头</v>
          </cell>
          <cell r="C1565" t="str">
            <v>Q36</v>
          </cell>
          <cell r="D1565" t="str">
            <v>支</v>
          </cell>
          <cell r="F1565">
            <v>1</v>
          </cell>
          <cell r="G1565">
            <v>158.94999999999999</v>
          </cell>
          <cell r="I1565">
            <v>158.94999999999999</v>
          </cell>
          <cell r="N1565">
            <v>1</v>
          </cell>
          <cell r="O1565">
            <v>158.94999999999999</v>
          </cell>
          <cell r="Q1565">
            <v>158.94999999999999</v>
          </cell>
        </row>
        <row r="1566">
          <cell r="A1566" t="str">
            <v>GJ702</v>
          </cell>
          <cell r="B1566" t="str">
            <v>铸铁直角尺</v>
          </cell>
          <cell r="C1566" t="str">
            <v>1000*750</v>
          </cell>
          <cell r="D1566" t="str">
            <v>只</v>
          </cell>
          <cell r="F1566">
            <v>1</v>
          </cell>
          <cell r="G1566">
            <v>1282.05</v>
          </cell>
          <cell r="I1566">
            <v>1282.05</v>
          </cell>
          <cell r="N1566">
            <v>1</v>
          </cell>
          <cell r="O1566">
            <v>1282.05</v>
          </cell>
          <cell r="Q1566">
            <v>1282.05</v>
          </cell>
        </row>
        <row r="1567">
          <cell r="A1567" t="str">
            <v>GJ705</v>
          </cell>
          <cell r="B1567" t="str">
            <v>钻头</v>
          </cell>
          <cell r="C1567" t="str">
            <v>Q41.6</v>
          </cell>
          <cell r="D1567" t="str">
            <v>支</v>
          </cell>
          <cell r="F1567">
            <v>1</v>
          </cell>
          <cell r="G1567">
            <v>164.05</v>
          </cell>
          <cell r="I1567">
            <v>164.05</v>
          </cell>
          <cell r="N1567">
            <v>1</v>
          </cell>
          <cell r="O1567">
            <v>164.05</v>
          </cell>
          <cell r="Q1567">
            <v>164.05</v>
          </cell>
        </row>
        <row r="1568">
          <cell r="A1568" t="str">
            <v>GJ708</v>
          </cell>
          <cell r="B1568" t="str">
            <v>钻头</v>
          </cell>
          <cell r="C1568" t="str">
            <v>Q44.8</v>
          </cell>
          <cell r="D1568" t="str">
            <v>支</v>
          </cell>
          <cell r="F1568">
            <v>1</v>
          </cell>
          <cell r="G1568">
            <v>199.75</v>
          </cell>
          <cell r="I1568">
            <v>199.75</v>
          </cell>
          <cell r="N1568">
            <v>1</v>
          </cell>
          <cell r="O1568">
            <v>199.75</v>
          </cell>
          <cell r="Q1568">
            <v>199.75</v>
          </cell>
        </row>
        <row r="1569">
          <cell r="A1569" t="str">
            <v>GJ710</v>
          </cell>
          <cell r="B1569" t="str">
            <v>加长钻</v>
          </cell>
          <cell r="C1569" t="str">
            <v>Q14</v>
          </cell>
          <cell r="D1569" t="str">
            <v>支</v>
          </cell>
          <cell r="F1569">
            <v>5</v>
          </cell>
          <cell r="G1569">
            <v>204</v>
          </cell>
          <cell r="I1569">
            <v>204</v>
          </cell>
          <cell r="N1569">
            <v>5</v>
          </cell>
          <cell r="O1569">
            <v>204</v>
          </cell>
          <cell r="Q1569">
            <v>204</v>
          </cell>
        </row>
        <row r="1570">
          <cell r="A1570" t="str">
            <v>GJ711</v>
          </cell>
          <cell r="B1570" t="str">
            <v>碗形插齿刀</v>
          </cell>
          <cell r="C1570" t="str">
            <v>Q100M1.0A</v>
          </cell>
          <cell r="D1570" t="str">
            <v>件</v>
          </cell>
          <cell r="F1570">
            <v>1</v>
          </cell>
          <cell r="G1570">
            <v>589.04999999999995</v>
          </cell>
          <cell r="H1570">
            <v>0.05</v>
          </cell>
          <cell r="I1570">
            <v>589.1</v>
          </cell>
          <cell r="N1570">
            <v>1</v>
          </cell>
          <cell r="O1570">
            <v>589.04999999999995</v>
          </cell>
          <cell r="P1570">
            <v>0.05</v>
          </cell>
          <cell r="Q1570">
            <v>589.1</v>
          </cell>
        </row>
        <row r="1571">
          <cell r="A1571" t="str">
            <v>GJ712</v>
          </cell>
          <cell r="B1571" t="str">
            <v>镶齿三面刃铣刀</v>
          </cell>
          <cell r="C1571" t="str">
            <v>Q175*28</v>
          </cell>
          <cell r="D1571" t="str">
            <v>件</v>
          </cell>
          <cell r="F1571">
            <v>2</v>
          </cell>
          <cell r="G1571">
            <v>436.9</v>
          </cell>
          <cell r="I1571">
            <v>436.9</v>
          </cell>
          <cell r="N1571">
            <v>2</v>
          </cell>
          <cell r="O1571">
            <v>436.9</v>
          </cell>
          <cell r="Q1571">
            <v>436.9</v>
          </cell>
        </row>
        <row r="1572">
          <cell r="A1572" t="str">
            <v>GJ716</v>
          </cell>
          <cell r="B1572" t="str">
            <v>钻头</v>
          </cell>
          <cell r="C1572" t="str">
            <v>Q39.7</v>
          </cell>
          <cell r="D1572" t="str">
            <v>支</v>
          </cell>
          <cell r="F1572">
            <v>1</v>
          </cell>
          <cell r="G1572">
            <v>164.05</v>
          </cell>
          <cell r="I1572">
            <v>164.05</v>
          </cell>
          <cell r="N1572">
            <v>1</v>
          </cell>
          <cell r="O1572">
            <v>164.05</v>
          </cell>
          <cell r="Q1572">
            <v>164.05</v>
          </cell>
        </row>
        <row r="1573">
          <cell r="A1573" t="str">
            <v>GJ717</v>
          </cell>
          <cell r="B1573" t="str">
            <v>钻头</v>
          </cell>
          <cell r="C1573" t="str">
            <v>Q6.8</v>
          </cell>
          <cell r="D1573" t="str">
            <v>支</v>
          </cell>
          <cell r="F1573">
            <v>20</v>
          </cell>
          <cell r="G1573">
            <v>35.799999999999997</v>
          </cell>
          <cell r="I1573">
            <v>35.799999999999997</v>
          </cell>
          <cell r="N1573">
            <v>20</v>
          </cell>
          <cell r="O1573">
            <v>35.799999999999997</v>
          </cell>
          <cell r="Q1573">
            <v>35.799999999999997</v>
          </cell>
        </row>
        <row r="1574">
          <cell r="A1574" t="str">
            <v>GS003</v>
          </cell>
          <cell r="B1574" t="str">
            <v>钢丝挡圈</v>
          </cell>
          <cell r="C1574" t="str">
            <v>Q3*240</v>
          </cell>
          <cell r="D1574" t="str">
            <v>只</v>
          </cell>
          <cell r="F1574">
            <v>8</v>
          </cell>
          <cell r="G1574">
            <v>27.36</v>
          </cell>
          <cell r="H1574">
            <v>-0.01</v>
          </cell>
          <cell r="I1574">
            <v>27.35</v>
          </cell>
          <cell r="N1574">
            <v>8</v>
          </cell>
          <cell r="O1574">
            <v>27.36</v>
          </cell>
          <cell r="P1574">
            <v>-0.01</v>
          </cell>
          <cell r="Q1574">
            <v>27.35</v>
          </cell>
        </row>
        <row r="1575">
          <cell r="A1575" t="str">
            <v>HG012</v>
          </cell>
          <cell r="B1575" t="str">
            <v>光面环规</v>
          </cell>
          <cell r="C1575" t="str">
            <v>Q285</v>
          </cell>
          <cell r="D1575" t="str">
            <v>件</v>
          </cell>
          <cell r="F1575">
            <v>1</v>
          </cell>
          <cell r="G1575">
            <v>2024</v>
          </cell>
          <cell r="I1575">
            <v>2024</v>
          </cell>
          <cell r="N1575">
            <v>1</v>
          </cell>
          <cell r="O1575">
            <v>2024</v>
          </cell>
          <cell r="Q1575">
            <v>2024</v>
          </cell>
        </row>
        <row r="1576">
          <cell r="A1576" t="str">
            <v>HG013</v>
          </cell>
          <cell r="B1576" t="str">
            <v>螺纹环规</v>
          </cell>
          <cell r="C1576" t="str">
            <v>M30</v>
          </cell>
          <cell r="D1576" t="str">
            <v>付</v>
          </cell>
          <cell r="F1576">
            <v>1</v>
          </cell>
          <cell r="G1576">
            <v>115.6</v>
          </cell>
          <cell r="I1576">
            <v>115.6</v>
          </cell>
          <cell r="N1576">
            <v>1</v>
          </cell>
          <cell r="O1576">
            <v>115.6</v>
          </cell>
          <cell r="Q1576">
            <v>115.6</v>
          </cell>
        </row>
        <row r="1577">
          <cell r="A1577" t="str">
            <v>HG015</v>
          </cell>
          <cell r="B1577" t="str">
            <v>螺纹环规</v>
          </cell>
          <cell r="C1577" t="str">
            <v>M64*3</v>
          </cell>
          <cell r="D1577" t="str">
            <v>付</v>
          </cell>
          <cell r="F1577">
            <v>1</v>
          </cell>
          <cell r="G1577">
            <v>288.14999999999998</v>
          </cell>
          <cell r="I1577">
            <v>288.14999999999998</v>
          </cell>
          <cell r="N1577">
            <v>1</v>
          </cell>
          <cell r="O1577">
            <v>288.14999999999998</v>
          </cell>
          <cell r="Q1577">
            <v>288.14999999999998</v>
          </cell>
        </row>
        <row r="1578">
          <cell r="A1578" t="str">
            <v>HG016</v>
          </cell>
          <cell r="B1578" t="str">
            <v>螺纹塞规</v>
          </cell>
          <cell r="C1578" t="str">
            <v>M42*2</v>
          </cell>
          <cell r="D1578" t="str">
            <v>付</v>
          </cell>
          <cell r="F1578">
            <v>1</v>
          </cell>
          <cell r="G1578">
            <v>58.66</v>
          </cell>
          <cell r="I1578">
            <v>58.66</v>
          </cell>
          <cell r="N1578">
            <v>1</v>
          </cell>
          <cell r="O1578">
            <v>58.66</v>
          </cell>
          <cell r="Q1578">
            <v>58.66</v>
          </cell>
        </row>
        <row r="1579">
          <cell r="A1579" t="str">
            <v>HG017</v>
          </cell>
          <cell r="B1579" t="str">
            <v>螺纹塞规</v>
          </cell>
          <cell r="C1579" t="str">
            <v>M64*3</v>
          </cell>
          <cell r="D1579" t="str">
            <v>付</v>
          </cell>
          <cell r="F1579">
            <v>1</v>
          </cell>
          <cell r="G1579">
            <v>107.1</v>
          </cell>
          <cell r="I1579">
            <v>107.1</v>
          </cell>
          <cell r="N1579">
            <v>1</v>
          </cell>
          <cell r="O1579">
            <v>107.1</v>
          </cell>
          <cell r="Q1579">
            <v>107.1</v>
          </cell>
        </row>
        <row r="1580">
          <cell r="A1580" t="str">
            <v>HG018</v>
          </cell>
          <cell r="B1580" t="str">
            <v>螺纹塞规</v>
          </cell>
          <cell r="C1580" t="str">
            <v>M64*4</v>
          </cell>
          <cell r="D1580" t="str">
            <v>付</v>
          </cell>
          <cell r="F1580">
            <v>1</v>
          </cell>
          <cell r="G1580">
            <v>103.7</v>
          </cell>
          <cell r="I1580">
            <v>103.7</v>
          </cell>
          <cell r="N1580">
            <v>1</v>
          </cell>
          <cell r="O1580">
            <v>103.7</v>
          </cell>
          <cell r="Q1580">
            <v>103.7</v>
          </cell>
        </row>
        <row r="1581">
          <cell r="A1581" t="str">
            <v>JC004</v>
          </cell>
          <cell r="B1581" t="str">
            <v>变压器</v>
          </cell>
          <cell r="C1581" t="str">
            <v>BK150</v>
          </cell>
          <cell r="D1581" t="str">
            <v>只</v>
          </cell>
          <cell r="E1581">
            <v>12</v>
          </cell>
          <cell r="F1581">
            <v>5</v>
          </cell>
          <cell r="G1581">
            <v>400</v>
          </cell>
          <cell r="I1581">
            <v>400</v>
          </cell>
          <cell r="J1581">
            <v>12</v>
          </cell>
          <cell r="K1581">
            <v>960</v>
          </cell>
          <cell r="L1581">
            <v>41.85</v>
          </cell>
          <cell r="M1581">
            <v>1001.85</v>
          </cell>
          <cell r="N1581">
            <v>5</v>
          </cell>
          <cell r="O1581">
            <v>400</v>
          </cell>
          <cell r="Q1581">
            <v>400</v>
          </cell>
        </row>
        <row r="1582">
          <cell r="A1582" t="str">
            <v>JC018</v>
          </cell>
          <cell r="B1582" t="str">
            <v>交流接触器</v>
          </cell>
          <cell r="C1582" t="str">
            <v>CJ10-20A/220V</v>
          </cell>
          <cell r="D1582" t="str">
            <v>只</v>
          </cell>
          <cell r="E1582">
            <v>4</v>
          </cell>
          <cell r="F1582">
            <v>20</v>
          </cell>
          <cell r="G1582">
            <v>922.8</v>
          </cell>
          <cell r="I1582">
            <v>922.8</v>
          </cell>
          <cell r="J1582">
            <v>4</v>
          </cell>
          <cell r="K1582">
            <v>184.56</v>
          </cell>
          <cell r="L1582">
            <v>0.01</v>
          </cell>
          <cell r="M1582">
            <v>184.57</v>
          </cell>
          <cell r="N1582">
            <v>20</v>
          </cell>
          <cell r="O1582">
            <v>922.8</v>
          </cell>
          <cell r="Q1582">
            <v>922.8</v>
          </cell>
        </row>
        <row r="1583">
          <cell r="A1583" t="str">
            <v>JC082</v>
          </cell>
          <cell r="B1583" t="str">
            <v>交流接触器</v>
          </cell>
          <cell r="C1583" t="str">
            <v>CJ1-60A/220V</v>
          </cell>
          <cell r="D1583" t="str">
            <v>只</v>
          </cell>
          <cell r="F1583">
            <v>3</v>
          </cell>
          <cell r="G1583">
            <v>309</v>
          </cell>
          <cell r="I1583">
            <v>309</v>
          </cell>
          <cell r="N1583">
            <v>3</v>
          </cell>
          <cell r="O1583">
            <v>309</v>
          </cell>
          <cell r="Q1583">
            <v>309</v>
          </cell>
        </row>
        <row r="1584">
          <cell r="A1584" t="str">
            <v>KD018</v>
          </cell>
          <cell r="B1584" t="str">
            <v>孔挡</v>
          </cell>
          <cell r="C1584" t="str">
            <v>Q38</v>
          </cell>
          <cell r="D1584" t="str">
            <v>只</v>
          </cell>
          <cell r="F1584">
            <v>20</v>
          </cell>
          <cell r="G1584">
            <v>4</v>
          </cell>
          <cell r="I1584">
            <v>4</v>
          </cell>
          <cell r="N1584">
            <v>20</v>
          </cell>
          <cell r="O1584">
            <v>4</v>
          </cell>
          <cell r="Q1584">
            <v>4</v>
          </cell>
        </row>
        <row r="1585">
          <cell r="A1585" t="str">
            <v>NL092</v>
          </cell>
          <cell r="B1585" t="str">
            <v>内六角</v>
          </cell>
          <cell r="C1585" t="str">
            <v>16*60</v>
          </cell>
          <cell r="D1585" t="str">
            <v>只</v>
          </cell>
          <cell r="E1585">
            <v>13</v>
          </cell>
          <cell r="F1585">
            <v>837</v>
          </cell>
          <cell r="G1585">
            <v>862.11</v>
          </cell>
          <cell r="I1585">
            <v>862.11</v>
          </cell>
          <cell r="J1585">
            <v>13</v>
          </cell>
          <cell r="K1585">
            <v>13.39</v>
          </cell>
          <cell r="L1585">
            <v>0.98</v>
          </cell>
          <cell r="M1585">
            <v>14.37</v>
          </cell>
          <cell r="N1585">
            <v>837</v>
          </cell>
          <cell r="O1585">
            <v>862.11</v>
          </cell>
          <cell r="Q1585">
            <v>862.11</v>
          </cell>
        </row>
        <row r="1586">
          <cell r="A1586" t="str">
            <v>NL101</v>
          </cell>
          <cell r="B1586" t="str">
            <v>内六角</v>
          </cell>
          <cell r="C1586" t="str">
            <v>36*100</v>
          </cell>
          <cell r="D1586" t="str">
            <v>只</v>
          </cell>
          <cell r="F1586">
            <v>20</v>
          </cell>
          <cell r="G1586">
            <v>410.2</v>
          </cell>
          <cell r="H1586">
            <v>0.06</v>
          </cell>
          <cell r="I1586">
            <v>410.26</v>
          </cell>
          <cell r="N1586">
            <v>20</v>
          </cell>
          <cell r="O1586">
            <v>410.2</v>
          </cell>
          <cell r="P1586">
            <v>0.06</v>
          </cell>
          <cell r="Q1586">
            <v>410.26</v>
          </cell>
        </row>
        <row r="1587">
          <cell r="A1587" t="str">
            <v>PD024</v>
          </cell>
          <cell r="B1587" t="str">
            <v>三角带</v>
          </cell>
          <cell r="C1587" t="str">
            <v>A2134</v>
          </cell>
          <cell r="D1587" t="str">
            <v>根</v>
          </cell>
          <cell r="F1587">
            <v>3</v>
          </cell>
          <cell r="G1587">
            <v>12.6</v>
          </cell>
          <cell r="I1587">
            <v>12.6</v>
          </cell>
          <cell r="N1587">
            <v>3</v>
          </cell>
          <cell r="O1587">
            <v>12.6</v>
          </cell>
          <cell r="Q1587">
            <v>12.6</v>
          </cell>
        </row>
        <row r="1588">
          <cell r="A1588" t="str">
            <v>PD043</v>
          </cell>
          <cell r="B1588" t="str">
            <v>三角带</v>
          </cell>
          <cell r="C1588" t="str">
            <v>B1422</v>
          </cell>
          <cell r="D1588" t="str">
            <v>根</v>
          </cell>
          <cell r="F1588">
            <v>6</v>
          </cell>
          <cell r="G1588">
            <v>42</v>
          </cell>
          <cell r="H1588">
            <v>-17.899999999999999</v>
          </cell>
          <cell r="I1588">
            <v>24.1</v>
          </cell>
          <cell r="N1588">
            <v>6</v>
          </cell>
          <cell r="O1588">
            <v>42</v>
          </cell>
          <cell r="P1588">
            <v>-17.899999999999999</v>
          </cell>
          <cell r="Q1588">
            <v>24.1</v>
          </cell>
        </row>
        <row r="1589">
          <cell r="A1589" t="str">
            <v>PD166</v>
          </cell>
          <cell r="B1589" t="str">
            <v>三角带</v>
          </cell>
          <cell r="C1589" t="str">
            <v>B2489</v>
          </cell>
          <cell r="D1589" t="str">
            <v>根</v>
          </cell>
          <cell r="F1589">
            <v>3</v>
          </cell>
          <cell r="G1589">
            <v>30.72</v>
          </cell>
          <cell r="I1589">
            <v>30.72</v>
          </cell>
          <cell r="N1589">
            <v>3</v>
          </cell>
          <cell r="O1589">
            <v>30.72</v>
          </cell>
          <cell r="Q1589">
            <v>30.72</v>
          </cell>
        </row>
        <row r="1590">
          <cell r="A1590" t="str">
            <v>PD167</v>
          </cell>
          <cell r="B1590" t="str">
            <v>三角带</v>
          </cell>
          <cell r="C1590" t="str">
            <v>B2362</v>
          </cell>
          <cell r="D1590" t="str">
            <v>根</v>
          </cell>
          <cell r="F1590">
            <v>3</v>
          </cell>
          <cell r="G1590">
            <v>29.16</v>
          </cell>
          <cell r="I1590">
            <v>29.16</v>
          </cell>
          <cell r="N1590">
            <v>3</v>
          </cell>
          <cell r="O1590">
            <v>29.16</v>
          </cell>
          <cell r="Q1590">
            <v>29.16</v>
          </cell>
        </row>
        <row r="1591">
          <cell r="A1591" t="str">
            <v>TJ086</v>
          </cell>
          <cell r="B1591" t="str">
            <v>球盖瓦</v>
          </cell>
          <cell r="C1591" t="str">
            <v>200T</v>
          </cell>
          <cell r="D1591" t="str">
            <v>只</v>
          </cell>
          <cell r="E1591">
            <v>9</v>
          </cell>
          <cell r="F1591">
            <v>10</v>
          </cell>
          <cell r="G1591">
            <v>8924.4</v>
          </cell>
          <cell r="I1591">
            <v>8924.4</v>
          </cell>
          <cell r="J1591">
            <v>9</v>
          </cell>
          <cell r="K1591">
            <v>8031.96</v>
          </cell>
          <cell r="L1591">
            <v>265.13</v>
          </cell>
          <cell r="M1591">
            <v>8297.09</v>
          </cell>
          <cell r="N1591">
            <v>10</v>
          </cell>
          <cell r="O1591">
            <v>8924.4</v>
          </cell>
          <cell r="Q1591">
            <v>8924.4</v>
          </cell>
        </row>
        <row r="1592">
          <cell r="A1592" t="str">
            <v>TJ136</v>
          </cell>
          <cell r="B1592" t="str">
            <v>铜蜗轮</v>
          </cell>
          <cell r="C1592" t="str">
            <v>80T</v>
          </cell>
          <cell r="D1592" t="str">
            <v>只</v>
          </cell>
          <cell r="E1592">
            <v>27</v>
          </cell>
          <cell r="F1592">
            <v>30</v>
          </cell>
          <cell r="G1592">
            <v>26211.599999999999</v>
          </cell>
          <cell r="I1592">
            <v>26211.599999999999</v>
          </cell>
          <cell r="J1592">
            <v>27</v>
          </cell>
          <cell r="K1592">
            <v>23590.44</v>
          </cell>
          <cell r="L1592">
            <v>-170.28</v>
          </cell>
          <cell r="M1592">
            <v>23420.16</v>
          </cell>
          <cell r="N1592">
            <v>30</v>
          </cell>
          <cell r="O1592">
            <v>26211.599999999999</v>
          </cell>
          <cell r="Q1592">
            <v>26211.599999999999</v>
          </cell>
        </row>
        <row r="1593">
          <cell r="A1593" t="str">
            <v>WL084</v>
          </cell>
          <cell r="B1593" t="str">
            <v>外六角螺丝</v>
          </cell>
          <cell r="C1593" t="str">
            <v>30*120</v>
          </cell>
          <cell r="D1593" t="str">
            <v>只</v>
          </cell>
          <cell r="F1593">
            <v>8</v>
          </cell>
          <cell r="G1593">
            <v>83.44</v>
          </cell>
          <cell r="H1593">
            <v>-0.02</v>
          </cell>
          <cell r="I1593">
            <v>83.42</v>
          </cell>
          <cell r="N1593">
            <v>8</v>
          </cell>
          <cell r="O1593">
            <v>83.44</v>
          </cell>
          <cell r="P1593">
            <v>-0.02</v>
          </cell>
          <cell r="Q1593">
            <v>83.42</v>
          </cell>
        </row>
        <row r="1594">
          <cell r="A1594" t="str">
            <v>WL085</v>
          </cell>
          <cell r="B1594" t="str">
            <v>外六角螺丝</v>
          </cell>
          <cell r="C1594" t="str">
            <v>36*120</v>
          </cell>
          <cell r="D1594" t="str">
            <v>只</v>
          </cell>
          <cell r="F1594">
            <v>4</v>
          </cell>
          <cell r="G1594">
            <v>74.88</v>
          </cell>
          <cell r="H1594">
            <v>-0.01</v>
          </cell>
          <cell r="I1594">
            <v>74.87</v>
          </cell>
          <cell r="N1594">
            <v>4</v>
          </cell>
          <cell r="O1594">
            <v>74.88</v>
          </cell>
          <cell r="P1594">
            <v>-0.01</v>
          </cell>
          <cell r="Q1594">
            <v>74.87</v>
          </cell>
        </row>
        <row r="1595">
          <cell r="A1595" t="str">
            <v>XJ302</v>
          </cell>
          <cell r="B1595" t="str">
            <v>油封</v>
          </cell>
          <cell r="C1595" t="str">
            <v>45*20*7</v>
          </cell>
          <cell r="D1595" t="str">
            <v>只</v>
          </cell>
          <cell r="F1595">
            <v>8</v>
          </cell>
          <cell r="G1595">
            <v>37.6</v>
          </cell>
          <cell r="H1595">
            <v>0.01</v>
          </cell>
          <cell r="I1595">
            <v>37.61</v>
          </cell>
          <cell r="N1595">
            <v>8</v>
          </cell>
          <cell r="O1595">
            <v>37.6</v>
          </cell>
          <cell r="P1595">
            <v>0.01</v>
          </cell>
          <cell r="Q1595">
            <v>37.61</v>
          </cell>
        </row>
        <row r="1596">
          <cell r="A1596" t="str">
            <v>XJ303</v>
          </cell>
          <cell r="B1596" t="str">
            <v>橡胶垫圈</v>
          </cell>
          <cell r="C1596" t="str">
            <v>76*30*5</v>
          </cell>
          <cell r="D1596" t="str">
            <v>只</v>
          </cell>
          <cell r="F1596">
            <v>20</v>
          </cell>
          <cell r="G1596">
            <v>25.6</v>
          </cell>
          <cell r="I1596">
            <v>25.6</v>
          </cell>
          <cell r="N1596">
            <v>20</v>
          </cell>
          <cell r="O1596">
            <v>25.6</v>
          </cell>
          <cell r="Q1596">
            <v>25.6</v>
          </cell>
        </row>
        <row r="1597">
          <cell r="A1597" t="str">
            <v>XJ304</v>
          </cell>
          <cell r="B1597" t="str">
            <v>橡胶垫圈</v>
          </cell>
          <cell r="C1597" t="str">
            <v>80*60*5</v>
          </cell>
          <cell r="D1597" t="str">
            <v>只</v>
          </cell>
          <cell r="F1597">
            <v>20</v>
          </cell>
          <cell r="G1597">
            <v>34</v>
          </cell>
          <cell r="I1597">
            <v>34</v>
          </cell>
          <cell r="N1597">
            <v>20</v>
          </cell>
          <cell r="O1597">
            <v>34</v>
          </cell>
          <cell r="Q1597">
            <v>34</v>
          </cell>
        </row>
        <row r="1598">
          <cell r="A1598" t="str">
            <v>XJ305</v>
          </cell>
          <cell r="B1598" t="str">
            <v>橡胶垫圈</v>
          </cell>
          <cell r="C1598" t="str">
            <v>104*60*3</v>
          </cell>
          <cell r="D1598" t="str">
            <v>只</v>
          </cell>
          <cell r="F1598">
            <v>20</v>
          </cell>
          <cell r="G1598">
            <v>25.6</v>
          </cell>
          <cell r="I1598">
            <v>25.6</v>
          </cell>
          <cell r="N1598">
            <v>20</v>
          </cell>
          <cell r="O1598">
            <v>25.6</v>
          </cell>
          <cell r="Q1598">
            <v>25.6</v>
          </cell>
        </row>
        <row r="1599">
          <cell r="A1599" t="str">
            <v>XL037</v>
          </cell>
          <cell r="B1599" t="str">
            <v>联轴器{钢性}</v>
          </cell>
          <cell r="C1599" t="str">
            <v>5T</v>
          </cell>
          <cell r="D1599" t="str">
            <v>只</v>
          </cell>
          <cell r="E1599">
            <v>1</v>
          </cell>
          <cell r="F1599">
            <v>1</v>
          </cell>
          <cell r="G1599">
            <v>300.85000000000002</v>
          </cell>
          <cell r="H1599">
            <v>144.15</v>
          </cell>
          <cell r="I1599">
            <v>445</v>
          </cell>
          <cell r="J1599">
            <v>1</v>
          </cell>
          <cell r="K1599">
            <v>300.85000000000002</v>
          </cell>
          <cell r="L1599">
            <v>143.87</v>
          </cell>
          <cell r="M1599">
            <v>444.72</v>
          </cell>
          <cell r="N1599">
            <v>1</v>
          </cell>
          <cell r="O1599">
            <v>300.85000000000002</v>
          </cell>
          <cell r="P1599">
            <v>143.87</v>
          </cell>
          <cell r="Q1599">
            <v>444.72</v>
          </cell>
        </row>
        <row r="1600">
          <cell r="A1600" t="str">
            <v>XL050</v>
          </cell>
          <cell r="B1600" t="str">
            <v>铜轨道滚珠</v>
          </cell>
          <cell r="D1600" t="str">
            <v>套</v>
          </cell>
          <cell r="F1600">
            <v>1</v>
          </cell>
          <cell r="G1600">
            <v>1581.2</v>
          </cell>
          <cell r="H1600">
            <v>-128.21</v>
          </cell>
          <cell r="I1600">
            <v>1452.99</v>
          </cell>
          <cell r="N1600">
            <v>1</v>
          </cell>
          <cell r="O1600">
            <v>1581.2</v>
          </cell>
          <cell r="P1600">
            <v>-128.21</v>
          </cell>
          <cell r="Q1600">
            <v>1452.99</v>
          </cell>
        </row>
        <row r="1601">
          <cell r="A1601" t="str">
            <v>XL052</v>
          </cell>
          <cell r="B1601" t="str">
            <v>叶片泵</v>
          </cell>
          <cell r="D1601" t="str">
            <v>只</v>
          </cell>
          <cell r="E1601">
            <v>2</v>
          </cell>
          <cell r="F1601">
            <v>3</v>
          </cell>
          <cell r="G1601">
            <v>2692.32</v>
          </cell>
          <cell r="H1601">
            <v>-42.74</v>
          </cell>
          <cell r="I1601">
            <v>2649.58</v>
          </cell>
          <cell r="J1601">
            <v>2</v>
          </cell>
          <cell r="K1601">
            <v>1794.88</v>
          </cell>
          <cell r="L1601">
            <v>-813.12</v>
          </cell>
          <cell r="M1601">
            <v>981.76</v>
          </cell>
          <cell r="N1601">
            <v>3</v>
          </cell>
          <cell r="O1601">
            <v>2692.32</v>
          </cell>
          <cell r="P1601">
            <v>-449.29</v>
          </cell>
          <cell r="Q1601">
            <v>2243.0300000000002</v>
          </cell>
        </row>
        <row r="1602">
          <cell r="A1602" t="str">
            <v>XL097</v>
          </cell>
          <cell r="B1602" t="str">
            <v>电磁离合器</v>
          </cell>
          <cell r="D1602" t="str">
            <v>只</v>
          </cell>
          <cell r="F1602">
            <v>2</v>
          </cell>
          <cell r="G1602">
            <v>820.52</v>
          </cell>
          <cell r="I1602">
            <v>820.52</v>
          </cell>
          <cell r="N1602">
            <v>2</v>
          </cell>
          <cell r="O1602">
            <v>820.52</v>
          </cell>
          <cell r="Q1602">
            <v>820.52</v>
          </cell>
        </row>
        <row r="1603">
          <cell r="A1603" t="str">
            <v>XL198</v>
          </cell>
          <cell r="B1603" t="str">
            <v>电磁离合器</v>
          </cell>
          <cell r="C1603" t="str">
            <v>DLMX-5</v>
          </cell>
          <cell r="D1603" t="str">
            <v>只</v>
          </cell>
          <cell r="F1603">
            <v>2</v>
          </cell>
          <cell r="G1603">
            <v>222.22</v>
          </cell>
          <cell r="H1603">
            <v>30.77</v>
          </cell>
          <cell r="I1603">
            <v>252.99</v>
          </cell>
          <cell r="N1603">
            <v>2</v>
          </cell>
          <cell r="O1603">
            <v>222.22</v>
          </cell>
          <cell r="P1603">
            <v>30.77</v>
          </cell>
          <cell r="Q1603">
            <v>252.99</v>
          </cell>
        </row>
        <row r="1604">
          <cell r="A1604" t="str">
            <v>XL231</v>
          </cell>
          <cell r="B1604" t="str">
            <v>铣床齿轮</v>
          </cell>
          <cell r="C1604" t="str">
            <v>X62040</v>
          </cell>
          <cell r="D1604" t="str">
            <v>只</v>
          </cell>
          <cell r="E1604">
            <v>3</v>
          </cell>
          <cell r="F1604">
            <v>2</v>
          </cell>
          <cell r="G1604">
            <v>769.24</v>
          </cell>
          <cell r="H1604">
            <v>76.91</v>
          </cell>
          <cell r="I1604">
            <v>846.15</v>
          </cell>
          <cell r="J1604">
            <v>3</v>
          </cell>
          <cell r="K1604">
            <v>1153.8599999999999</v>
          </cell>
          <cell r="L1604">
            <v>-279.87</v>
          </cell>
          <cell r="M1604">
            <v>873.99</v>
          </cell>
          <cell r="N1604">
            <v>2</v>
          </cell>
          <cell r="O1604">
            <v>769.24</v>
          </cell>
          <cell r="P1604">
            <v>-186.59</v>
          </cell>
          <cell r="Q1604">
            <v>582.65</v>
          </cell>
        </row>
        <row r="1605">
          <cell r="A1605" t="str">
            <v>XL243</v>
          </cell>
          <cell r="B1605" t="str">
            <v>叶片泵</v>
          </cell>
          <cell r="C1605" t="str">
            <v>YB1-25</v>
          </cell>
          <cell r="D1605" t="str">
            <v>只</v>
          </cell>
          <cell r="F1605">
            <v>2</v>
          </cell>
          <cell r="G1605">
            <v>837.6</v>
          </cell>
          <cell r="H1605">
            <v>0.01</v>
          </cell>
          <cell r="I1605">
            <v>837.61</v>
          </cell>
          <cell r="N1605">
            <v>2</v>
          </cell>
          <cell r="O1605">
            <v>837.6</v>
          </cell>
          <cell r="P1605">
            <v>0.01</v>
          </cell>
          <cell r="Q1605">
            <v>837.61</v>
          </cell>
        </row>
        <row r="1606">
          <cell r="A1606" t="str">
            <v>XL247</v>
          </cell>
          <cell r="B1606" t="str">
            <v>螺母</v>
          </cell>
          <cell r="C1606" t="str">
            <v>B665</v>
          </cell>
          <cell r="D1606" t="str">
            <v>只</v>
          </cell>
          <cell r="E1606">
            <v>1</v>
          </cell>
          <cell r="F1606">
            <v>2</v>
          </cell>
          <cell r="G1606">
            <v>133.34</v>
          </cell>
          <cell r="H1606">
            <v>-3.43</v>
          </cell>
          <cell r="I1606">
            <v>129.91</v>
          </cell>
          <cell r="J1606">
            <v>1</v>
          </cell>
          <cell r="K1606">
            <v>66.67</v>
          </cell>
          <cell r="L1606">
            <v>-1.1399999999999999</v>
          </cell>
          <cell r="M1606">
            <v>65.53</v>
          </cell>
          <cell r="N1606">
            <v>2</v>
          </cell>
          <cell r="O1606">
            <v>133.34</v>
          </cell>
          <cell r="P1606">
            <v>-2.29</v>
          </cell>
          <cell r="Q1606">
            <v>131.05000000000001</v>
          </cell>
        </row>
        <row r="1607">
          <cell r="A1607" t="str">
            <v>XL248</v>
          </cell>
          <cell r="B1607" t="str">
            <v>百叶支架</v>
          </cell>
          <cell r="C1607" t="str">
            <v>3025</v>
          </cell>
          <cell r="D1607" t="str">
            <v>只</v>
          </cell>
          <cell r="F1607">
            <v>1</v>
          </cell>
          <cell r="G1607">
            <v>354.7</v>
          </cell>
          <cell r="I1607">
            <v>354.7</v>
          </cell>
          <cell r="N1607">
            <v>1</v>
          </cell>
          <cell r="O1607">
            <v>354.7</v>
          </cell>
          <cell r="Q1607">
            <v>354.7</v>
          </cell>
        </row>
        <row r="1608">
          <cell r="A1608" t="str">
            <v>XL252</v>
          </cell>
          <cell r="B1608" t="str">
            <v>螺旋伞齿轮</v>
          </cell>
          <cell r="C1608" t="str">
            <v>30215</v>
          </cell>
          <cell r="D1608" t="str">
            <v>套</v>
          </cell>
          <cell r="F1608">
            <v>2</v>
          </cell>
          <cell r="G1608">
            <v>1538.46</v>
          </cell>
          <cell r="I1608">
            <v>1538.46</v>
          </cell>
          <cell r="N1608">
            <v>2</v>
          </cell>
          <cell r="O1608">
            <v>1538.46</v>
          </cell>
          <cell r="Q1608">
            <v>1538.46</v>
          </cell>
        </row>
        <row r="1609">
          <cell r="A1609" t="str">
            <v>XL262</v>
          </cell>
          <cell r="B1609" t="str">
            <v>空滤芯</v>
          </cell>
          <cell r="C1609" t="str">
            <v>BP100</v>
          </cell>
          <cell r="D1609" t="str">
            <v>只</v>
          </cell>
          <cell r="F1609">
            <v>2</v>
          </cell>
          <cell r="G1609">
            <v>188.04</v>
          </cell>
          <cell r="I1609">
            <v>188.04</v>
          </cell>
          <cell r="N1609">
            <v>2</v>
          </cell>
          <cell r="O1609">
            <v>188.04</v>
          </cell>
          <cell r="Q1609">
            <v>188.04</v>
          </cell>
        </row>
        <row r="1610">
          <cell r="A1610" t="str">
            <v>XL263</v>
          </cell>
          <cell r="B1610" t="str">
            <v>空滤芯</v>
          </cell>
          <cell r="C1610" t="str">
            <v>EP200</v>
          </cell>
          <cell r="D1610" t="str">
            <v>只</v>
          </cell>
          <cell r="F1610">
            <v>4</v>
          </cell>
          <cell r="G1610">
            <v>581.20000000000005</v>
          </cell>
          <cell r="I1610">
            <v>581.20000000000005</v>
          </cell>
          <cell r="N1610">
            <v>4</v>
          </cell>
          <cell r="O1610">
            <v>581.20000000000005</v>
          </cell>
          <cell r="Q1610">
            <v>581.20000000000005</v>
          </cell>
        </row>
        <row r="1611">
          <cell r="A1611" t="str">
            <v>XL265</v>
          </cell>
          <cell r="B1611" t="str">
            <v>油分芯</v>
          </cell>
          <cell r="C1611" t="str">
            <v>EP200</v>
          </cell>
          <cell r="D1611" t="str">
            <v>只</v>
          </cell>
          <cell r="F1611">
            <v>2</v>
          </cell>
          <cell r="G1611">
            <v>4273.5</v>
          </cell>
          <cell r="I1611">
            <v>4273.5</v>
          </cell>
          <cell r="N1611">
            <v>2</v>
          </cell>
          <cell r="O1611">
            <v>4273.5</v>
          </cell>
          <cell r="Q1611">
            <v>4273.5</v>
          </cell>
        </row>
        <row r="1612">
          <cell r="A1612" t="str">
            <v>XL280</v>
          </cell>
          <cell r="B1612" t="str">
            <v>高压油管</v>
          </cell>
          <cell r="D1612" t="str">
            <v>米</v>
          </cell>
          <cell r="E1612">
            <v>40</v>
          </cell>
          <cell r="F1612">
            <v>40</v>
          </cell>
          <cell r="G1612">
            <v>1200</v>
          </cell>
          <cell r="I1612">
            <v>1200</v>
          </cell>
          <cell r="J1612">
            <v>40</v>
          </cell>
          <cell r="K1612">
            <v>1200</v>
          </cell>
          <cell r="M1612">
            <v>1200</v>
          </cell>
          <cell r="N1612">
            <v>40</v>
          </cell>
          <cell r="O1612">
            <v>1200</v>
          </cell>
          <cell r="Q1612">
            <v>1200</v>
          </cell>
        </row>
        <row r="1613">
          <cell r="A1613" t="str">
            <v>XL284</v>
          </cell>
          <cell r="B1613" t="str">
            <v>C6140齿轴</v>
          </cell>
          <cell r="C1613" t="str">
            <v>6102</v>
          </cell>
          <cell r="D1613" t="str">
            <v>根</v>
          </cell>
          <cell r="F1613">
            <v>2</v>
          </cell>
          <cell r="G1613">
            <v>333.34</v>
          </cell>
          <cell r="H1613">
            <v>150.41999999999999</v>
          </cell>
          <cell r="I1613">
            <v>483.76</v>
          </cell>
          <cell r="N1613">
            <v>2</v>
          </cell>
          <cell r="O1613">
            <v>333.34</v>
          </cell>
          <cell r="P1613">
            <v>150.41999999999999</v>
          </cell>
          <cell r="Q1613">
            <v>483.76</v>
          </cell>
        </row>
        <row r="1614">
          <cell r="A1614" t="str">
            <v>XL334</v>
          </cell>
          <cell r="B1614" t="str">
            <v>离合器外套.花键套.套</v>
          </cell>
          <cell r="C1614" t="str">
            <v>501176.501184.501185.501178</v>
          </cell>
          <cell r="D1614" t="str">
            <v>件</v>
          </cell>
          <cell r="F1614">
            <v>6</v>
          </cell>
          <cell r="G1614">
            <v>842.04</v>
          </cell>
          <cell r="H1614">
            <v>-72.81</v>
          </cell>
          <cell r="I1614">
            <v>769.23</v>
          </cell>
          <cell r="N1614">
            <v>6</v>
          </cell>
          <cell r="O1614">
            <v>842.04</v>
          </cell>
          <cell r="P1614">
            <v>-72.81</v>
          </cell>
          <cell r="Q1614">
            <v>769.23</v>
          </cell>
        </row>
        <row r="1615">
          <cell r="A1615" t="str">
            <v>XL351</v>
          </cell>
          <cell r="B1615" t="str">
            <v>三联齿轮</v>
          </cell>
          <cell r="C1615" t="str">
            <v>CA630</v>
          </cell>
          <cell r="D1615" t="str">
            <v>只</v>
          </cell>
          <cell r="E1615">
            <v>1</v>
          </cell>
          <cell r="F1615">
            <v>1</v>
          </cell>
          <cell r="G1615">
            <v>215.38</v>
          </cell>
          <cell r="H1615">
            <v>41.03</v>
          </cell>
          <cell r="I1615">
            <v>256.41000000000003</v>
          </cell>
          <cell r="J1615">
            <v>1</v>
          </cell>
          <cell r="K1615">
            <v>215.38</v>
          </cell>
          <cell r="L1615">
            <v>20.51</v>
          </cell>
          <cell r="M1615">
            <v>235.89</v>
          </cell>
          <cell r="N1615">
            <v>1</v>
          </cell>
          <cell r="O1615">
            <v>215.38</v>
          </cell>
          <cell r="P1615">
            <v>20.51</v>
          </cell>
          <cell r="Q1615">
            <v>235.89</v>
          </cell>
        </row>
        <row r="1616">
          <cell r="A1616" t="str">
            <v>YH139</v>
          </cell>
          <cell r="B1616" t="str">
            <v>交流焊机</v>
          </cell>
          <cell r="C1616" t="str">
            <v>BX6-200</v>
          </cell>
          <cell r="D1616" t="str">
            <v>台</v>
          </cell>
          <cell r="F1616">
            <v>1</v>
          </cell>
          <cell r="G1616">
            <v>1282.05</v>
          </cell>
          <cell r="I1616">
            <v>1282.05</v>
          </cell>
          <cell r="N1616">
            <v>1</v>
          </cell>
          <cell r="O1616">
            <v>1282.05</v>
          </cell>
          <cell r="Q1616">
            <v>1282.05</v>
          </cell>
        </row>
        <row r="1617">
          <cell r="A1617" t="str">
            <v>YL012</v>
          </cell>
          <cell r="B1617" t="str">
            <v>进口油</v>
          </cell>
          <cell r="D1617" t="str">
            <v>桶</v>
          </cell>
          <cell r="F1617">
            <v>3</v>
          </cell>
          <cell r="G1617">
            <v>5435.88</v>
          </cell>
          <cell r="H1617">
            <v>256.43</v>
          </cell>
          <cell r="I1617">
            <v>5692.31</v>
          </cell>
          <cell r="N1617">
            <v>3</v>
          </cell>
          <cell r="O1617">
            <v>5435.88</v>
          </cell>
          <cell r="P1617">
            <v>256.43</v>
          </cell>
          <cell r="Q1617">
            <v>5692.31</v>
          </cell>
        </row>
        <row r="1618">
          <cell r="A1618" t="str">
            <v>YQ024</v>
          </cell>
          <cell r="B1618" t="str">
            <v>面漆</v>
          </cell>
          <cell r="D1618" t="str">
            <v>公斤</v>
          </cell>
          <cell r="E1618">
            <v>36</v>
          </cell>
          <cell r="F1618">
            <v>54</v>
          </cell>
          <cell r="G1618">
            <v>1015.2</v>
          </cell>
          <cell r="I1618">
            <v>1015.2</v>
          </cell>
          <cell r="J1618">
            <v>36</v>
          </cell>
          <cell r="K1618">
            <v>676.8</v>
          </cell>
          <cell r="L1618">
            <v>53.23</v>
          </cell>
          <cell r="M1618">
            <v>730.03</v>
          </cell>
          <cell r="N1618">
            <v>54</v>
          </cell>
          <cell r="O1618">
            <v>1015.2</v>
          </cell>
          <cell r="P1618">
            <v>-12.64</v>
          </cell>
          <cell r="Q1618">
            <v>1002.56</v>
          </cell>
        </row>
        <row r="1619">
          <cell r="A1619" t="str">
            <v>ZC272</v>
          </cell>
          <cell r="B1619" t="str">
            <v>轴承</v>
          </cell>
          <cell r="C1619" t="str">
            <v>315</v>
          </cell>
          <cell r="D1619" t="str">
            <v>套</v>
          </cell>
          <cell r="F1619">
            <v>2</v>
          </cell>
          <cell r="G1619">
            <v>120</v>
          </cell>
          <cell r="I1619">
            <v>120</v>
          </cell>
          <cell r="N1619">
            <v>2</v>
          </cell>
          <cell r="O1619">
            <v>120</v>
          </cell>
          <cell r="Q1619">
            <v>120</v>
          </cell>
        </row>
        <row r="1620">
          <cell r="A1620" t="str">
            <v>ZC275</v>
          </cell>
          <cell r="B1620" t="str">
            <v>轴承</v>
          </cell>
          <cell r="C1620" t="str">
            <v>324</v>
          </cell>
          <cell r="D1620" t="str">
            <v>套</v>
          </cell>
          <cell r="F1620">
            <v>10</v>
          </cell>
          <cell r="G1620">
            <v>6631</v>
          </cell>
          <cell r="I1620">
            <v>6631</v>
          </cell>
          <cell r="N1620">
            <v>10</v>
          </cell>
          <cell r="O1620">
            <v>6631</v>
          </cell>
          <cell r="Q1620">
            <v>6631</v>
          </cell>
        </row>
        <row r="1621">
          <cell r="A1621" t="str">
            <v>ZC276</v>
          </cell>
          <cell r="B1621" t="str">
            <v>轴承</v>
          </cell>
          <cell r="C1621" t="str">
            <v>8312-51312</v>
          </cell>
          <cell r="D1621" t="str">
            <v>套</v>
          </cell>
          <cell r="F1621">
            <v>5</v>
          </cell>
          <cell r="G1621">
            <v>163.4</v>
          </cell>
          <cell r="I1621">
            <v>163.4</v>
          </cell>
          <cell r="N1621">
            <v>5</v>
          </cell>
          <cell r="O1621">
            <v>163.4</v>
          </cell>
          <cell r="Q1621">
            <v>163.4</v>
          </cell>
        </row>
        <row r="1622">
          <cell r="A1622" t="str">
            <v>ZD017</v>
          </cell>
          <cell r="B1622" t="str">
            <v>轴挡</v>
          </cell>
          <cell r="C1622" t="str">
            <v>Q38</v>
          </cell>
          <cell r="D1622" t="str">
            <v>只</v>
          </cell>
          <cell r="F1622">
            <v>20</v>
          </cell>
          <cell r="G1622">
            <v>8.4</v>
          </cell>
          <cell r="I1622">
            <v>8.4</v>
          </cell>
          <cell r="N1622">
            <v>20</v>
          </cell>
          <cell r="O1622">
            <v>8.4</v>
          </cell>
          <cell r="Q1622">
            <v>8.4</v>
          </cell>
        </row>
        <row r="1623">
          <cell r="A1623" t="str">
            <v>ZD035</v>
          </cell>
          <cell r="B1623" t="str">
            <v>轴挡</v>
          </cell>
          <cell r="C1623" t="str">
            <v>Q24</v>
          </cell>
          <cell r="D1623" t="str">
            <v>只</v>
          </cell>
          <cell r="F1623">
            <v>50</v>
          </cell>
          <cell r="G1623">
            <v>8.5</v>
          </cell>
          <cell r="H1623">
            <v>0.05</v>
          </cell>
          <cell r="I1623">
            <v>8.5500000000000007</v>
          </cell>
          <cell r="N1623">
            <v>50</v>
          </cell>
          <cell r="O1623">
            <v>8.5</v>
          </cell>
          <cell r="P1623">
            <v>0.05</v>
          </cell>
          <cell r="Q1623">
            <v>8.5500000000000007</v>
          </cell>
        </row>
        <row r="1624">
          <cell r="A1624" t="str">
            <v>DJ179</v>
          </cell>
          <cell r="B1624" t="str">
            <v>轴承座</v>
          </cell>
          <cell r="C1624" t="str">
            <v>80T</v>
          </cell>
          <cell r="D1624" t="str">
            <v>只</v>
          </cell>
          <cell r="E1624">
            <v>1</v>
          </cell>
          <cell r="F1624">
            <v>-1</v>
          </cell>
          <cell r="G1624">
            <v>-475.6</v>
          </cell>
          <cell r="H1624">
            <v>-111.49</v>
          </cell>
          <cell r="I1624">
            <v>-587.09</v>
          </cell>
          <cell r="P1624">
            <v>15.89</v>
          </cell>
          <cell r="Q1624">
            <v>15.89</v>
          </cell>
        </row>
        <row r="1625">
          <cell r="A1625" t="str">
            <v>ZZ177</v>
          </cell>
          <cell r="B1625" t="str">
            <v>台板</v>
          </cell>
          <cell r="C1625" t="str">
            <v>10T</v>
          </cell>
          <cell r="D1625" t="str">
            <v>只</v>
          </cell>
          <cell r="F1625">
            <v>55</v>
          </cell>
          <cell r="G1625">
            <v>3788.4</v>
          </cell>
          <cell r="I1625">
            <v>3788.4</v>
          </cell>
          <cell r="N1625">
            <v>55</v>
          </cell>
          <cell r="O1625">
            <v>3788.4</v>
          </cell>
          <cell r="Q1625">
            <v>3788.4</v>
          </cell>
        </row>
        <row r="1626">
          <cell r="A1626" t="str">
            <v>ZZ178</v>
          </cell>
          <cell r="B1626" t="str">
            <v>台板</v>
          </cell>
          <cell r="C1626" t="str">
            <v>25T</v>
          </cell>
          <cell r="D1626" t="str">
            <v>只</v>
          </cell>
          <cell r="F1626">
            <v>21</v>
          </cell>
          <cell r="G1626">
            <v>4246.2</v>
          </cell>
          <cell r="I1626">
            <v>4246.2</v>
          </cell>
          <cell r="N1626">
            <v>21</v>
          </cell>
          <cell r="O1626">
            <v>4246.2</v>
          </cell>
          <cell r="Q1626">
            <v>4246.2</v>
          </cell>
        </row>
        <row r="1627">
          <cell r="A1627" t="str">
            <v>ZZ179</v>
          </cell>
          <cell r="B1627" t="str">
            <v>工作台板</v>
          </cell>
          <cell r="C1627" t="str">
            <v>40T</v>
          </cell>
          <cell r="D1627" t="str">
            <v>件</v>
          </cell>
          <cell r="F1627">
            <v>10</v>
          </cell>
          <cell r="G1627">
            <v>7750</v>
          </cell>
          <cell r="I1627">
            <v>7750</v>
          </cell>
          <cell r="N1627">
            <v>10</v>
          </cell>
          <cell r="O1627">
            <v>7750</v>
          </cell>
          <cell r="Q1627">
            <v>7750</v>
          </cell>
        </row>
        <row r="1628">
          <cell r="A1628" t="str">
            <v>YX067</v>
          </cell>
          <cell r="B1628" t="str">
            <v>平键</v>
          </cell>
          <cell r="C1628" t="str">
            <v>8*70</v>
          </cell>
          <cell r="D1628" t="str">
            <v>只</v>
          </cell>
          <cell r="E1628">
            <v>18</v>
          </cell>
          <cell r="F1628">
            <v>100</v>
          </cell>
          <cell r="G1628">
            <v>38.799999999999997</v>
          </cell>
          <cell r="I1628">
            <v>38.799999999999997</v>
          </cell>
          <cell r="J1628">
            <v>26</v>
          </cell>
          <cell r="K1628">
            <v>10.11</v>
          </cell>
          <cell r="L1628">
            <v>-0.54</v>
          </cell>
          <cell r="M1628">
            <v>9.57</v>
          </cell>
          <cell r="N1628">
            <v>92</v>
          </cell>
          <cell r="O1628">
            <v>35.619999999999997</v>
          </cell>
          <cell r="P1628">
            <v>0.45</v>
          </cell>
          <cell r="Q1628">
            <v>36.07</v>
          </cell>
        </row>
        <row r="1629">
          <cell r="A1629" t="str">
            <v>GJ272</v>
          </cell>
          <cell r="B1629" t="str">
            <v>合金刀头</v>
          </cell>
          <cell r="C1629" t="str">
            <v>YG6A130</v>
          </cell>
          <cell r="D1629" t="str">
            <v>块</v>
          </cell>
          <cell r="E1629">
            <v>25</v>
          </cell>
          <cell r="F1629">
            <v>154</v>
          </cell>
          <cell r="G1629">
            <v>2125.1999999999998</v>
          </cell>
          <cell r="H1629">
            <v>-143.71</v>
          </cell>
          <cell r="I1629">
            <v>1981.49</v>
          </cell>
          <cell r="J1629">
            <v>109</v>
          </cell>
          <cell r="K1629">
            <v>1504.2</v>
          </cell>
          <cell r="L1629">
            <v>-114.48</v>
          </cell>
          <cell r="M1629">
            <v>1389.72</v>
          </cell>
          <cell r="N1629">
            <v>70</v>
          </cell>
          <cell r="O1629">
            <v>966</v>
          </cell>
          <cell r="P1629">
            <v>23.06</v>
          </cell>
          <cell r="Q1629">
            <v>989.06</v>
          </cell>
        </row>
        <row r="1630">
          <cell r="A1630" t="str">
            <v>BJ002</v>
          </cell>
          <cell r="B1630" t="str">
            <v>油毛毡</v>
          </cell>
          <cell r="D1630" t="str">
            <v>卷</v>
          </cell>
          <cell r="E1630">
            <v>174</v>
          </cell>
          <cell r="F1630">
            <v>830</v>
          </cell>
          <cell r="G1630">
            <v>16600</v>
          </cell>
          <cell r="H1630">
            <v>-607.69000000000005</v>
          </cell>
          <cell r="I1630">
            <v>15992.31</v>
          </cell>
          <cell r="J1630">
            <v>700</v>
          </cell>
          <cell r="K1630">
            <v>14000</v>
          </cell>
          <cell r="L1630">
            <v>-711.03</v>
          </cell>
          <cell r="M1630">
            <v>13288.97</v>
          </cell>
          <cell r="N1630">
            <v>304</v>
          </cell>
          <cell r="O1630">
            <v>6080</v>
          </cell>
          <cell r="P1630">
            <v>-265.43</v>
          </cell>
          <cell r="Q1630">
            <v>5814.57</v>
          </cell>
        </row>
        <row r="1631">
          <cell r="A1631" t="str">
            <v>BJ003</v>
          </cell>
          <cell r="B1631" t="str">
            <v>床衣</v>
          </cell>
          <cell r="C1631" t="str">
            <v>10T</v>
          </cell>
          <cell r="D1631" t="str">
            <v>只</v>
          </cell>
          <cell r="E1631">
            <v>39</v>
          </cell>
          <cell r="F1631">
            <v>612</v>
          </cell>
          <cell r="G1631">
            <v>4284</v>
          </cell>
          <cell r="I1631">
            <v>4284</v>
          </cell>
          <cell r="J1631">
            <v>310</v>
          </cell>
          <cell r="K1631">
            <v>2170</v>
          </cell>
          <cell r="L1631">
            <v>367.24</v>
          </cell>
          <cell r="M1631">
            <v>2537.2399999999998</v>
          </cell>
          <cell r="N1631">
            <v>341</v>
          </cell>
          <cell r="O1631">
            <v>2387</v>
          </cell>
          <cell r="Q1631">
            <v>2387</v>
          </cell>
        </row>
        <row r="1632">
          <cell r="A1632" t="str">
            <v>BJ004</v>
          </cell>
          <cell r="B1632" t="str">
            <v>床衣</v>
          </cell>
          <cell r="C1632" t="str">
            <v>16T</v>
          </cell>
          <cell r="D1632" t="str">
            <v>只</v>
          </cell>
          <cell r="E1632">
            <v>86</v>
          </cell>
          <cell r="F1632">
            <v>694</v>
          </cell>
          <cell r="G1632">
            <v>5621.4</v>
          </cell>
          <cell r="H1632">
            <v>-133.72999999999999</v>
          </cell>
          <cell r="I1632">
            <v>5487.67</v>
          </cell>
          <cell r="J1632">
            <v>426</v>
          </cell>
          <cell r="K1632">
            <v>3450.6</v>
          </cell>
          <cell r="L1632">
            <v>26.34</v>
          </cell>
          <cell r="M1632">
            <v>3476.94</v>
          </cell>
          <cell r="N1632">
            <v>354</v>
          </cell>
          <cell r="O1632">
            <v>2867.4</v>
          </cell>
          <cell r="P1632">
            <v>10.56</v>
          </cell>
          <cell r="Q1632">
            <v>2877.96</v>
          </cell>
        </row>
        <row r="1633">
          <cell r="A1633" t="str">
            <v>BJ005</v>
          </cell>
          <cell r="B1633" t="str">
            <v>床衣</v>
          </cell>
          <cell r="C1633" t="str">
            <v>25T</v>
          </cell>
          <cell r="D1633" t="str">
            <v>只</v>
          </cell>
          <cell r="E1633">
            <v>90</v>
          </cell>
          <cell r="F1633">
            <v>586</v>
          </cell>
          <cell r="G1633">
            <v>5156.8</v>
          </cell>
          <cell r="H1633">
            <v>-89.03</v>
          </cell>
          <cell r="I1633">
            <v>5067.7700000000004</v>
          </cell>
          <cell r="J1633">
            <v>467</v>
          </cell>
          <cell r="K1633">
            <v>4109.6000000000004</v>
          </cell>
          <cell r="L1633">
            <v>105.4</v>
          </cell>
          <cell r="M1633">
            <v>4215</v>
          </cell>
          <cell r="N1633">
            <v>209</v>
          </cell>
          <cell r="O1633">
            <v>1894.04</v>
          </cell>
          <cell r="P1633">
            <v>17.559999999999999</v>
          </cell>
          <cell r="Q1633">
            <v>1911.6</v>
          </cell>
        </row>
        <row r="1634">
          <cell r="A1634" t="str">
            <v>BJ006</v>
          </cell>
          <cell r="B1634" t="str">
            <v>床衣</v>
          </cell>
          <cell r="C1634" t="str">
            <v>40T.63T</v>
          </cell>
          <cell r="D1634" t="str">
            <v>只</v>
          </cell>
          <cell r="E1634">
            <v>224</v>
          </cell>
          <cell r="F1634">
            <v>506</v>
          </cell>
          <cell r="G1634">
            <v>7185.2</v>
          </cell>
          <cell r="H1634">
            <v>-258.14999999999998</v>
          </cell>
          <cell r="I1634">
            <v>6927.05</v>
          </cell>
          <cell r="J1634">
            <v>461</v>
          </cell>
          <cell r="K1634">
            <v>6546.2</v>
          </cell>
          <cell r="L1634">
            <v>-138.13</v>
          </cell>
          <cell r="M1634">
            <v>6408.07</v>
          </cell>
          <cell r="N1634">
            <v>269</v>
          </cell>
          <cell r="O1634">
            <v>3819.8</v>
          </cell>
          <cell r="P1634">
            <v>-68.59</v>
          </cell>
          <cell r="Q1634">
            <v>3751.21</v>
          </cell>
        </row>
        <row r="1635">
          <cell r="A1635" t="str">
            <v>BJ007</v>
          </cell>
          <cell r="B1635" t="str">
            <v>床衣</v>
          </cell>
          <cell r="C1635" t="str">
            <v>80T</v>
          </cell>
          <cell r="D1635" t="str">
            <v>只</v>
          </cell>
          <cell r="E1635">
            <v>16</v>
          </cell>
          <cell r="F1635">
            <v>77</v>
          </cell>
          <cell r="G1635">
            <v>1078</v>
          </cell>
          <cell r="H1635">
            <v>83.72</v>
          </cell>
          <cell r="I1635">
            <v>1161.72</v>
          </cell>
          <cell r="J1635">
            <v>53</v>
          </cell>
          <cell r="K1635">
            <v>742</v>
          </cell>
          <cell r="L1635">
            <v>-90.3</v>
          </cell>
          <cell r="M1635">
            <v>651.70000000000005</v>
          </cell>
          <cell r="N1635">
            <v>40</v>
          </cell>
          <cell r="O1635">
            <v>560</v>
          </cell>
          <cell r="P1635">
            <v>10.11</v>
          </cell>
          <cell r="Q1635">
            <v>570.11</v>
          </cell>
        </row>
        <row r="1636">
          <cell r="A1636" t="str">
            <v>BJ008</v>
          </cell>
          <cell r="B1636" t="str">
            <v>床衣</v>
          </cell>
          <cell r="C1636" t="str">
            <v>100T</v>
          </cell>
          <cell r="D1636" t="str">
            <v>只</v>
          </cell>
          <cell r="E1636">
            <v>10</v>
          </cell>
          <cell r="F1636">
            <v>116</v>
          </cell>
          <cell r="G1636">
            <v>4640</v>
          </cell>
          <cell r="H1636">
            <v>-1630.7</v>
          </cell>
          <cell r="I1636">
            <v>3009.3</v>
          </cell>
          <cell r="J1636">
            <v>88</v>
          </cell>
          <cell r="K1636">
            <v>3520</v>
          </cell>
          <cell r="L1636">
            <v>-1165.4100000000001</v>
          </cell>
          <cell r="M1636">
            <v>2354.59</v>
          </cell>
          <cell r="N1636">
            <v>38</v>
          </cell>
          <cell r="O1636">
            <v>1520</v>
          </cell>
          <cell r="P1636">
            <v>-526.54999999999995</v>
          </cell>
          <cell r="Q1636">
            <v>993.45</v>
          </cell>
        </row>
        <row r="1637">
          <cell r="A1637" t="str">
            <v>BJ009</v>
          </cell>
          <cell r="B1637" t="str">
            <v>塑料薄膜</v>
          </cell>
          <cell r="C1637" t="str">
            <v>10T</v>
          </cell>
          <cell r="D1637" t="str">
            <v>只</v>
          </cell>
          <cell r="E1637">
            <v>112</v>
          </cell>
          <cell r="F1637">
            <v>358</v>
          </cell>
          <cell r="G1637">
            <v>537</v>
          </cell>
          <cell r="H1637">
            <v>-194.3</v>
          </cell>
          <cell r="I1637">
            <v>342.7</v>
          </cell>
          <cell r="J1637">
            <v>369</v>
          </cell>
          <cell r="K1637">
            <v>553.5</v>
          </cell>
          <cell r="L1637">
            <v>-199.37</v>
          </cell>
          <cell r="M1637">
            <v>354.13</v>
          </cell>
          <cell r="N1637">
            <v>101</v>
          </cell>
          <cell r="O1637">
            <v>151.5</v>
          </cell>
          <cell r="P1637">
            <v>-54.76</v>
          </cell>
          <cell r="Q1637">
            <v>96.74</v>
          </cell>
        </row>
        <row r="1638">
          <cell r="A1638" t="str">
            <v>BJ010</v>
          </cell>
          <cell r="B1638" t="str">
            <v>塑料薄膜</v>
          </cell>
          <cell r="C1638" t="str">
            <v>16T-25T</v>
          </cell>
          <cell r="D1638" t="str">
            <v>只</v>
          </cell>
          <cell r="E1638">
            <v>216</v>
          </cell>
          <cell r="F1638">
            <v>930</v>
          </cell>
          <cell r="G1638">
            <v>3255</v>
          </cell>
          <cell r="I1638">
            <v>3255</v>
          </cell>
          <cell r="J1638">
            <v>621</v>
          </cell>
          <cell r="K1638">
            <v>2173.5</v>
          </cell>
          <cell r="L1638">
            <v>304.3</v>
          </cell>
          <cell r="M1638">
            <v>2477.8000000000002</v>
          </cell>
          <cell r="N1638">
            <v>525</v>
          </cell>
          <cell r="O1638">
            <v>1837.5</v>
          </cell>
          <cell r="P1638">
            <v>10.16</v>
          </cell>
          <cell r="Q1638">
            <v>1847.66</v>
          </cell>
        </row>
        <row r="1639">
          <cell r="A1639" t="str">
            <v>BJ017</v>
          </cell>
          <cell r="B1639" t="str">
            <v>元钉</v>
          </cell>
          <cell r="C1639" t="str">
            <v>4"</v>
          </cell>
          <cell r="D1639" t="str">
            <v>公斤</v>
          </cell>
          <cell r="E1639">
            <v>525</v>
          </cell>
          <cell r="F1639">
            <v>452.8</v>
          </cell>
          <cell r="G1639">
            <v>1470.24</v>
          </cell>
          <cell r="H1639">
            <v>28.05</v>
          </cell>
          <cell r="I1639">
            <v>1498.29</v>
          </cell>
          <cell r="J1639">
            <v>779.2</v>
          </cell>
          <cell r="K1639">
            <v>2530.1999999999998</v>
          </cell>
          <cell r="L1639">
            <v>15.59</v>
          </cell>
          <cell r="M1639">
            <v>2545.79</v>
          </cell>
          <cell r="N1639">
            <v>198.6</v>
          </cell>
          <cell r="O1639">
            <v>644.37</v>
          </cell>
          <cell r="P1639">
            <v>12.31</v>
          </cell>
          <cell r="Q1639">
            <v>656.68</v>
          </cell>
        </row>
        <row r="1640">
          <cell r="A1640" t="str">
            <v>BJ019</v>
          </cell>
          <cell r="B1640" t="str">
            <v>木屑板</v>
          </cell>
          <cell r="D1640" t="str">
            <v>张</v>
          </cell>
          <cell r="E1640">
            <v>2667</v>
          </cell>
          <cell r="F1640">
            <v>3000</v>
          </cell>
          <cell r="G1640">
            <v>16500</v>
          </cell>
          <cell r="I1640">
            <v>16500</v>
          </cell>
          <cell r="J1640">
            <v>3515</v>
          </cell>
          <cell r="K1640">
            <v>19332.5</v>
          </cell>
          <cell r="L1640">
            <v>433.71</v>
          </cell>
          <cell r="M1640">
            <v>19766.21</v>
          </cell>
          <cell r="N1640">
            <v>2152</v>
          </cell>
          <cell r="O1640">
            <v>11836</v>
          </cell>
          <cell r="P1640">
            <v>79.64</v>
          </cell>
          <cell r="Q1640">
            <v>11915.64</v>
          </cell>
        </row>
        <row r="1641">
          <cell r="A1641" t="str">
            <v>BJ021</v>
          </cell>
          <cell r="B1641" t="str">
            <v>木材</v>
          </cell>
          <cell r="D1641" t="str">
            <v>立方</v>
          </cell>
          <cell r="E1641">
            <v>1.03</v>
          </cell>
          <cell r="F1641">
            <v>525.89</v>
          </cell>
          <cell r="G1641">
            <v>440580.13</v>
          </cell>
          <cell r="H1641">
            <v>-18059.990000000002</v>
          </cell>
          <cell r="I1641">
            <v>422520.14</v>
          </cell>
          <cell r="J1641">
            <v>526.91999999999996</v>
          </cell>
          <cell r="K1641">
            <v>441443.05</v>
          </cell>
          <cell r="L1641">
            <v>-19561.32</v>
          </cell>
          <cell r="M1641">
            <v>421881.73</v>
          </cell>
          <cell r="O1641">
            <v>10000.02</v>
          </cell>
          <cell r="P1641">
            <v>3229.65</v>
          </cell>
          <cell r="Q1641">
            <v>13229.67</v>
          </cell>
        </row>
        <row r="1642">
          <cell r="A1642" t="str">
            <v>BJ024</v>
          </cell>
          <cell r="B1642" t="str">
            <v>包装箱</v>
          </cell>
          <cell r="D1642" t="str">
            <v>只</v>
          </cell>
          <cell r="O1642">
            <v>0.01</v>
          </cell>
          <cell r="P1642">
            <v>-0.01</v>
          </cell>
        </row>
        <row r="1643">
          <cell r="A1643" t="str">
            <v>BJ026</v>
          </cell>
          <cell r="B1643" t="str">
            <v>羊毛毡</v>
          </cell>
          <cell r="D1643" t="str">
            <v>张</v>
          </cell>
          <cell r="F1643">
            <v>15</v>
          </cell>
          <cell r="G1643">
            <v>641.1</v>
          </cell>
          <cell r="I1643">
            <v>641.1</v>
          </cell>
          <cell r="J1643">
            <v>5</v>
          </cell>
          <cell r="K1643">
            <v>213.7</v>
          </cell>
          <cell r="M1643">
            <v>213.7</v>
          </cell>
          <cell r="N1643">
            <v>10</v>
          </cell>
          <cell r="O1643">
            <v>427.4</v>
          </cell>
          <cell r="Q1643">
            <v>427.4</v>
          </cell>
        </row>
        <row r="1644">
          <cell r="A1644" t="str">
            <v>BJ027</v>
          </cell>
          <cell r="B1644" t="str">
            <v>三合板</v>
          </cell>
          <cell r="D1644" t="str">
            <v>张</v>
          </cell>
          <cell r="F1644">
            <v>80</v>
          </cell>
          <cell r="G1644">
            <v>1160</v>
          </cell>
          <cell r="H1644">
            <v>2.39</v>
          </cell>
          <cell r="I1644">
            <v>1162.3900000000001</v>
          </cell>
          <cell r="J1644">
            <v>80</v>
          </cell>
          <cell r="K1644">
            <v>1160</v>
          </cell>
          <cell r="L1644">
            <v>2.39</v>
          </cell>
          <cell r="M1644">
            <v>1162.3900000000001</v>
          </cell>
        </row>
        <row r="1645">
          <cell r="A1645" t="str">
            <v>BJ028</v>
          </cell>
          <cell r="B1645" t="str">
            <v>元钉</v>
          </cell>
          <cell r="C1645" t="str">
            <v>8分</v>
          </cell>
          <cell r="D1645" t="str">
            <v>公斤</v>
          </cell>
          <cell r="F1645">
            <v>10</v>
          </cell>
          <cell r="G1645">
            <v>65</v>
          </cell>
          <cell r="I1645">
            <v>65</v>
          </cell>
          <cell r="J1645">
            <v>10</v>
          </cell>
          <cell r="K1645">
            <v>65</v>
          </cell>
          <cell r="M1645">
            <v>65</v>
          </cell>
        </row>
        <row r="1646">
          <cell r="A1646" t="str">
            <v>BJ029</v>
          </cell>
          <cell r="B1646" t="str">
            <v>七合板</v>
          </cell>
          <cell r="D1646" t="str">
            <v>张</v>
          </cell>
          <cell r="F1646">
            <v>1</v>
          </cell>
          <cell r="G1646">
            <v>56</v>
          </cell>
          <cell r="I1646">
            <v>56</v>
          </cell>
          <cell r="N1646">
            <v>1</v>
          </cell>
          <cell r="O1646">
            <v>56</v>
          </cell>
          <cell r="Q1646">
            <v>56</v>
          </cell>
        </row>
        <row r="1647">
          <cell r="A1647" t="str">
            <v>BP001</v>
          </cell>
          <cell r="B1647" t="str">
            <v>变频器</v>
          </cell>
          <cell r="C1647" t="str">
            <v>4K</v>
          </cell>
          <cell r="D1647" t="str">
            <v>只</v>
          </cell>
          <cell r="F1647">
            <v>37</v>
          </cell>
          <cell r="G1647">
            <v>132820.76</v>
          </cell>
          <cell r="H1647">
            <v>-2863.32</v>
          </cell>
          <cell r="I1647">
            <v>129957.44</v>
          </cell>
          <cell r="J1647">
            <v>21</v>
          </cell>
          <cell r="K1647">
            <v>75384.75</v>
          </cell>
          <cell r="L1647">
            <v>-1217.53</v>
          </cell>
          <cell r="M1647">
            <v>74167.22</v>
          </cell>
          <cell r="N1647">
            <v>16</v>
          </cell>
          <cell r="O1647">
            <v>57436.01</v>
          </cell>
          <cell r="P1647">
            <v>-1645.79</v>
          </cell>
          <cell r="Q1647">
            <v>55790.22</v>
          </cell>
        </row>
        <row r="1648">
          <cell r="A1648" t="str">
            <v>BP002</v>
          </cell>
          <cell r="B1648" t="str">
            <v>变频器</v>
          </cell>
          <cell r="C1648" t="str">
            <v>7.5K</v>
          </cell>
          <cell r="D1648" t="str">
            <v>只</v>
          </cell>
          <cell r="F1648">
            <v>45</v>
          </cell>
          <cell r="G1648">
            <v>191538.46</v>
          </cell>
          <cell r="H1648">
            <v>-273.51</v>
          </cell>
          <cell r="I1648">
            <v>191264.95</v>
          </cell>
          <cell r="J1648">
            <v>29</v>
          </cell>
          <cell r="K1648">
            <v>123435.89</v>
          </cell>
          <cell r="L1648">
            <v>1385.42</v>
          </cell>
          <cell r="M1648">
            <v>124821.31</v>
          </cell>
          <cell r="N1648">
            <v>16</v>
          </cell>
          <cell r="O1648">
            <v>68102.570000000007</v>
          </cell>
          <cell r="P1648">
            <v>-1658.93</v>
          </cell>
          <cell r="Q1648">
            <v>66443.64</v>
          </cell>
        </row>
        <row r="1649">
          <cell r="A1649" t="str">
            <v>BP006</v>
          </cell>
          <cell r="B1649" t="str">
            <v>变频器</v>
          </cell>
          <cell r="C1649" t="str">
            <v>22K</v>
          </cell>
          <cell r="D1649" t="str">
            <v>只</v>
          </cell>
          <cell r="F1649">
            <v>5</v>
          </cell>
          <cell r="G1649">
            <v>78320.5</v>
          </cell>
          <cell r="H1649">
            <v>-13379.48</v>
          </cell>
          <cell r="I1649">
            <v>64941.02</v>
          </cell>
          <cell r="J1649">
            <v>1</v>
          </cell>
          <cell r="K1649">
            <v>15664.1</v>
          </cell>
          <cell r="L1649">
            <v>-6091.45</v>
          </cell>
          <cell r="M1649">
            <v>9572.65</v>
          </cell>
          <cell r="N1649">
            <v>4</v>
          </cell>
          <cell r="O1649">
            <v>62656.4</v>
          </cell>
          <cell r="P1649">
            <v>-7288.03</v>
          </cell>
          <cell r="Q1649">
            <v>55368.37</v>
          </cell>
        </row>
        <row r="1650">
          <cell r="A1650" t="str">
            <v>CL010</v>
          </cell>
          <cell r="B1650" t="str">
            <v>外六角螺丝</v>
          </cell>
          <cell r="C1650" t="str">
            <v>8*14</v>
          </cell>
          <cell r="D1650" t="str">
            <v>只</v>
          </cell>
          <cell r="E1650">
            <v>1202</v>
          </cell>
          <cell r="F1650">
            <v>3000</v>
          </cell>
          <cell r="G1650">
            <v>306.3</v>
          </cell>
          <cell r="H1650">
            <v>-49.89</v>
          </cell>
          <cell r="I1650">
            <v>256.41000000000003</v>
          </cell>
          <cell r="J1650">
            <v>2096</v>
          </cell>
          <cell r="K1650">
            <v>214.01</v>
          </cell>
          <cell r="L1650">
            <v>-20.22</v>
          </cell>
          <cell r="M1650">
            <v>193.79</v>
          </cell>
          <cell r="N1650">
            <v>2106</v>
          </cell>
          <cell r="O1650">
            <v>215.01</v>
          </cell>
          <cell r="P1650">
            <v>-29.67</v>
          </cell>
          <cell r="Q1650">
            <v>185.34</v>
          </cell>
        </row>
        <row r="1651">
          <cell r="A1651" t="str">
            <v>CL014</v>
          </cell>
          <cell r="B1651" t="str">
            <v>外六角螺丝</v>
          </cell>
          <cell r="C1651" t="str">
            <v>10*30</v>
          </cell>
          <cell r="D1651" t="str">
            <v>只</v>
          </cell>
          <cell r="E1651">
            <v>378</v>
          </cell>
          <cell r="J1651">
            <v>378</v>
          </cell>
          <cell r="K1651">
            <v>64.150000000000006</v>
          </cell>
          <cell r="M1651">
            <v>64.150000000000006</v>
          </cell>
        </row>
        <row r="1652">
          <cell r="A1652" t="str">
            <v>CL015</v>
          </cell>
          <cell r="B1652" t="str">
            <v>外六角螺丝</v>
          </cell>
          <cell r="C1652" t="str">
            <v>10*90</v>
          </cell>
          <cell r="D1652" t="str">
            <v>只</v>
          </cell>
          <cell r="O1652">
            <v>-0.01</v>
          </cell>
          <cell r="P1652">
            <v>0.01</v>
          </cell>
        </row>
        <row r="1653">
          <cell r="A1653" t="str">
            <v>CL062</v>
          </cell>
          <cell r="B1653" t="str">
            <v>元柱肖</v>
          </cell>
          <cell r="C1653" t="str">
            <v>4*12</v>
          </cell>
          <cell r="D1653" t="str">
            <v>只</v>
          </cell>
          <cell r="E1653">
            <v>166</v>
          </cell>
          <cell r="J1653">
            <v>166</v>
          </cell>
          <cell r="K1653">
            <v>33.200000000000003</v>
          </cell>
          <cell r="M1653">
            <v>33.200000000000003</v>
          </cell>
        </row>
        <row r="1654">
          <cell r="A1654" t="str">
            <v>CL098</v>
          </cell>
          <cell r="B1654" t="str">
            <v>平机螺丝</v>
          </cell>
          <cell r="C1654" t="str">
            <v>6*10</v>
          </cell>
          <cell r="D1654" t="str">
            <v>只</v>
          </cell>
          <cell r="E1654">
            <v>1527</v>
          </cell>
          <cell r="J1654">
            <v>1527</v>
          </cell>
          <cell r="K1654">
            <v>84.14</v>
          </cell>
          <cell r="M1654">
            <v>84.14</v>
          </cell>
        </row>
        <row r="1655">
          <cell r="A1655" t="str">
            <v>CL106</v>
          </cell>
          <cell r="B1655" t="str">
            <v>压力表</v>
          </cell>
          <cell r="D1655" t="str">
            <v>只</v>
          </cell>
          <cell r="O1655">
            <v>0.01</v>
          </cell>
          <cell r="P1655">
            <v>0.01</v>
          </cell>
          <cell r="Q1655">
            <v>0.02</v>
          </cell>
        </row>
        <row r="1656">
          <cell r="A1656" t="str">
            <v>CL112</v>
          </cell>
          <cell r="B1656" t="str">
            <v>齿形保护带</v>
          </cell>
          <cell r="D1656" t="str">
            <v>卷</v>
          </cell>
          <cell r="E1656">
            <v>244</v>
          </cell>
          <cell r="J1656">
            <v>244</v>
          </cell>
          <cell r="K1656">
            <v>141.37</v>
          </cell>
          <cell r="M1656">
            <v>141.37</v>
          </cell>
        </row>
        <row r="1657">
          <cell r="A1657" t="str">
            <v>CL113</v>
          </cell>
          <cell r="B1657" t="str">
            <v>电器箱</v>
          </cell>
          <cell r="D1657" t="str">
            <v>套</v>
          </cell>
          <cell r="E1657">
            <v>25</v>
          </cell>
          <cell r="J1657">
            <v>25</v>
          </cell>
          <cell r="K1657">
            <v>6867.83</v>
          </cell>
          <cell r="M1657">
            <v>6867.83</v>
          </cell>
        </row>
        <row r="1658">
          <cell r="A1658" t="str">
            <v>CL122</v>
          </cell>
          <cell r="B1658" t="str">
            <v>保险器</v>
          </cell>
          <cell r="D1658" t="str">
            <v>只</v>
          </cell>
          <cell r="E1658">
            <v>19</v>
          </cell>
          <cell r="J1658">
            <v>19</v>
          </cell>
          <cell r="K1658">
            <v>36.67</v>
          </cell>
          <cell r="M1658">
            <v>36.67</v>
          </cell>
        </row>
        <row r="1659">
          <cell r="A1659" t="str">
            <v>CL123</v>
          </cell>
          <cell r="B1659" t="str">
            <v>开柜锁</v>
          </cell>
          <cell r="D1659" t="str">
            <v>把</v>
          </cell>
          <cell r="E1659">
            <v>101</v>
          </cell>
          <cell r="J1659">
            <v>101</v>
          </cell>
          <cell r="K1659">
            <v>516.14</v>
          </cell>
          <cell r="M1659">
            <v>516.14</v>
          </cell>
        </row>
        <row r="1660">
          <cell r="A1660" t="str">
            <v>CL124</v>
          </cell>
          <cell r="B1660" t="str">
            <v>机床锁</v>
          </cell>
          <cell r="C1660" t="str">
            <v>3-1型</v>
          </cell>
          <cell r="D1660" t="str">
            <v>只</v>
          </cell>
          <cell r="E1660">
            <v>16</v>
          </cell>
          <cell r="J1660">
            <v>16</v>
          </cell>
          <cell r="K1660">
            <v>314.10000000000002</v>
          </cell>
          <cell r="M1660">
            <v>314.10000000000002</v>
          </cell>
        </row>
        <row r="1661">
          <cell r="A1661" t="str">
            <v>CL125</v>
          </cell>
          <cell r="B1661" t="str">
            <v>机床锁</v>
          </cell>
          <cell r="C1661" t="str">
            <v>1型</v>
          </cell>
          <cell r="D1661" t="str">
            <v>只</v>
          </cell>
          <cell r="E1661">
            <v>31</v>
          </cell>
          <cell r="J1661">
            <v>31</v>
          </cell>
          <cell r="K1661">
            <v>803.84</v>
          </cell>
          <cell r="M1661">
            <v>803.84</v>
          </cell>
        </row>
        <row r="1662">
          <cell r="A1662" t="str">
            <v>CL126</v>
          </cell>
          <cell r="B1662" t="str">
            <v>熔芯</v>
          </cell>
          <cell r="C1662" t="str">
            <v>60A/380V</v>
          </cell>
          <cell r="D1662" t="str">
            <v>只</v>
          </cell>
          <cell r="E1662">
            <v>11</v>
          </cell>
          <cell r="J1662">
            <v>11</v>
          </cell>
          <cell r="K1662">
            <v>165</v>
          </cell>
          <cell r="M1662">
            <v>165</v>
          </cell>
        </row>
        <row r="1663">
          <cell r="A1663" t="str">
            <v>CL127</v>
          </cell>
          <cell r="B1663" t="str">
            <v>熔芯</v>
          </cell>
          <cell r="C1663" t="str">
            <v>20A/500V</v>
          </cell>
          <cell r="D1663" t="str">
            <v>只</v>
          </cell>
          <cell r="E1663">
            <v>34</v>
          </cell>
          <cell r="J1663">
            <v>34</v>
          </cell>
          <cell r="K1663">
            <v>70.180000000000007</v>
          </cell>
          <cell r="M1663">
            <v>70.180000000000007</v>
          </cell>
        </row>
        <row r="1664">
          <cell r="A1664" t="str">
            <v>CL128</v>
          </cell>
          <cell r="B1664" t="str">
            <v>熔芯</v>
          </cell>
          <cell r="C1664" t="str">
            <v>30A</v>
          </cell>
          <cell r="D1664" t="str">
            <v>只</v>
          </cell>
          <cell r="E1664">
            <v>20</v>
          </cell>
          <cell r="J1664">
            <v>20</v>
          </cell>
          <cell r="K1664">
            <v>10</v>
          </cell>
          <cell r="M1664">
            <v>10</v>
          </cell>
        </row>
        <row r="1665">
          <cell r="A1665" t="str">
            <v>CL129</v>
          </cell>
          <cell r="B1665" t="str">
            <v>熔芯</v>
          </cell>
          <cell r="C1665" t="str">
            <v>2A</v>
          </cell>
          <cell r="D1665" t="str">
            <v>只</v>
          </cell>
          <cell r="E1665">
            <v>7</v>
          </cell>
          <cell r="J1665">
            <v>7</v>
          </cell>
          <cell r="K1665">
            <v>15.36</v>
          </cell>
          <cell r="M1665">
            <v>15.36</v>
          </cell>
        </row>
        <row r="1666">
          <cell r="A1666" t="str">
            <v>CL130</v>
          </cell>
          <cell r="B1666" t="str">
            <v>热继电器</v>
          </cell>
          <cell r="C1666" t="str">
            <v>2.4A</v>
          </cell>
          <cell r="D1666" t="str">
            <v>只</v>
          </cell>
          <cell r="E1666">
            <v>100</v>
          </cell>
          <cell r="J1666">
            <v>100</v>
          </cell>
          <cell r="K1666">
            <v>3188</v>
          </cell>
          <cell r="M1666">
            <v>3188</v>
          </cell>
        </row>
        <row r="1667">
          <cell r="A1667" t="str">
            <v>CL131</v>
          </cell>
          <cell r="B1667" t="str">
            <v>热继电器</v>
          </cell>
          <cell r="C1667" t="str">
            <v>3.5A</v>
          </cell>
          <cell r="D1667" t="str">
            <v>只</v>
          </cell>
          <cell r="E1667">
            <v>59</v>
          </cell>
          <cell r="J1667">
            <v>59</v>
          </cell>
          <cell r="K1667">
            <v>1426.62</v>
          </cell>
          <cell r="M1667">
            <v>1426.62</v>
          </cell>
        </row>
        <row r="1668">
          <cell r="A1668" t="str">
            <v>CL132</v>
          </cell>
          <cell r="B1668" t="str">
            <v>热继电器</v>
          </cell>
          <cell r="C1668" t="str">
            <v>16A</v>
          </cell>
          <cell r="D1668" t="str">
            <v>只</v>
          </cell>
          <cell r="E1668">
            <v>154</v>
          </cell>
          <cell r="J1668">
            <v>154</v>
          </cell>
          <cell r="K1668">
            <v>3853.13</v>
          </cell>
          <cell r="M1668">
            <v>3853.13</v>
          </cell>
        </row>
        <row r="1669">
          <cell r="A1669" t="str">
            <v>CL146</v>
          </cell>
          <cell r="B1669" t="str">
            <v>包塑软管</v>
          </cell>
          <cell r="C1669" t="str">
            <v>Q15</v>
          </cell>
          <cell r="D1669" t="str">
            <v>米</v>
          </cell>
          <cell r="E1669">
            <v>141</v>
          </cell>
          <cell r="J1669">
            <v>141</v>
          </cell>
          <cell r="K1669">
            <v>589.97</v>
          </cell>
          <cell r="M1669">
            <v>589.97</v>
          </cell>
        </row>
        <row r="1670">
          <cell r="A1670" t="str">
            <v>CL147</v>
          </cell>
          <cell r="B1670" t="str">
            <v>包塑软管</v>
          </cell>
          <cell r="C1670" t="str">
            <v>Q8</v>
          </cell>
          <cell r="D1670" t="str">
            <v>只</v>
          </cell>
          <cell r="E1670">
            <v>188</v>
          </cell>
          <cell r="J1670">
            <v>188</v>
          </cell>
          <cell r="K1670">
            <v>288.69</v>
          </cell>
          <cell r="M1670">
            <v>288.69</v>
          </cell>
          <cell r="O1670">
            <v>0.01</v>
          </cell>
          <cell r="Q1670">
            <v>0.01</v>
          </cell>
        </row>
        <row r="1671">
          <cell r="A1671" t="str">
            <v>CL152</v>
          </cell>
          <cell r="B1671" t="str">
            <v>限位开关</v>
          </cell>
          <cell r="D1671" t="str">
            <v>只</v>
          </cell>
          <cell r="E1671">
            <v>5</v>
          </cell>
          <cell r="J1671">
            <v>5</v>
          </cell>
          <cell r="K1671">
            <v>87.12</v>
          </cell>
          <cell r="M1671">
            <v>87.12</v>
          </cell>
        </row>
        <row r="1672">
          <cell r="A1672" t="str">
            <v>CL153</v>
          </cell>
          <cell r="B1672" t="str">
            <v>接触器触片</v>
          </cell>
          <cell r="D1672" t="str">
            <v>只</v>
          </cell>
          <cell r="E1672">
            <v>1</v>
          </cell>
          <cell r="J1672">
            <v>1</v>
          </cell>
          <cell r="K1672">
            <v>29.92</v>
          </cell>
          <cell r="M1672">
            <v>29.92</v>
          </cell>
        </row>
        <row r="1673">
          <cell r="A1673" t="str">
            <v>CL157</v>
          </cell>
          <cell r="B1673" t="str">
            <v>瓷灯头</v>
          </cell>
          <cell r="D1673" t="str">
            <v>只</v>
          </cell>
          <cell r="E1673">
            <v>2</v>
          </cell>
          <cell r="J1673">
            <v>2</v>
          </cell>
          <cell r="K1673">
            <v>0.6</v>
          </cell>
          <cell r="M1673">
            <v>0.6</v>
          </cell>
        </row>
        <row r="1674">
          <cell r="A1674" t="str">
            <v>CL161</v>
          </cell>
          <cell r="B1674" t="str">
            <v>控制开关</v>
          </cell>
          <cell r="D1674" t="str">
            <v>只</v>
          </cell>
          <cell r="E1674">
            <v>3</v>
          </cell>
          <cell r="J1674">
            <v>3</v>
          </cell>
          <cell r="K1674">
            <v>135.6</v>
          </cell>
          <cell r="M1674">
            <v>135.6</v>
          </cell>
        </row>
        <row r="1675">
          <cell r="A1675" t="str">
            <v>CL163</v>
          </cell>
          <cell r="B1675" t="str">
            <v>时间继电器</v>
          </cell>
          <cell r="D1675" t="str">
            <v>只</v>
          </cell>
          <cell r="E1675">
            <v>1</v>
          </cell>
          <cell r="J1675">
            <v>1</v>
          </cell>
          <cell r="K1675">
            <v>143.87</v>
          </cell>
          <cell r="M1675">
            <v>143.87</v>
          </cell>
        </row>
        <row r="1676">
          <cell r="A1676" t="str">
            <v>CX001</v>
          </cell>
          <cell r="B1676" t="str">
            <v>可编程序器</v>
          </cell>
          <cell r="C1676" t="str">
            <v>36</v>
          </cell>
          <cell r="D1676" t="str">
            <v>只</v>
          </cell>
        </row>
        <row r="1677">
          <cell r="A1677" t="str">
            <v>CX002</v>
          </cell>
          <cell r="B1677" t="str">
            <v>可编程序器</v>
          </cell>
          <cell r="C1677" t="str">
            <v>40</v>
          </cell>
          <cell r="D1677" t="str">
            <v>只</v>
          </cell>
          <cell r="F1677">
            <v>167</v>
          </cell>
          <cell r="G1677">
            <v>382530.2</v>
          </cell>
          <cell r="H1677">
            <v>-10781.75</v>
          </cell>
          <cell r="I1677">
            <v>371748.45</v>
          </cell>
          <cell r="J1677">
            <v>127</v>
          </cell>
          <cell r="K1677">
            <v>290906.2</v>
          </cell>
          <cell r="L1677">
            <v>-4349.05</v>
          </cell>
          <cell r="M1677">
            <v>286557.15000000002</v>
          </cell>
          <cell r="N1677">
            <v>40</v>
          </cell>
          <cell r="O1677">
            <v>91624</v>
          </cell>
          <cell r="P1677">
            <v>-6432.7</v>
          </cell>
          <cell r="Q1677">
            <v>85191.3</v>
          </cell>
        </row>
        <row r="1678">
          <cell r="A1678" t="str">
            <v>CX003</v>
          </cell>
          <cell r="B1678" t="str">
            <v>可编程序器</v>
          </cell>
          <cell r="C1678" t="str">
            <v>56</v>
          </cell>
          <cell r="D1678" t="str">
            <v>只</v>
          </cell>
        </row>
        <row r="1679">
          <cell r="A1679" t="str">
            <v>CX004</v>
          </cell>
          <cell r="B1679" t="str">
            <v>松下编程器</v>
          </cell>
          <cell r="D1679" t="str">
            <v>只</v>
          </cell>
          <cell r="F1679">
            <v>4</v>
          </cell>
          <cell r="G1679">
            <v>5470.08</v>
          </cell>
          <cell r="I1679">
            <v>5470.08</v>
          </cell>
          <cell r="N1679">
            <v>4</v>
          </cell>
          <cell r="O1679">
            <v>5470.08</v>
          </cell>
          <cell r="Q1679">
            <v>5470.08</v>
          </cell>
        </row>
        <row r="1680">
          <cell r="A1680" t="str">
            <v>DD001</v>
          </cell>
          <cell r="B1680" t="str">
            <v>电动机</v>
          </cell>
          <cell r="C1680" t="str">
            <v>0.5KW</v>
          </cell>
          <cell r="D1680" t="str">
            <v>台</v>
          </cell>
          <cell r="F1680">
            <v>2</v>
          </cell>
          <cell r="G1680">
            <v>462.12</v>
          </cell>
          <cell r="I1680">
            <v>462.12</v>
          </cell>
          <cell r="J1680">
            <v>2</v>
          </cell>
          <cell r="K1680">
            <v>462.12</v>
          </cell>
          <cell r="M1680">
            <v>462.12</v>
          </cell>
        </row>
        <row r="1681">
          <cell r="A1681" t="str">
            <v>DD002</v>
          </cell>
          <cell r="B1681" t="str">
            <v>电动机</v>
          </cell>
          <cell r="C1681" t="str">
            <v>0.75KW/6级</v>
          </cell>
          <cell r="D1681" t="str">
            <v>台</v>
          </cell>
          <cell r="E1681">
            <v>35</v>
          </cell>
          <cell r="F1681">
            <v>280</v>
          </cell>
          <cell r="G1681">
            <v>68443.199999999997</v>
          </cell>
          <cell r="H1681">
            <v>6072.49</v>
          </cell>
          <cell r="I1681">
            <v>74515.69</v>
          </cell>
          <cell r="J1681">
            <v>297</v>
          </cell>
          <cell r="K1681">
            <v>72598.679999999993</v>
          </cell>
          <cell r="L1681">
            <v>6277.59</v>
          </cell>
          <cell r="M1681">
            <v>78876.27</v>
          </cell>
          <cell r="N1681">
            <v>18</v>
          </cell>
          <cell r="O1681">
            <v>4399.92</v>
          </cell>
          <cell r="P1681">
            <v>347.95</v>
          </cell>
          <cell r="Q1681">
            <v>4747.87</v>
          </cell>
        </row>
        <row r="1682">
          <cell r="A1682" t="str">
            <v>DD003</v>
          </cell>
          <cell r="B1682" t="str">
            <v>电动机</v>
          </cell>
          <cell r="C1682" t="str">
            <v>1.1KW/6级</v>
          </cell>
          <cell r="D1682" t="str">
            <v>台</v>
          </cell>
          <cell r="E1682">
            <v>50</v>
          </cell>
          <cell r="F1682">
            <v>427</v>
          </cell>
          <cell r="G1682">
            <v>120435.35</v>
          </cell>
          <cell r="H1682">
            <v>6054.25</v>
          </cell>
          <cell r="I1682">
            <v>126489.60000000001</v>
          </cell>
          <cell r="J1682">
            <v>469</v>
          </cell>
          <cell r="K1682">
            <v>132281.45000000001</v>
          </cell>
          <cell r="L1682">
            <v>7751.65</v>
          </cell>
          <cell r="M1682">
            <v>140033.1</v>
          </cell>
          <cell r="N1682">
            <v>8</v>
          </cell>
          <cell r="O1682">
            <v>2256.4</v>
          </cell>
          <cell r="P1682">
            <v>94.65</v>
          </cell>
          <cell r="Q1682">
            <v>2351.0500000000002</v>
          </cell>
        </row>
        <row r="1683">
          <cell r="A1683" t="str">
            <v>DD004</v>
          </cell>
          <cell r="B1683" t="str">
            <v>电动机</v>
          </cell>
          <cell r="C1683" t="str">
            <v>1.5KW/6级</v>
          </cell>
          <cell r="D1683" t="str">
            <v>台</v>
          </cell>
          <cell r="F1683">
            <v>976</v>
          </cell>
          <cell r="G1683">
            <v>340946.08</v>
          </cell>
          <cell r="H1683">
            <v>32673.96</v>
          </cell>
          <cell r="I1683">
            <v>373620.04</v>
          </cell>
          <cell r="J1683">
            <v>975</v>
          </cell>
          <cell r="K1683">
            <v>340596.75</v>
          </cell>
          <cell r="L1683">
            <v>34688.080000000002</v>
          </cell>
          <cell r="M1683">
            <v>375284.83</v>
          </cell>
          <cell r="N1683">
            <v>1</v>
          </cell>
          <cell r="O1683">
            <v>349.33</v>
          </cell>
          <cell r="P1683">
            <v>25.99</v>
          </cell>
          <cell r="Q1683">
            <v>375.32</v>
          </cell>
        </row>
        <row r="1684">
          <cell r="A1684" t="str">
            <v>DD005</v>
          </cell>
          <cell r="B1684" t="str">
            <v>电动机</v>
          </cell>
          <cell r="C1684" t="str">
            <v>2.2KW/4级</v>
          </cell>
          <cell r="D1684" t="str">
            <v>台</v>
          </cell>
          <cell r="E1684">
            <v>11</v>
          </cell>
          <cell r="F1684">
            <v>535</v>
          </cell>
          <cell r="G1684">
            <v>173762.65</v>
          </cell>
          <cell r="H1684">
            <v>19521.45</v>
          </cell>
          <cell r="I1684">
            <v>193284.1</v>
          </cell>
          <cell r="J1684">
            <v>545</v>
          </cell>
          <cell r="K1684">
            <v>177010.55</v>
          </cell>
          <cell r="L1684">
            <v>19598.86</v>
          </cell>
          <cell r="M1684">
            <v>196609.41</v>
          </cell>
          <cell r="N1684">
            <v>1</v>
          </cell>
          <cell r="O1684">
            <v>324.79000000000002</v>
          </cell>
          <cell r="P1684">
            <v>24.62</v>
          </cell>
          <cell r="Q1684">
            <v>349.41</v>
          </cell>
        </row>
        <row r="1685">
          <cell r="A1685" t="str">
            <v>DD006</v>
          </cell>
          <cell r="B1685" t="str">
            <v>电动机</v>
          </cell>
          <cell r="C1685" t="str">
            <v>3KW/4级</v>
          </cell>
          <cell r="D1685" t="str">
            <v>台</v>
          </cell>
          <cell r="F1685">
            <v>28</v>
          </cell>
          <cell r="G1685">
            <v>9856</v>
          </cell>
          <cell r="H1685">
            <v>2202.42</v>
          </cell>
          <cell r="I1685">
            <v>12058.42</v>
          </cell>
          <cell r="J1685">
            <v>27</v>
          </cell>
          <cell r="K1685">
            <v>9504</v>
          </cell>
          <cell r="L1685">
            <v>2147.4</v>
          </cell>
          <cell r="M1685">
            <v>11651.4</v>
          </cell>
          <cell r="N1685">
            <v>1</v>
          </cell>
          <cell r="O1685">
            <v>352</v>
          </cell>
          <cell r="P1685">
            <v>86.2</v>
          </cell>
          <cell r="Q1685">
            <v>438.2</v>
          </cell>
        </row>
        <row r="1686">
          <cell r="A1686" t="str">
            <v>DD007</v>
          </cell>
          <cell r="B1686" t="str">
            <v>电动机</v>
          </cell>
          <cell r="C1686" t="str">
            <v>4KW</v>
          </cell>
          <cell r="D1686" t="str">
            <v>台</v>
          </cell>
          <cell r="E1686">
            <v>4</v>
          </cell>
          <cell r="F1686">
            <v>2</v>
          </cell>
          <cell r="G1686">
            <v>840</v>
          </cell>
          <cell r="H1686">
            <v>253.34</v>
          </cell>
          <cell r="I1686">
            <v>1093.3399999999999</v>
          </cell>
          <cell r="J1686">
            <v>1</v>
          </cell>
          <cell r="K1686">
            <v>420</v>
          </cell>
          <cell r="L1686">
            <v>57.81</v>
          </cell>
          <cell r="M1686">
            <v>477.81</v>
          </cell>
          <cell r="N1686">
            <v>5</v>
          </cell>
          <cell r="O1686">
            <v>2100</v>
          </cell>
          <cell r="P1686">
            <v>289.02999999999997</v>
          </cell>
          <cell r="Q1686">
            <v>2389.0300000000002</v>
          </cell>
        </row>
        <row r="1687">
          <cell r="A1687" t="str">
            <v>DD008</v>
          </cell>
          <cell r="B1687" t="str">
            <v>电动机</v>
          </cell>
          <cell r="C1687" t="str">
            <v>5.5KW/4级</v>
          </cell>
          <cell r="D1687" t="str">
            <v>台</v>
          </cell>
          <cell r="E1687">
            <v>17</v>
          </cell>
          <cell r="F1687">
            <v>361</v>
          </cell>
          <cell r="G1687">
            <v>235011</v>
          </cell>
          <cell r="H1687">
            <v>12683.11</v>
          </cell>
          <cell r="I1687">
            <v>247694.11</v>
          </cell>
          <cell r="J1687">
            <v>371</v>
          </cell>
          <cell r="K1687">
            <v>241521</v>
          </cell>
          <cell r="L1687">
            <v>17591.07</v>
          </cell>
          <cell r="M1687">
            <v>259112.07</v>
          </cell>
          <cell r="N1687">
            <v>7</v>
          </cell>
          <cell r="O1687">
            <v>4557</v>
          </cell>
          <cell r="P1687">
            <v>231.32</v>
          </cell>
          <cell r="Q1687">
            <v>4788.32</v>
          </cell>
        </row>
        <row r="1688">
          <cell r="A1688" t="str">
            <v>DD009</v>
          </cell>
          <cell r="B1688" t="str">
            <v>电动机</v>
          </cell>
          <cell r="C1688" t="str">
            <v>7.5KW/4级</v>
          </cell>
          <cell r="D1688" t="str">
            <v>台</v>
          </cell>
          <cell r="E1688">
            <v>4</v>
          </cell>
          <cell r="F1688">
            <v>421</v>
          </cell>
          <cell r="G1688">
            <v>336800</v>
          </cell>
          <cell r="H1688">
            <v>-2010.26</v>
          </cell>
          <cell r="I1688">
            <v>334789.74</v>
          </cell>
          <cell r="J1688">
            <v>425</v>
          </cell>
          <cell r="K1688">
            <v>340000</v>
          </cell>
          <cell r="L1688">
            <v>12738.95</v>
          </cell>
          <cell r="M1688">
            <v>352738.95</v>
          </cell>
        </row>
        <row r="1689">
          <cell r="A1689" t="str">
            <v>DD010</v>
          </cell>
          <cell r="B1689" t="str">
            <v>电动机</v>
          </cell>
          <cell r="C1689" t="str">
            <v>11KW/4级</v>
          </cell>
          <cell r="D1689" t="str">
            <v>台</v>
          </cell>
          <cell r="E1689">
            <v>7</v>
          </cell>
          <cell r="F1689">
            <v>122</v>
          </cell>
          <cell r="G1689">
            <v>123564.04</v>
          </cell>
          <cell r="H1689">
            <v>17836.93</v>
          </cell>
          <cell r="I1689">
            <v>141400.97</v>
          </cell>
          <cell r="J1689">
            <v>124</v>
          </cell>
          <cell r="K1689">
            <v>125589.68</v>
          </cell>
          <cell r="L1689">
            <v>16928.830000000002</v>
          </cell>
          <cell r="M1689">
            <v>142518.51</v>
          </cell>
          <cell r="N1689">
            <v>5</v>
          </cell>
          <cell r="O1689">
            <v>5064.1000000000004</v>
          </cell>
          <cell r="P1689">
            <v>770.29</v>
          </cell>
          <cell r="Q1689">
            <v>5834.39</v>
          </cell>
        </row>
        <row r="1690">
          <cell r="A1690" t="str">
            <v>DD011</v>
          </cell>
          <cell r="B1690" t="str">
            <v>电动机</v>
          </cell>
          <cell r="C1690" t="str">
            <v>15KW</v>
          </cell>
          <cell r="D1690" t="str">
            <v>台</v>
          </cell>
          <cell r="E1690">
            <v>5</v>
          </cell>
          <cell r="F1690">
            <v>22</v>
          </cell>
          <cell r="G1690">
            <v>34128.6</v>
          </cell>
          <cell r="H1690">
            <v>548.1</v>
          </cell>
          <cell r="I1690">
            <v>34676.699999999997</v>
          </cell>
          <cell r="J1690">
            <v>25</v>
          </cell>
          <cell r="K1690">
            <v>38782.5</v>
          </cell>
          <cell r="L1690">
            <v>155.26</v>
          </cell>
          <cell r="M1690">
            <v>38937.760000000002</v>
          </cell>
          <cell r="N1690">
            <v>2</v>
          </cell>
          <cell r="O1690">
            <v>3102.6</v>
          </cell>
          <cell r="P1690">
            <v>-20.41</v>
          </cell>
          <cell r="Q1690">
            <v>3082.19</v>
          </cell>
        </row>
        <row r="1691">
          <cell r="A1691" t="str">
            <v>DD013</v>
          </cell>
          <cell r="B1691" t="str">
            <v>电动机</v>
          </cell>
          <cell r="C1691" t="str">
            <v>5.5KW/6级</v>
          </cell>
          <cell r="D1691" t="str">
            <v>台</v>
          </cell>
          <cell r="E1691">
            <v>14</v>
          </cell>
          <cell r="F1691">
            <v>51</v>
          </cell>
          <cell r="G1691">
            <v>36092.699999999997</v>
          </cell>
          <cell r="H1691">
            <v>5902.24</v>
          </cell>
          <cell r="I1691">
            <v>41994.94</v>
          </cell>
          <cell r="J1691">
            <v>63</v>
          </cell>
          <cell r="K1691">
            <v>44585.1</v>
          </cell>
          <cell r="L1691">
            <v>6548.08</v>
          </cell>
          <cell r="M1691">
            <v>51133.18</v>
          </cell>
          <cell r="N1691">
            <v>2</v>
          </cell>
          <cell r="O1691">
            <v>1415.4</v>
          </cell>
          <cell r="P1691">
            <v>282.17</v>
          </cell>
          <cell r="Q1691">
            <v>1697.57</v>
          </cell>
        </row>
        <row r="1692">
          <cell r="A1692" t="str">
            <v>DD016</v>
          </cell>
          <cell r="B1692" t="str">
            <v>电动机</v>
          </cell>
          <cell r="C1692" t="str">
            <v>3KW/2级</v>
          </cell>
          <cell r="D1692" t="str">
            <v>台</v>
          </cell>
          <cell r="F1692">
            <v>3</v>
          </cell>
          <cell r="G1692">
            <v>1076.9100000000001</v>
          </cell>
          <cell r="H1692">
            <v>-6.97</v>
          </cell>
          <cell r="I1692">
            <v>1069.94</v>
          </cell>
          <cell r="J1692">
            <v>1</v>
          </cell>
          <cell r="K1692">
            <v>358.97</v>
          </cell>
          <cell r="L1692">
            <v>-7.02</v>
          </cell>
          <cell r="M1692">
            <v>351.95</v>
          </cell>
          <cell r="N1692">
            <v>2</v>
          </cell>
          <cell r="O1692">
            <v>717.94</v>
          </cell>
          <cell r="Q1692">
            <v>717.94</v>
          </cell>
        </row>
        <row r="1693">
          <cell r="A1693" t="str">
            <v>DD017</v>
          </cell>
          <cell r="B1693" t="str">
            <v>调速电机</v>
          </cell>
          <cell r="C1693" t="str">
            <v>11KW</v>
          </cell>
          <cell r="D1693" t="str">
            <v>台</v>
          </cell>
          <cell r="F1693">
            <v>1</v>
          </cell>
          <cell r="G1693">
            <v>3675.22</v>
          </cell>
          <cell r="I1693">
            <v>3675.22</v>
          </cell>
          <cell r="N1693">
            <v>1</v>
          </cell>
          <cell r="O1693">
            <v>3675.22</v>
          </cell>
          <cell r="Q1693">
            <v>3675.22</v>
          </cell>
        </row>
        <row r="1694">
          <cell r="A1694" t="str">
            <v>DD019</v>
          </cell>
          <cell r="B1694" t="str">
            <v>调速电机</v>
          </cell>
          <cell r="C1694" t="str">
            <v>7.5KW</v>
          </cell>
          <cell r="D1694" t="str">
            <v>台</v>
          </cell>
          <cell r="F1694">
            <v>2</v>
          </cell>
          <cell r="G1694">
            <v>7008.54</v>
          </cell>
          <cell r="I1694">
            <v>7008.54</v>
          </cell>
          <cell r="J1694">
            <v>2</v>
          </cell>
          <cell r="K1694">
            <v>7008.54</v>
          </cell>
          <cell r="L1694">
            <v>-813.67</v>
          </cell>
          <cell r="M1694">
            <v>6194.87</v>
          </cell>
          <cell r="P1694">
            <v>813.67</v>
          </cell>
          <cell r="Q1694">
            <v>813.67</v>
          </cell>
        </row>
        <row r="1695">
          <cell r="A1695" t="str">
            <v>DD021</v>
          </cell>
          <cell r="B1695" t="str">
            <v>盘式电机</v>
          </cell>
          <cell r="C1695" t="str">
            <v>1.1</v>
          </cell>
          <cell r="D1695" t="str">
            <v>台</v>
          </cell>
          <cell r="E1695">
            <v>7</v>
          </cell>
          <cell r="F1695">
            <v>14</v>
          </cell>
          <cell r="G1695">
            <v>15555.54</v>
          </cell>
          <cell r="H1695">
            <v>-2129.9</v>
          </cell>
          <cell r="I1695">
            <v>13425.64</v>
          </cell>
          <cell r="J1695">
            <v>20</v>
          </cell>
          <cell r="K1695">
            <v>22222.2</v>
          </cell>
          <cell r="L1695">
            <v>-3021.5</v>
          </cell>
          <cell r="M1695">
            <v>19200.7</v>
          </cell>
          <cell r="N1695">
            <v>1</v>
          </cell>
          <cell r="O1695">
            <v>1111.1099999999999</v>
          </cell>
          <cell r="P1695">
            <v>-151.61000000000001</v>
          </cell>
          <cell r="Q1695">
            <v>959.5</v>
          </cell>
        </row>
        <row r="1696">
          <cell r="A1696" t="str">
            <v>DD022</v>
          </cell>
          <cell r="B1696" t="str">
            <v>电动机</v>
          </cell>
          <cell r="C1696" t="str">
            <v>2.2KW/6级</v>
          </cell>
          <cell r="D1696" t="str">
            <v>台</v>
          </cell>
          <cell r="F1696">
            <v>8</v>
          </cell>
          <cell r="G1696">
            <v>3487.2</v>
          </cell>
          <cell r="H1696">
            <v>579.73</v>
          </cell>
          <cell r="I1696">
            <v>4066.93</v>
          </cell>
          <cell r="J1696">
            <v>4</v>
          </cell>
          <cell r="K1696">
            <v>1743.6</v>
          </cell>
          <cell r="L1696">
            <v>321.63</v>
          </cell>
          <cell r="M1696">
            <v>2065.23</v>
          </cell>
          <cell r="N1696">
            <v>4</v>
          </cell>
          <cell r="O1696">
            <v>1743.6</v>
          </cell>
          <cell r="P1696">
            <v>257.29000000000002</v>
          </cell>
          <cell r="Q1696">
            <v>2000.89</v>
          </cell>
        </row>
        <row r="1697">
          <cell r="A1697" t="str">
            <v>DD023</v>
          </cell>
          <cell r="B1697" t="str">
            <v>盘式电机</v>
          </cell>
          <cell r="C1697" t="str">
            <v>0.4KW</v>
          </cell>
          <cell r="D1697" t="str">
            <v>台</v>
          </cell>
          <cell r="E1697">
            <v>19</v>
          </cell>
          <cell r="F1697">
            <v>31</v>
          </cell>
          <cell r="G1697">
            <v>22521.5</v>
          </cell>
          <cell r="H1697">
            <v>-2436.0300000000002</v>
          </cell>
          <cell r="I1697">
            <v>20085.47</v>
          </cell>
          <cell r="J1697">
            <v>50</v>
          </cell>
          <cell r="K1697">
            <v>36325</v>
          </cell>
          <cell r="L1697">
            <v>-3978.85</v>
          </cell>
          <cell r="M1697">
            <v>32346.15</v>
          </cell>
        </row>
        <row r="1698">
          <cell r="A1698" t="str">
            <v>DD024</v>
          </cell>
          <cell r="B1698" t="str">
            <v>电动机</v>
          </cell>
          <cell r="C1698" t="str">
            <v>Y07124</v>
          </cell>
          <cell r="D1698" t="str">
            <v>台</v>
          </cell>
          <cell r="F1698">
            <v>3</v>
          </cell>
          <cell r="G1698">
            <v>1230.78</v>
          </cell>
          <cell r="H1698">
            <v>-170.95</v>
          </cell>
          <cell r="I1698">
            <v>1059.83</v>
          </cell>
          <cell r="J1698">
            <v>3</v>
          </cell>
          <cell r="K1698">
            <v>1230.78</v>
          </cell>
          <cell r="L1698">
            <v>-170.95</v>
          </cell>
          <cell r="M1698">
            <v>1059.83</v>
          </cell>
        </row>
        <row r="1699">
          <cell r="A1699" t="str">
            <v>DD025</v>
          </cell>
          <cell r="B1699" t="str">
            <v>电动机</v>
          </cell>
          <cell r="C1699" t="str">
            <v>B062</v>
          </cell>
          <cell r="D1699" t="str">
            <v>台</v>
          </cell>
          <cell r="E1699">
            <v>1</v>
          </cell>
          <cell r="J1699">
            <v>1</v>
          </cell>
          <cell r="K1699">
            <v>252.14</v>
          </cell>
          <cell r="M1699">
            <v>252.14</v>
          </cell>
        </row>
        <row r="1700">
          <cell r="A1700" t="str">
            <v>DD026</v>
          </cell>
          <cell r="B1700" t="str">
            <v>电动机</v>
          </cell>
          <cell r="C1700" t="str">
            <v>7.5KW/6级</v>
          </cell>
          <cell r="D1700" t="str">
            <v>台</v>
          </cell>
          <cell r="F1700">
            <v>1</v>
          </cell>
          <cell r="G1700">
            <v>1111.1099999999999</v>
          </cell>
          <cell r="H1700">
            <v>1282.05</v>
          </cell>
          <cell r="I1700">
            <v>2393.16</v>
          </cell>
          <cell r="N1700">
            <v>1</v>
          </cell>
          <cell r="O1700">
            <v>1111.1099999999999</v>
          </cell>
          <cell r="P1700">
            <v>1282.05</v>
          </cell>
          <cell r="Q1700">
            <v>2393.16</v>
          </cell>
        </row>
        <row r="1701">
          <cell r="A1701" t="str">
            <v>DD028</v>
          </cell>
          <cell r="B1701" t="str">
            <v>电动机</v>
          </cell>
          <cell r="C1701" t="str">
            <v>18.5KW/4级</v>
          </cell>
          <cell r="D1701" t="str">
            <v>台</v>
          </cell>
          <cell r="F1701">
            <v>6</v>
          </cell>
          <cell r="G1701">
            <v>8543.58</v>
          </cell>
          <cell r="H1701">
            <v>1162.4000000000001</v>
          </cell>
          <cell r="I1701">
            <v>9705.98</v>
          </cell>
          <cell r="J1701">
            <v>6</v>
          </cell>
          <cell r="K1701">
            <v>8543.58</v>
          </cell>
          <cell r="L1701">
            <v>813.66</v>
          </cell>
          <cell r="M1701">
            <v>9357.24</v>
          </cell>
        </row>
        <row r="1702">
          <cell r="A1702" t="str">
            <v>DD029</v>
          </cell>
          <cell r="B1702" t="str">
            <v>盘式电机</v>
          </cell>
          <cell r="C1702" t="str">
            <v>0.75KW</v>
          </cell>
          <cell r="D1702" t="str">
            <v>台</v>
          </cell>
          <cell r="E1702">
            <v>7</v>
          </cell>
          <cell r="F1702">
            <v>5</v>
          </cell>
          <cell r="G1702">
            <v>4141</v>
          </cell>
          <cell r="H1702">
            <v>-132.44999999999999</v>
          </cell>
          <cell r="I1702">
            <v>4008.55</v>
          </cell>
          <cell r="J1702">
            <v>12</v>
          </cell>
          <cell r="K1702">
            <v>9938.4</v>
          </cell>
          <cell r="L1702">
            <v>-314.10000000000002</v>
          </cell>
          <cell r="M1702">
            <v>9624.2999999999993</v>
          </cell>
        </row>
        <row r="1703">
          <cell r="A1703" t="str">
            <v>DD032</v>
          </cell>
          <cell r="B1703" t="str">
            <v>电动机</v>
          </cell>
          <cell r="C1703" t="str">
            <v>0.25KW</v>
          </cell>
          <cell r="D1703" t="str">
            <v>台</v>
          </cell>
          <cell r="F1703">
            <v>1</v>
          </cell>
          <cell r="G1703">
            <v>170.94</v>
          </cell>
          <cell r="H1703">
            <v>-17.09</v>
          </cell>
          <cell r="I1703">
            <v>153.85</v>
          </cell>
          <cell r="J1703">
            <v>1</v>
          </cell>
          <cell r="K1703">
            <v>170.94</v>
          </cell>
          <cell r="L1703">
            <v>-17.09</v>
          </cell>
          <cell r="M1703">
            <v>153.85</v>
          </cell>
        </row>
        <row r="1704">
          <cell r="A1704" t="str">
            <v>DD033</v>
          </cell>
          <cell r="B1704" t="str">
            <v>电动机</v>
          </cell>
          <cell r="C1704" t="str">
            <v>0.55KW/4级</v>
          </cell>
          <cell r="D1704" t="str">
            <v>台</v>
          </cell>
          <cell r="F1704">
            <v>1</v>
          </cell>
          <cell r="G1704">
            <v>196.58</v>
          </cell>
          <cell r="I1704">
            <v>196.58</v>
          </cell>
          <cell r="J1704">
            <v>1</v>
          </cell>
          <cell r="K1704">
            <v>196.58</v>
          </cell>
          <cell r="M1704">
            <v>196.58</v>
          </cell>
        </row>
        <row r="1705">
          <cell r="A1705" t="str">
            <v>DD036</v>
          </cell>
          <cell r="B1705" t="str">
            <v>锥形转子电机</v>
          </cell>
          <cell r="C1705" t="str">
            <v>4.5KW</v>
          </cell>
          <cell r="D1705" t="str">
            <v>台</v>
          </cell>
          <cell r="F1705">
            <v>2</v>
          </cell>
          <cell r="G1705">
            <v>2478.64</v>
          </cell>
          <cell r="I1705">
            <v>2478.64</v>
          </cell>
          <cell r="J1705">
            <v>2</v>
          </cell>
          <cell r="K1705">
            <v>2478.64</v>
          </cell>
          <cell r="M1705">
            <v>2478.64</v>
          </cell>
        </row>
        <row r="1706">
          <cell r="A1706" t="str">
            <v>DD037</v>
          </cell>
          <cell r="B1706" t="str">
            <v>行车电机</v>
          </cell>
          <cell r="C1706" t="str">
            <v>1.5KW/4级</v>
          </cell>
          <cell r="D1706" t="str">
            <v>台</v>
          </cell>
          <cell r="F1706">
            <v>3</v>
          </cell>
          <cell r="G1706">
            <v>2179.5</v>
          </cell>
          <cell r="H1706">
            <v>-0.01</v>
          </cell>
          <cell r="I1706">
            <v>2179.4899999999998</v>
          </cell>
          <cell r="J1706">
            <v>1</v>
          </cell>
          <cell r="K1706">
            <v>726.5</v>
          </cell>
          <cell r="M1706">
            <v>726.5</v>
          </cell>
          <cell r="N1706">
            <v>2</v>
          </cell>
          <cell r="O1706">
            <v>1453</v>
          </cell>
          <cell r="P1706">
            <v>-0.01</v>
          </cell>
          <cell r="Q1706">
            <v>1452.99</v>
          </cell>
        </row>
        <row r="1707">
          <cell r="A1707" t="str">
            <v>DD038</v>
          </cell>
          <cell r="B1707" t="str">
            <v>电动机</v>
          </cell>
          <cell r="C1707" t="str">
            <v>22KW/6级</v>
          </cell>
          <cell r="D1707" t="str">
            <v>台</v>
          </cell>
          <cell r="F1707">
            <v>2</v>
          </cell>
          <cell r="G1707">
            <v>5042.74</v>
          </cell>
          <cell r="I1707">
            <v>5042.74</v>
          </cell>
          <cell r="J1707">
            <v>2</v>
          </cell>
          <cell r="K1707">
            <v>5042.74</v>
          </cell>
          <cell r="M1707">
            <v>5042.74</v>
          </cell>
        </row>
        <row r="1708">
          <cell r="A1708" t="str">
            <v>DH002</v>
          </cell>
          <cell r="B1708" t="str">
            <v>拉王</v>
          </cell>
          <cell r="C1708" t="str">
            <v>1.2*10*60</v>
          </cell>
          <cell r="D1708" t="str">
            <v>只</v>
          </cell>
          <cell r="E1708">
            <v>582</v>
          </cell>
          <cell r="F1708">
            <v>916</v>
          </cell>
          <cell r="G1708">
            <v>425.94</v>
          </cell>
          <cell r="H1708">
            <v>-57.98</v>
          </cell>
          <cell r="I1708">
            <v>367.96</v>
          </cell>
          <cell r="J1708">
            <v>700</v>
          </cell>
          <cell r="K1708">
            <v>325.5</v>
          </cell>
          <cell r="L1708">
            <v>-58.71</v>
          </cell>
          <cell r="M1708">
            <v>266.79000000000002</v>
          </cell>
          <cell r="N1708">
            <v>798</v>
          </cell>
          <cell r="O1708">
            <v>370.98</v>
          </cell>
          <cell r="P1708">
            <v>-53.06</v>
          </cell>
          <cell r="Q1708">
            <v>317.92</v>
          </cell>
        </row>
        <row r="1709">
          <cell r="A1709" t="str">
            <v>DH003</v>
          </cell>
          <cell r="B1709" t="str">
            <v>拉王</v>
          </cell>
          <cell r="C1709" t="str">
            <v>1.6*16*80</v>
          </cell>
          <cell r="D1709" t="str">
            <v>只</v>
          </cell>
          <cell r="E1709">
            <v>242</v>
          </cell>
          <cell r="F1709">
            <v>1122</v>
          </cell>
          <cell r="G1709">
            <v>1189.32</v>
          </cell>
          <cell r="I1709">
            <v>1189.32</v>
          </cell>
          <cell r="J1709">
            <v>696</v>
          </cell>
          <cell r="K1709">
            <v>737.76</v>
          </cell>
          <cell r="L1709">
            <v>-1.05</v>
          </cell>
          <cell r="M1709">
            <v>736.71</v>
          </cell>
          <cell r="N1709">
            <v>668</v>
          </cell>
          <cell r="O1709">
            <v>708.08</v>
          </cell>
          <cell r="P1709">
            <v>-0.81</v>
          </cell>
          <cell r="Q1709">
            <v>707.27</v>
          </cell>
        </row>
        <row r="1710">
          <cell r="A1710" t="str">
            <v>DH009</v>
          </cell>
          <cell r="B1710" t="str">
            <v>拉王</v>
          </cell>
          <cell r="C1710" t="str">
            <v>2*16*80</v>
          </cell>
          <cell r="D1710" t="str">
            <v>只</v>
          </cell>
          <cell r="E1710">
            <v>719</v>
          </cell>
          <cell r="F1710">
            <v>2087</v>
          </cell>
          <cell r="G1710">
            <v>3213.98</v>
          </cell>
          <cell r="H1710">
            <v>-716.95</v>
          </cell>
          <cell r="I1710">
            <v>2497.0300000000002</v>
          </cell>
          <cell r="J1710">
            <v>2215</v>
          </cell>
          <cell r="K1710">
            <v>3411.1</v>
          </cell>
          <cell r="L1710">
            <v>-636.24</v>
          </cell>
          <cell r="M1710">
            <v>2774.86</v>
          </cell>
          <cell r="N1710">
            <v>591</v>
          </cell>
          <cell r="O1710">
            <v>910.14</v>
          </cell>
          <cell r="P1710">
            <v>-202.06</v>
          </cell>
          <cell r="Q1710">
            <v>708.08</v>
          </cell>
        </row>
        <row r="1711">
          <cell r="A1711" t="str">
            <v>DH010</v>
          </cell>
          <cell r="B1711" t="str">
            <v>拉王</v>
          </cell>
          <cell r="C1711" t="str">
            <v>2*20*55</v>
          </cell>
          <cell r="D1711" t="str">
            <v>只</v>
          </cell>
          <cell r="E1711">
            <v>586</v>
          </cell>
          <cell r="F1711">
            <v>576</v>
          </cell>
          <cell r="G1711">
            <v>1036.8</v>
          </cell>
          <cell r="H1711">
            <v>-219.57</v>
          </cell>
          <cell r="I1711">
            <v>817.23</v>
          </cell>
          <cell r="J1711">
            <v>700</v>
          </cell>
          <cell r="K1711">
            <v>1260</v>
          </cell>
          <cell r="L1711">
            <v>-262.29000000000002</v>
          </cell>
          <cell r="M1711">
            <v>997.71</v>
          </cell>
          <cell r="N1711">
            <v>462</v>
          </cell>
          <cell r="O1711">
            <v>831.6</v>
          </cell>
          <cell r="P1711">
            <v>-174.16</v>
          </cell>
          <cell r="Q1711">
            <v>657.44</v>
          </cell>
        </row>
        <row r="1712">
          <cell r="A1712" t="str">
            <v>DH017</v>
          </cell>
          <cell r="B1712" t="str">
            <v>拉王</v>
          </cell>
          <cell r="C1712" t="str">
            <v>2.5*20*150</v>
          </cell>
          <cell r="D1712" t="str">
            <v>只</v>
          </cell>
          <cell r="E1712">
            <v>234</v>
          </cell>
          <cell r="F1712">
            <v>908</v>
          </cell>
          <cell r="G1712">
            <v>1906.8</v>
          </cell>
          <cell r="H1712">
            <v>213.76</v>
          </cell>
          <cell r="I1712">
            <v>2120.56</v>
          </cell>
          <cell r="J1712">
            <v>741</v>
          </cell>
          <cell r="K1712">
            <v>1556.1</v>
          </cell>
          <cell r="L1712">
            <v>60.84</v>
          </cell>
          <cell r="M1712">
            <v>1616.94</v>
          </cell>
          <cell r="N1712">
            <v>401</v>
          </cell>
          <cell r="O1712">
            <v>842.1</v>
          </cell>
          <cell r="P1712">
            <v>46.92</v>
          </cell>
          <cell r="Q1712">
            <v>889.02</v>
          </cell>
        </row>
        <row r="1713">
          <cell r="A1713" t="str">
            <v>DH022</v>
          </cell>
          <cell r="B1713" t="str">
            <v>拉王</v>
          </cell>
          <cell r="C1713" t="str">
            <v>3*21*354</v>
          </cell>
          <cell r="D1713" t="str">
            <v>只</v>
          </cell>
          <cell r="E1713">
            <v>47</v>
          </cell>
          <cell r="F1713">
            <v>165</v>
          </cell>
          <cell r="G1713">
            <v>1221</v>
          </cell>
          <cell r="I1713">
            <v>1221</v>
          </cell>
          <cell r="J1713">
            <v>164</v>
          </cell>
          <cell r="K1713">
            <v>1213.5999999999999</v>
          </cell>
          <cell r="L1713">
            <v>2.46</v>
          </cell>
          <cell r="M1713">
            <v>1216.06</v>
          </cell>
          <cell r="N1713">
            <v>48</v>
          </cell>
          <cell r="O1713">
            <v>355.2</v>
          </cell>
          <cell r="P1713">
            <v>45.13</v>
          </cell>
          <cell r="Q1713">
            <v>400.33</v>
          </cell>
        </row>
        <row r="1714">
          <cell r="A1714" t="str">
            <v>DH025</v>
          </cell>
          <cell r="B1714" t="str">
            <v>压王</v>
          </cell>
          <cell r="C1714" t="str">
            <v>0.8*8*25</v>
          </cell>
          <cell r="D1714" t="str">
            <v>只</v>
          </cell>
          <cell r="E1714">
            <v>795</v>
          </cell>
          <cell r="F1714">
            <v>800</v>
          </cell>
          <cell r="G1714">
            <v>112.8</v>
          </cell>
          <cell r="H1714">
            <v>37.630000000000003</v>
          </cell>
          <cell r="I1714">
            <v>150.43</v>
          </cell>
          <cell r="J1714">
            <v>897</v>
          </cell>
          <cell r="K1714">
            <v>126.48</v>
          </cell>
          <cell r="L1714">
            <v>-2.79</v>
          </cell>
          <cell r="M1714">
            <v>123.69</v>
          </cell>
          <cell r="N1714">
            <v>698</v>
          </cell>
          <cell r="O1714">
            <v>98.43</v>
          </cell>
          <cell r="P1714">
            <v>32.840000000000003</v>
          </cell>
          <cell r="Q1714">
            <v>131.27000000000001</v>
          </cell>
        </row>
        <row r="1715">
          <cell r="A1715" t="str">
            <v>DH027</v>
          </cell>
          <cell r="B1715" t="str">
            <v>压王</v>
          </cell>
          <cell r="C1715" t="str">
            <v>1*11*125</v>
          </cell>
          <cell r="D1715" t="str">
            <v>只</v>
          </cell>
          <cell r="E1715">
            <v>113</v>
          </cell>
          <cell r="F1715">
            <v>200</v>
          </cell>
          <cell r="G1715">
            <v>136</v>
          </cell>
          <cell r="H1715">
            <v>4.17</v>
          </cell>
          <cell r="I1715">
            <v>140.16999999999999</v>
          </cell>
          <cell r="J1715">
            <v>180</v>
          </cell>
          <cell r="K1715">
            <v>122.4</v>
          </cell>
          <cell r="L1715">
            <v>3.13</v>
          </cell>
          <cell r="M1715">
            <v>125.53</v>
          </cell>
          <cell r="N1715">
            <v>133</v>
          </cell>
          <cell r="O1715">
            <v>90.44</v>
          </cell>
          <cell r="P1715">
            <v>2.5299999999999998</v>
          </cell>
          <cell r="Q1715">
            <v>92.97</v>
          </cell>
        </row>
        <row r="1716">
          <cell r="A1716" t="str">
            <v>DH031</v>
          </cell>
          <cell r="B1716" t="str">
            <v>压王</v>
          </cell>
          <cell r="C1716" t="str">
            <v>1.5*14*42</v>
          </cell>
          <cell r="D1716" t="str">
            <v>只</v>
          </cell>
          <cell r="E1716">
            <v>447</v>
          </cell>
          <cell r="F1716">
            <v>1100</v>
          </cell>
          <cell r="G1716">
            <v>1012</v>
          </cell>
          <cell r="I1716">
            <v>1012</v>
          </cell>
          <cell r="J1716">
            <v>1447</v>
          </cell>
          <cell r="K1716">
            <v>1331.24</v>
          </cell>
          <cell r="L1716">
            <v>90.71</v>
          </cell>
          <cell r="M1716">
            <v>1421.95</v>
          </cell>
          <cell r="N1716">
            <v>100</v>
          </cell>
          <cell r="O1716">
            <v>92</v>
          </cell>
          <cell r="P1716">
            <v>16.59</v>
          </cell>
          <cell r="Q1716">
            <v>108.59</v>
          </cell>
        </row>
        <row r="1717">
          <cell r="A1717" t="str">
            <v>DH033</v>
          </cell>
          <cell r="B1717" t="str">
            <v>压王</v>
          </cell>
          <cell r="C1717" t="str">
            <v>2*16*137</v>
          </cell>
          <cell r="D1717" t="str">
            <v>只</v>
          </cell>
          <cell r="E1717">
            <v>1387</v>
          </cell>
          <cell r="F1717">
            <v>1920</v>
          </cell>
          <cell r="G1717">
            <v>2380.8000000000002</v>
          </cell>
          <cell r="H1717">
            <v>-542.85</v>
          </cell>
          <cell r="I1717">
            <v>1837.95</v>
          </cell>
          <cell r="J1717">
            <v>3067</v>
          </cell>
          <cell r="K1717">
            <v>3803.08</v>
          </cell>
          <cell r="L1717">
            <v>-735.93</v>
          </cell>
          <cell r="M1717">
            <v>3067.15</v>
          </cell>
          <cell r="N1717">
            <v>240</v>
          </cell>
          <cell r="O1717">
            <v>297.60000000000002</v>
          </cell>
          <cell r="P1717">
            <v>-66.510000000000005</v>
          </cell>
          <cell r="Q1717">
            <v>231.09</v>
          </cell>
        </row>
        <row r="1718">
          <cell r="A1718" t="str">
            <v>DH037</v>
          </cell>
          <cell r="B1718" t="str">
            <v>压王</v>
          </cell>
          <cell r="C1718" t="str">
            <v>2.5*18*150</v>
          </cell>
          <cell r="D1718" t="str">
            <v>只</v>
          </cell>
          <cell r="E1718">
            <v>483</v>
          </cell>
          <cell r="F1718">
            <v>1059</v>
          </cell>
          <cell r="G1718">
            <v>1906.2</v>
          </cell>
          <cell r="H1718">
            <v>-458</v>
          </cell>
          <cell r="I1718">
            <v>1448.2</v>
          </cell>
          <cell r="J1718">
            <v>1442</v>
          </cell>
          <cell r="K1718">
            <v>2595.6</v>
          </cell>
          <cell r="L1718">
            <v>-607.44000000000005</v>
          </cell>
          <cell r="M1718">
            <v>1988.16</v>
          </cell>
          <cell r="N1718">
            <v>100</v>
          </cell>
          <cell r="O1718">
            <v>180</v>
          </cell>
          <cell r="P1718">
            <v>-43.22</v>
          </cell>
          <cell r="Q1718">
            <v>136.78</v>
          </cell>
        </row>
        <row r="1719">
          <cell r="A1719" t="str">
            <v>DH039</v>
          </cell>
          <cell r="B1719" t="str">
            <v>压王</v>
          </cell>
          <cell r="C1719" t="str">
            <v>3*20*75</v>
          </cell>
          <cell r="D1719" t="str">
            <v>只</v>
          </cell>
          <cell r="E1719">
            <v>65</v>
          </cell>
          <cell r="F1719">
            <v>1274</v>
          </cell>
          <cell r="G1719">
            <v>547.82000000000005</v>
          </cell>
          <cell r="H1719">
            <v>800.64</v>
          </cell>
          <cell r="I1719">
            <v>1348.46</v>
          </cell>
          <cell r="J1719">
            <v>1058</v>
          </cell>
          <cell r="K1719">
            <v>454.94</v>
          </cell>
          <cell r="L1719">
            <v>734.24</v>
          </cell>
          <cell r="M1719">
            <v>1189.18</v>
          </cell>
          <cell r="N1719">
            <v>281</v>
          </cell>
          <cell r="O1719">
            <v>120.83</v>
          </cell>
          <cell r="P1719">
            <v>178.26</v>
          </cell>
          <cell r="Q1719">
            <v>299.08999999999997</v>
          </cell>
        </row>
        <row r="1720">
          <cell r="A1720" t="str">
            <v>DH042</v>
          </cell>
          <cell r="B1720" t="str">
            <v>压王</v>
          </cell>
          <cell r="C1720" t="str">
            <v>3*20*145</v>
          </cell>
          <cell r="D1720" t="str">
            <v>只</v>
          </cell>
          <cell r="E1720">
            <v>110</v>
          </cell>
          <cell r="F1720">
            <v>299</v>
          </cell>
          <cell r="G1720">
            <v>452.33</v>
          </cell>
          <cell r="I1720">
            <v>452.33</v>
          </cell>
          <cell r="J1720">
            <v>202</v>
          </cell>
          <cell r="K1720">
            <v>305.58999999999997</v>
          </cell>
          <cell r="M1720">
            <v>305.58999999999997</v>
          </cell>
          <cell r="N1720">
            <v>207</v>
          </cell>
          <cell r="O1720">
            <v>313.14</v>
          </cell>
          <cell r="Q1720">
            <v>313.14</v>
          </cell>
        </row>
        <row r="1721">
          <cell r="A1721" t="str">
            <v>DH043</v>
          </cell>
          <cell r="B1721" t="str">
            <v>压王</v>
          </cell>
          <cell r="C1721" t="str">
            <v>3*22*100</v>
          </cell>
          <cell r="D1721" t="str">
            <v>只</v>
          </cell>
          <cell r="E1721">
            <v>100</v>
          </cell>
          <cell r="F1721">
            <v>600</v>
          </cell>
          <cell r="G1721">
            <v>1051.26</v>
          </cell>
          <cell r="H1721">
            <v>1690.06</v>
          </cell>
          <cell r="I1721">
            <v>2741.32</v>
          </cell>
          <cell r="J1721">
            <v>590</v>
          </cell>
          <cell r="K1721">
            <v>1033.75</v>
          </cell>
          <cell r="L1721">
            <v>955.67</v>
          </cell>
          <cell r="M1721">
            <v>1989.42</v>
          </cell>
          <cell r="N1721">
            <v>110</v>
          </cell>
          <cell r="O1721">
            <v>192.7</v>
          </cell>
          <cell r="P1721">
            <v>717.3</v>
          </cell>
          <cell r="Q1721">
            <v>910</v>
          </cell>
        </row>
        <row r="1722">
          <cell r="A1722" t="str">
            <v>DH046</v>
          </cell>
          <cell r="B1722" t="str">
            <v>压王</v>
          </cell>
          <cell r="C1722" t="str">
            <v>3*25*75</v>
          </cell>
          <cell r="D1722" t="str">
            <v>只</v>
          </cell>
          <cell r="E1722">
            <v>290</v>
          </cell>
          <cell r="F1722">
            <v>550</v>
          </cell>
          <cell r="G1722">
            <v>1100</v>
          </cell>
          <cell r="H1722">
            <v>-144.61000000000001</v>
          </cell>
          <cell r="I1722">
            <v>955.39</v>
          </cell>
          <cell r="J1722">
            <v>443</v>
          </cell>
          <cell r="K1722">
            <v>886</v>
          </cell>
          <cell r="L1722">
            <v>-96.06</v>
          </cell>
          <cell r="M1722">
            <v>789.94</v>
          </cell>
          <cell r="N1722">
            <v>397</v>
          </cell>
          <cell r="O1722">
            <v>794</v>
          </cell>
          <cell r="P1722">
            <v>-29.79</v>
          </cell>
          <cell r="Q1722">
            <v>764.21</v>
          </cell>
        </row>
        <row r="1723">
          <cell r="A1723" t="str">
            <v>DH049</v>
          </cell>
          <cell r="B1723" t="str">
            <v>压王</v>
          </cell>
          <cell r="C1723" t="str">
            <v>4*22*110</v>
          </cell>
          <cell r="D1723" t="str">
            <v>只</v>
          </cell>
          <cell r="E1723">
            <v>185</v>
          </cell>
          <cell r="F1723">
            <v>200</v>
          </cell>
          <cell r="G1723">
            <v>724.78</v>
          </cell>
          <cell r="H1723">
            <v>-100.85</v>
          </cell>
          <cell r="I1723">
            <v>623.92999999999995</v>
          </cell>
          <cell r="J1723">
            <v>290</v>
          </cell>
          <cell r="K1723">
            <v>1050.96</v>
          </cell>
          <cell r="L1723">
            <v>-23.69</v>
          </cell>
          <cell r="M1723">
            <v>1027.27</v>
          </cell>
          <cell r="N1723">
            <v>95</v>
          </cell>
          <cell r="O1723">
            <v>344.17</v>
          </cell>
          <cell r="P1723">
            <v>-15.93</v>
          </cell>
          <cell r="Q1723">
            <v>328.24</v>
          </cell>
        </row>
        <row r="1724">
          <cell r="A1724" t="str">
            <v>DH051</v>
          </cell>
          <cell r="B1724" t="str">
            <v>压王</v>
          </cell>
          <cell r="C1724" t="str">
            <v>4*32*96</v>
          </cell>
          <cell r="D1724" t="str">
            <v>只</v>
          </cell>
          <cell r="E1724">
            <v>89</v>
          </cell>
          <cell r="F1724">
            <v>869</v>
          </cell>
          <cell r="G1724">
            <v>2676.52</v>
          </cell>
          <cell r="H1724">
            <v>-209.89</v>
          </cell>
          <cell r="I1724">
            <v>2466.63</v>
          </cell>
          <cell r="J1724">
            <v>589</v>
          </cell>
          <cell r="K1724">
            <v>1814.12</v>
          </cell>
          <cell r="L1724">
            <v>-2.3199999999999998</v>
          </cell>
          <cell r="M1724">
            <v>1811.8</v>
          </cell>
          <cell r="N1724">
            <v>369</v>
          </cell>
          <cell r="O1724">
            <v>1136.52</v>
          </cell>
          <cell r="P1724">
            <v>-116.76</v>
          </cell>
          <cell r="Q1724">
            <v>1019.76</v>
          </cell>
        </row>
        <row r="1725">
          <cell r="A1725" t="str">
            <v>DH052</v>
          </cell>
          <cell r="B1725" t="str">
            <v>压王</v>
          </cell>
          <cell r="C1725" t="str">
            <v>5*32*90</v>
          </cell>
          <cell r="D1725" t="str">
            <v>只</v>
          </cell>
          <cell r="E1725">
            <v>177</v>
          </cell>
          <cell r="F1725">
            <v>1019</v>
          </cell>
          <cell r="G1725">
            <v>4025.05</v>
          </cell>
          <cell r="H1725">
            <v>-244.16</v>
          </cell>
          <cell r="I1725">
            <v>3780.89</v>
          </cell>
          <cell r="J1725">
            <v>977</v>
          </cell>
          <cell r="K1725">
            <v>3859.15</v>
          </cell>
          <cell r="L1725">
            <v>-97.12</v>
          </cell>
          <cell r="M1725">
            <v>3762.03</v>
          </cell>
          <cell r="N1725">
            <v>219</v>
          </cell>
          <cell r="O1725">
            <v>865.05</v>
          </cell>
          <cell r="P1725">
            <v>-44.45</v>
          </cell>
          <cell r="Q1725">
            <v>820.6</v>
          </cell>
        </row>
        <row r="1726">
          <cell r="A1726" t="str">
            <v>DH055</v>
          </cell>
          <cell r="B1726" t="str">
            <v>压王</v>
          </cell>
          <cell r="C1726" t="str">
            <v>6*36*80</v>
          </cell>
          <cell r="D1726" t="str">
            <v>只</v>
          </cell>
          <cell r="E1726">
            <v>143</v>
          </cell>
          <cell r="F1726">
            <v>204</v>
          </cell>
          <cell r="G1726">
            <v>612</v>
          </cell>
          <cell r="H1726">
            <v>55.8</v>
          </cell>
          <cell r="I1726">
            <v>667.8</v>
          </cell>
          <cell r="J1726">
            <v>144</v>
          </cell>
          <cell r="K1726">
            <v>432</v>
          </cell>
          <cell r="L1726">
            <v>38.520000000000003</v>
          </cell>
          <cell r="M1726">
            <v>470.52</v>
          </cell>
          <cell r="N1726">
            <v>203</v>
          </cell>
          <cell r="O1726">
            <v>609</v>
          </cell>
          <cell r="P1726">
            <v>55.36</v>
          </cell>
          <cell r="Q1726">
            <v>664.36</v>
          </cell>
        </row>
        <row r="1727">
          <cell r="A1727" t="str">
            <v>DH056</v>
          </cell>
          <cell r="B1727" t="str">
            <v>压王</v>
          </cell>
          <cell r="C1727" t="str">
            <v>6*36*90</v>
          </cell>
          <cell r="D1727" t="str">
            <v>只</v>
          </cell>
          <cell r="E1727">
            <v>210</v>
          </cell>
          <cell r="F1727">
            <v>420</v>
          </cell>
          <cell r="G1727">
            <v>1596</v>
          </cell>
          <cell r="H1727">
            <v>-174.46</v>
          </cell>
          <cell r="I1727">
            <v>1421.54</v>
          </cell>
          <cell r="J1727">
            <v>407</v>
          </cell>
          <cell r="K1727">
            <v>1546.6</v>
          </cell>
          <cell r="L1727">
            <v>-97.25</v>
          </cell>
          <cell r="M1727">
            <v>1449.35</v>
          </cell>
          <cell r="N1727">
            <v>223</v>
          </cell>
          <cell r="O1727">
            <v>847.4</v>
          </cell>
          <cell r="P1727">
            <v>-88.97</v>
          </cell>
          <cell r="Q1727">
            <v>758.43</v>
          </cell>
        </row>
        <row r="1728">
          <cell r="A1728" t="str">
            <v>DH057</v>
          </cell>
          <cell r="B1728" t="str">
            <v>压王</v>
          </cell>
          <cell r="C1728" t="str">
            <v>6*45*120</v>
          </cell>
          <cell r="D1728" t="str">
            <v>只</v>
          </cell>
          <cell r="E1728">
            <v>20</v>
          </cell>
          <cell r="F1728">
            <v>839</v>
          </cell>
          <cell r="G1728">
            <v>6040.8</v>
          </cell>
          <cell r="H1728">
            <v>-1476.3</v>
          </cell>
          <cell r="I1728">
            <v>4564.5</v>
          </cell>
          <cell r="J1728">
            <v>750</v>
          </cell>
          <cell r="K1728">
            <v>5400</v>
          </cell>
          <cell r="L1728">
            <v>-1285.18</v>
          </cell>
          <cell r="M1728">
            <v>4114.82</v>
          </cell>
          <cell r="N1728">
            <v>109</v>
          </cell>
          <cell r="O1728">
            <v>784.8</v>
          </cell>
          <cell r="P1728">
            <v>-230.66</v>
          </cell>
          <cell r="Q1728">
            <v>554.14</v>
          </cell>
        </row>
        <row r="1729">
          <cell r="A1729" t="str">
            <v>DH058</v>
          </cell>
          <cell r="B1729" t="str">
            <v>压王</v>
          </cell>
          <cell r="C1729" t="str">
            <v>6*45*160</v>
          </cell>
          <cell r="D1729" t="str">
            <v>只</v>
          </cell>
          <cell r="E1729">
            <v>58</v>
          </cell>
          <cell r="F1729">
            <v>200</v>
          </cell>
          <cell r="G1729">
            <v>2196</v>
          </cell>
          <cell r="H1729">
            <v>-160.38999999999999</v>
          </cell>
          <cell r="I1729">
            <v>2035.61</v>
          </cell>
          <cell r="J1729">
            <v>210</v>
          </cell>
          <cell r="K1729">
            <v>2305.8000000000002</v>
          </cell>
          <cell r="L1729">
            <v>-213.32</v>
          </cell>
          <cell r="M1729">
            <v>2092.48</v>
          </cell>
          <cell r="N1729">
            <v>48</v>
          </cell>
          <cell r="O1729">
            <v>527.04</v>
          </cell>
          <cell r="P1729">
            <v>-48.87</v>
          </cell>
          <cell r="Q1729">
            <v>478.17</v>
          </cell>
        </row>
        <row r="1730">
          <cell r="A1730" t="str">
            <v>DH068</v>
          </cell>
          <cell r="B1730" t="str">
            <v>行程标牌</v>
          </cell>
          <cell r="C1730" t="str">
            <v>0-50</v>
          </cell>
          <cell r="D1730" t="str">
            <v>只</v>
          </cell>
          <cell r="E1730">
            <v>101</v>
          </cell>
          <cell r="F1730">
            <v>653</v>
          </cell>
          <cell r="G1730">
            <v>379.39</v>
          </cell>
          <cell r="H1730">
            <v>-65.95</v>
          </cell>
          <cell r="I1730">
            <v>313.44</v>
          </cell>
          <cell r="J1730">
            <v>500</v>
          </cell>
          <cell r="K1730">
            <v>290.5</v>
          </cell>
          <cell r="L1730">
            <v>-44.5</v>
          </cell>
          <cell r="M1730">
            <v>246</v>
          </cell>
          <cell r="N1730">
            <v>254</v>
          </cell>
          <cell r="O1730">
            <v>147.57</v>
          </cell>
          <cell r="P1730">
            <v>-22.61</v>
          </cell>
          <cell r="Q1730">
            <v>124.96</v>
          </cell>
        </row>
        <row r="1731">
          <cell r="A1731" t="str">
            <v>DH071</v>
          </cell>
          <cell r="B1731" t="str">
            <v>行程标牌</v>
          </cell>
          <cell r="C1731" t="str">
            <v>0-80</v>
          </cell>
          <cell r="D1731" t="str">
            <v>块</v>
          </cell>
          <cell r="E1731">
            <v>346</v>
          </cell>
          <cell r="F1731">
            <v>540</v>
          </cell>
          <cell r="G1731">
            <v>540</v>
          </cell>
          <cell r="H1731">
            <v>-43.2</v>
          </cell>
          <cell r="I1731">
            <v>496.8</v>
          </cell>
          <cell r="J1731">
            <v>400</v>
          </cell>
          <cell r="K1731">
            <v>400</v>
          </cell>
          <cell r="L1731">
            <v>-16.55</v>
          </cell>
          <cell r="M1731">
            <v>383.45</v>
          </cell>
          <cell r="N1731">
            <v>486</v>
          </cell>
          <cell r="O1731">
            <v>486</v>
          </cell>
          <cell r="P1731">
            <v>-26.75</v>
          </cell>
          <cell r="Q1731">
            <v>459.25</v>
          </cell>
        </row>
        <row r="1732">
          <cell r="A1732" t="str">
            <v>DH077</v>
          </cell>
          <cell r="B1732" t="str">
            <v>警告标牌</v>
          </cell>
          <cell r="D1732" t="str">
            <v>块</v>
          </cell>
          <cell r="E1732">
            <v>2265</v>
          </cell>
          <cell r="F1732">
            <v>6742</v>
          </cell>
          <cell r="G1732">
            <v>5258.76</v>
          </cell>
          <cell r="H1732">
            <v>-222.58</v>
          </cell>
          <cell r="I1732">
            <v>5036.18</v>
          </cell>
          <cell r="J1732">
            <v>6448</v>
          </cell>
          <cell r="K1732">
            <v>5029.4399999999996</v>
          </cell>
          <cell r="L1732">
            <v>-368.61</v>
          </cell>
          <cell r="M1732">
            <v>4660.83</v>
          </cell>
          <cell r="N1732">
            <v>2559</v>
          </cell>
          <cell r="O1732">
            <v>1996.02</v>
          </cell>
          <cell r="P1732">
            <v>-59.46</v>
          </cell>
          <cell r="Q1732">
            <v>1936.56</v>
          </cell>
        </row>
        <row r="1733">
          <cell r="A1733" t="str">
            <v>DH078</v>
          </cell>
          <cell r="B1733" t="str">
            <v>转向标牌</v>
          </cell>
          <cell r="D1733" t="str">
            <v>块</v>
          </cell>
          <cell r="E1733">
            <v>1464</v>
          </cell>
          <cell r="F1733">
            <v>9098</v>
          </cell>
          <cell r="G1733">
            <v>7460.36</v>
          </cell>
          <cell r="H1733">
            <v>-16.52</v>
          </cell>
          <cell r="I1733">
            <v>7443.84</v>
          </cell>
          <cell r="J1733">
            <v>4530</v>
          </cell>
          <cell r="K1733">
            <v>3714.6</v>
          </cell>
          <cell r="L1733">
            <v>-1538.75</v>
          </cell>
          <cell r="M1733">
            <v>2175.85</v>
          </cell>
          <cell r="N1733">
            <v>6032</v>
          </cell>
          <cell r="O1733">
            <v>4946.24</v>
          </cell>
          <cell r="P1733">
            <v>1145.97</v>
          </cell>
          <cell r="Q1733">
            <v>6092.21</v>
          </cell>
        </row>
        <row r="1734">
          <cell r="A1734" t="str">
            <v>DH079</v>
          </cell>
          <cell r="B1734" t="str">
            <v>油路标牌</v>
          </cell>
          <cell r="D1734" t="str">
            <v>块</v>
          </cell>
          <cell r="E1734">
            <v>502</v>
          </cell>
          <cell r="F1734">
            <v>907</v>
          </cell>
          <cell r="G1734">
            <v>7754.85</v>
          </cell>
          <cell r="H1734">
            <v>898.42</v>
          </cell>
          <cell r="I1734">
            <v>8653.27</v>
          </cell>
          <cell r="J1734">
            <v>1383</v>
          </cell>
          <cell r="K1734">
            <v>11824.65</v>
          </cell>
          <cell r="L1734">
            <v>-6727.49</v>
          </cell>
          <cell r="M1734">
            <v>5097.16</v>
          </cell>
          <cell r="N1734">
            <v>26</v>
          </cell>
          <cell r="O1734">
            <v>222.3</v>
          </cell>
          <cell r="P1734">
            <v>5127.0600000000004</v>
          </cell>
          <cell r="Q1734">
            <v>5349.36</v>
          </cell>
        </row>
        <row r="1735">
          <cell r="A1735" t="str">
            <v>DH080</v>
          </cell>
          <cell r="B1735" t="str">
            <v>单次连续标牌</v>
          </cell>
          <cell r="D1735" t="str">
            <v>块</v>
          </cell>
          <cell r="E1735">
            <v>823</v>
          </cell>
          <cell r="F1735">
            <v>4152</v>
          </cell>
          <cell r="G1735">
            <v>4426.03</v>
          </cell>
          <cell r="H1735">
            <v>-279</v>
          </cell>
          <cell r="I1735">
            <v>4147.03</v>
          </cell>
          <cell r="J1735">
            <v>3108</v>
          </cell>
          <cell r="K1735">
            <v>3313.13</v>
          </cell>
          <cell r="L1735">
            <v>-221.88</v>
          </cell>
          <cell r="M1735">
            <v>3091.25</v>
          </cell>
          <cell r="N1735">
            <v>1867</v>
          </cell>
          <cell r="O1735">
            <v>1990.22</v>
          </cell>
          <cell r="P1735">
            <v>-111.71</v>
          </cell>
          <cell r="Q1735">
            <v>1878.51</v>
          </cell>
        </row>
        <row r="1736">
          <cell r="A1736" t="str">
            <v>DH081</v>
          </cell>
          <cell r="B1736" t="str">
            <v>电器数据牌</v>
          </cell>
          <cell r="D1736" t="str">
            <v>块</v>
          </cell>
          <cell r="E1736">
            <v>38777</v>
          </cell>
          <cell r="F1736">
            <v>110305</v>
          </cell>
          <cell r="G1736">
            <v>27818.91</v>
          </cell>
          <cell r="H1736">
            <v>11738.95</v>
          </cell>
          <cell r="I1736">
            <v>39557.86</v>
          </cell>
          <cell r="J1736">
            <v>67179</v>
          </cell>
          <cell r="K1736">
            <v>16942.490000000002</v>
          </cell>
          <cell r="L1736">
            <v>9393.68</v>
          </cell>
          <cell r="M1736">
            <v>26336.17</v>
          </cell>
          <cell r="N1736">
            <v>81903</v>
          </cell>
          <cell r="O1736">
            <v>20656.04</v>
          </cell>
          <cell r="P1736">
            <v>7762.99</v>
          </cell>
          <cell r="Q1736">
            <v>28419.03</v>
          </cell>
        </row>
        <row r="1737">
          <cell r="A1737" t="str">
            <v>DH082</v>
          </cell>
          <cell r="B1737" t="str">
            <v>加油说明牌</v>
          </cell>
          <cell r="D1737" t="str">
            <v>块</v>
          </cell>
          <cell r="E1737">
            <v>1247</v>
          </cell>
          <cell r="F1737">
            <v>2555</v>
          </cell>
          <cell r="G1737">
            <v>715.4</v>
          </cell>
          <cell r="H1737">
            <v>-152.69999999999999</v>
          </cell>
          <cell r="I1737">
            <v>562.70000000000005</v>
          </cell>
          <cell r="J1737">
            <v>2600</v>
          </cell>
          <cell r="K1737">
            <v>728</v>
          </cell>
          <cell r="L1737">
            <v>-152.55000000000001</v>
          </cell>
          <cell r="M1737">
            <v>575.45000000000005</v>
          </cell>
          <cell r="N1737">
            <v>1202</v>
          </cell>
          <cell r="O1737">
            <v>336.56</v>
          </cell>
          <cell r="P1737">
            <v>-72.010000000000005</v>
          </cell>
          <cell r="Q1737">
            <v>264.55</v>
          </cell>
        </row>
        <row r="1738">
          <cell r="A1738" t="str">
            <v>DH086</v>
          </cell>
          <cell r="B1738" t="str">
            <v>能力标牌</v>
          </cell>
          <cell r="C1738" t="str">
            <v>45T</v>
          </cell>
          <cell r="D1738" t="str">
            <v>块</v>
          </cell>
          <cell r="E1738">
            <v>37</v>
          </cell>
          <cell r="F1738">
            <v>54</v>
          </cell>
          <cell r="G1738">
            <v>677.7</v>
          </cell>
          <cell r="H1738">
            <v>-23.22</v>
          </cell>
          <cell r="I1738">
            <v>654.48</v>
          </cell>
          <cell r="J1738">
            <v>80</v>
          </cell>
          <cell r="K1738">
            <v>1004</v>
          </cell>
          <cell r="L1738">
            <v>-28.24</v>
          </cell>
          <cell r="M1738">
            <v>975.76</v>
          </cell>
          <cell r="N1738">
            <v>11</v>
          </cell>
          <cell r="O1738">
            <v>138.05000000000001</v>
          </cell>
          <cell r="P1738">
            <v>-4.7300000000000004</v>
          </cell>
          <cell r="Q1738">
            <v>133.32</v>
          </cell>
        </row>
        <row r="1739">
          <cell r="A1739" t="str">
            <v>DH087</v>
          </cell>
          <cell r="B1739" t="str">
            <v>能力标牌</v>
          </cell>
          <cell r="C1739" t="str">
            <v>60T</v>
          </cell>
          <cell r="D1739" t="str">
            <v>块</v>
          </cell>
          <cell r="E1739">
            <v>40</v>
          </cell>
          <cell r="F1739">
            <v>54</v>
          </cell>
          <cell r="G1739">
            <v>810</v>
          </cell>
          <cell r="H1739">
            <v>-155.52000000000001</v>
          </cell>
          <cell r="I1739">
            <v>654.48</v>
          </cell>
          <cell r="J1739">
            <v>52</v>
          </cell>
          <cell r="K1739">
            <v>780</v>
          </cell>
          <cell r="L1739">
            <v>-116.6</v>
          </cell>
          <cell r="M1739">
            <v>663.4</v>
          </cell>
          <cell r="N1739">
            <v>42</v>
          </cell>
          <cell r="O1739">
            <v>630</v>
          </cell>
          <cell r="P1739">
            <v>-102.42</v>
          </cell>
          <cell r="Q1739">
            <v>527.58000000000004</v>
          </cell>
        </row>
        <row r="1740">
          <cell r="A1740" t="str">
            <v>DH089</v>
          </cell>
          <cell r="B1740" t="str">
            <v>能力标牌</v>
          </cell>
          <cell r="C1740" t="str">
            <v>80T-100T</v>
          </cell>
          <cell r="D1740" t="str">
            <v>块</v>
          </cell>
          <cell r="E1740">
            <v>93</v>
          </cell>
          <cell r="F1740">
            <v>190</v>
          </cell>
          <cell r="G1740">
            <v>8842.6</v>
          </cell>
          <cell r="H1740">
            <v>-1997.55</v>
          </cell>
          <cell r="I1740">
            <v>6845.05</v>
          </cell>
          <cell r="J1740">
            <v>199</v>
          </cell>
          <cell r="K1740">
            <v>9261.4599999999991</v>
          </cell>
          <cell r="L1740">
            <v>-2470.8000000000002</v>
          </cell>
          <cell r="M1740">
            <v>6790.66</v>
          </cell>
          <cell r="N1740">
            <v>84</v>
          </cell>
          <cell r="O1740">
            <v>3909.36</v>
          </cell>
          <cell r="P1740">
            <v>-577.61</v>
          </cell>
          <cell r="Q1740">
            <v>3331.75</v>
          </cell>
        </row>
        <row r="1741">
          <cell r="A1741" t="str">
            <v>DH090</v>
          </cell>
          <cell r="B1741" t="str">
            <v>能力标牌</v>
          </cell>
          <cell r="C1741" t="str">
            <v>125T</v>
          </cell>
          <cell r="D1741" t="str">
            <v>块</v>
          </cell>
          <cell r="E1741">
            <v>30</v>
          </cell>
          <cell r="F1741">
            <v>57</v>
          </cell>
          <cell r="G1741">
            <v>2901.3</v>
          </cell>
          <cell r="H1741">
            <v>-374.4</v>
          </cell>
          <cell r="I1741">
            <v>2526.9</v>
          </cell>
          <cell r="J1741">
            <v>46</v>
          </cell>
          <cell r="K1741">
            <v>2341.4</v>
          </cell>
          <cell r="L1741">
            <v>-282.64999999999998</v>
          </cell>
          <cell r="M1741">
            <v>2058.75</v>
          </cell>
          <cell r="N1741">
            <v>41</v>
          </cell>
          <cell r="O1741">
            <v>2086.9</v>
          </cell>
          <cell r="P1741">
            <v>-294.42</v>
          </cell>
          <cell r="Q1741">
            <v>1792.48</v>
          </cell>
        </row>
        <row r="1742">
          <cell r="A1742" t="str">
            <v>DH097</v>
          </cell>
          <cell r="B1742" t="str">
            <v>压王</v>
          </cell>
          <cell r="C1742" t="str">
            <v>4*30*92</v>
          </cell>
          <cell r="D1742" t="str">
            <v>只</v>
          </cell>
          <cell r="F1742">
            <v>6</v>
          </cell>
          <cell r="G1742">
            <v>20.52</v>
          </cell>
          <cell r="H1742">
            <v>-5.14</v>
          </cell>
          <cell r="I1742">
            <v>15.38</v>
          </cell>
          <cell r="J1742">
            <v>5</v>
          </cell>
          <cell r="K1742">
            <v>17.100000000000001</v>
          </cell>
          <cell r="L1742">
            <v>-4.28</v>
          </cell>
          <cell r="M1742">
            <v>12.82</v>
          </cell>
          <cell r="N1742">
            <v>1</v>
          </cell>
          <cell r="O1742">
            <v>3.42</v>
          </cell>
          <cell r="P1742">
            <v>-0.86</v>
          </cell>
          <cell r="Q1742">
            <v>2.56</v>
          </cell>
        </row>
        <row r="1743">
          <cell r="A1743" t="str">
            <v>DH098</v>
          </cell>
          <cell r="B1743" t="str">
            <v>拉王</v>
          </cell>
          <cell r="C1743" t="str">
            <v>2*12*60</v>
          </cell>
          <cell r="D1743" t="str">
            <v>根</v>
          </cell>
          <cell r="E1743">
            <v>19</v>
          </cell>
          <cell r="J1743">
            <v>19</v>
          </cell>
          <cell r="K1743">
            <v>19</v>
          </cell>
          <cell r="M1743">
            <v>19</v>
          </cell>
        </row>
        <row r="1744">
          <cell r="A1744" t="str">
            <v>DH103</v>
          </cell>
          <cell r="B1744" t="str">
            <v>能力标牌</v>
          </cell>
          <cell r="C1744" t="str">
            <v>110T</v>
          </cell>
          <cell r="D1744" t="str">
            <v>块</v>
          </cell>
          <cell r="E1744">
            <v>22</v>
          </cell>
          <cell r="F1744">
            <v>26</v>
          </cell>
          <cell r="G1744">
            <v>624</v>
          </cell>
          <cell r="H1744">
            <v>-28.62</v>
          </cell>
          <cell r="I1744">
            <v>595.38</v>
          </cell>
          <cell r="J1744">
            <v>26</v>
          </cell>
          <cell r="K1744">
            <v>624</v>
          </cell>
          <cell r="L1744">
            <v>-25.61</v>
          </cell>
          <cell r="M1744">
            <v>598.39</v>
          </cell>
          <cell r="N1744">
            <v>22</v>
          </cell>
          <cell r="O1744">
            <v>528</v>
          </cell>
          <cell r="P1744">
            <v>-27.23</v>
          </cell>
          <cell r="Q1744">
            <v>500.77</v>
          </cell>
        </row>
        <row r="1745">
          <cell r="A1745" t="str">
            <v>DH104</v>
          </cell>
          <cell r="B1745" t="str">
            <v>能力标牌</v>
          </cell>
          <cell r="C1745" t="str">
            <v>150T</v>
          </cell>
          <cell r="D1745" t="str">
            <v>块</v>
          </cell>
          <cell r="F1745">
            <v>12</v>
          </cell>
          <cell r="G1745">
            <v>622.08000000000004</v>
          </cell>
          <cell r="H1745">
            <v>-123.6</v>
          </cell>
          <cell r="I1745">
            <v>498.48</v>
          </cell>
          <cell r="N1745">
            <v>12</v>
          </cell>
          <cell r="O1745">
            <v>622.08000000000004</v>
          </cell>
          <cell r="P1745">
            <v>-123.6</v>
          </cell>
          <cell r="Q1745">
            <v>498.48</v>
          </cell>
        </row>
        <row r="1746">
          <cell r="A1746" t="str">
            <v>DH106</v>
          </cell>
          <cell r="B1746" t="str">
            <v>压王</v>
          </cell>
          <cell r="C1746" t="str">
            <v>12*102*55*1060</v>
          </cell>
          <cell r="D1746" t="str">
            <v>只</v>
          </cell>
          <cell r="F1746">
            <v>10</v>
          </cell>
          <cell r="G1746">
            <v>5128.2</v>
          </cell>
          <cell r="H1746">
            <v>-427.35</v>
          </cell>
          <cell r="I1746">
            <v>4700.8500000000004</v>
          </cell>
          <cell r="J1746">
            <v>1</v>
          </cell>
          <cell r="K1746">
            <v>512.82000000000005</v>
          </cell>
          <cell r="L1746">
            <v>-42.73</v>
          </cell>
          <cell r="M1746">
            <v>470.09</v>
          </cell>
          <cell r="N1746">
            <v>9</v>
          </cell>
          <cell r="O1746">
            <v>4615.38</v>
          </cell>
          <cell r="P1746">
            <v>-384.62</v>
          </cell>
          <cell r="Q1746">
            <v>4230.76</v>
          </cell>
        </row>
        <row r="1747">
          <cell r="A1747" t="str">
            <v>DH112</v>
          </cell>
          <cell r="B1747" t="str">
            <v>压王</v>
          </cell>
          <cell r="C1747" t="str">
            <v>1*9.5*28</v>
          </cell>
          <cell r="D1747" t="str">
            <v>根</v>
          </cell>
          <cell r="E1747">
            <v>200</v>
          </cell>
          <cell r="F1747">
            <v>330</v>
          </cell>
          <cell r="G1747">
            <v>66</v>
          </cell>
          <cell r="H1747">
            <v>75.03</v>
          </cell>
          <cell r="I1747">
            <v>141.03</v>
          </cell>
          <cell r="J1747">
            <v>430</v>
          </cell>
          <cell r="K1747">
            <v>86</v>
          </cell>
          <cell r="L1747">
            <v>183.24</v>
          </cell>
          <cell r="M1747">
            <v>269.24</v>
          </cell>
          <cell r="N1747">
            <v>100</v>
          </cell>
          <cell r="O1747">
            <v>20</v>
          </cell>
          <cell r="P1747">
            <v>22.73</v>
          </cell>
          <cell r="Q1747">
            <v>42.73</v>
          </cell>
        </row>
        <row r="1748">
          <cell r="A1748" t="str">
            <v>DH114</v>
          </cell>
          <cell r="B1748" t="str">
            <v>压王</v>
          </cell>
          <cell r="C1748" t="str">
            <v>3*23*58</v>
          </cell>
          <cell r="D1748" t="str">
            <v>根</v>
          </cell>
          <cell r="E1748">
            <v>270</v>
          </cell>
          <cell r="F1748">
            <v>520</v>
          </cell>
          <cell r="G1748">
            <v>338</v>
          </cell>
          <cell r="H1748">
            <v>85.97</v>
          </cell>
          <cell r="I1748">
            <v>423.97</v>
          </cell>
          <cell r="J1748">
            <v>490</v>
          </cell>
          <cell r="K1748">
            <v>318.5</v>
          </cell>
          <cell r="L1748">
            <v>68.62</v>
          </cell>
          <cell r="M1748">
            <v>387.12</v>
          </cell>
          <cell r="N1748">
            <v>300</v>
          </cell>
          <cell r="O1748">
            <v>195</v>
          </cell>
          <cell r="P1748">
            <v>54.96</v>
          </cell>
          <cell r="Q1748">
            <v>249.96</v>
          </cell>
        </row>
        <row r="1749">
          <cell r="A1749" t="str">
            <v>DH116</v>
          </cell>
          <cell r="B1749" t="str">
            <v>压王</v>
          </cell>
          <cell r="C1749" t="str">
            <v>2*14*75</v>
          </cell>
          <cell r="D1749" t="str">
            <v>根</v>
          </cell>
          <cell r="E1749">
            <v>550</v>
          </cell>
          <cell r="F1749">
            <v>630</v>
          </cell>
          <cell r="G1749">
            <v>428.4</v>
          </cell>
          <cell r="H1749">
            <v>2.36</v>
          </cell>
          <cell r="I1749">
            <v>430.76</v>
          </cell>
          <cell r="J1749">
            <v>1180</v>
          </cell>
          <cell r="K1749">
            <v>802.4</v>
          </cell>
          <cell r="L1749">
            <v>4.43</v>
          </cell>
          <cell r="M1749">
            <v>806.83</v>
          </cell>
        </row>
        <row r="1750">
          <cell r="A1750" t="str">
            <v>DH119</v>
          </cell>
          <cell r="B1750" t="str">
            <v>说明书</v>
          </cell>
          <cell r="D1750" t="str">
            <v>本</v>
          </cell>
          <cell r="F1750">
            <v>2253</v>
          </cell>
          <cell r="G1750">
            <v>97442.25</v>
          </cell>
          <cell r="H1750">
            <v>847.75</v>
          </cell>
          <cell r="I1750">
            <v>98290</v>
          </cell>
          <cell r="J1750">
            <v>2253</v>
          </cell>
          <cell r="K1750">
            <v>97442.25</v>
          </cell>
          <cell r="L1750">
            <v>847.75</v>
          </cell>
          <cell r="M1750">
            <v>98290</v>
          </cell>
        </row>
        <row r="1751">
          <cell r="A1751" t="str">
            <v>DH120</v>
          </cell>
          <cell r="B1751" t="str">
            <v>拉王</v>
          </cell>
          <cell r="C1751" t="str">
            <v>1*18*730</v>
          </cell>
          <cell r="D1751" t="str">
            <v>只</v>
          </cell>
          <cell r="F1751">
            <v>7</v>
          </cell>
          <cell r="G1751">
            <v>17.920000000000002</v>
          </cell>
          <cell r="H1751">
            <v>0.03</v>
          </cell>
          <cell r="I1751">
            <v>17.95</v>
          </cell>
          <cell r="N1751">
            <v>7</v>
          </cell>
          <cell r="O1751">
            <v>17.920000000000002</v>
          </cell>
          <cell r="P1751">
            <v>0.03</v>
          </cell>
          <cell r="Q1751">
            <v>17.95</v>
          </cell>
        </row>
        <row r="1752">
          <cell r="A1752" t="str">
            <v>DH121</v>
          </cell>
          <cell r="B1752" t="str">
            <v>拉王</v>
          </cell>
          <cell r="C1752" t="str">
            <v>2*14*47</v>
          </cell>
          <cell r="D1752" t="str">
            <v>只</v>
          </cell>
          <cell r="F1752">
            <v>25</v>
          </cell>
          <cell r="G1752">
            <v>17</v>
          </cell>
          <cell r="H1752">
            <v>0.09</v>
          </cell>
          <cell r="I1752">
            <v>17.09</v>
          </cell>
          <cell r="N1752">
            <v>25</v>
          </cell>
          <cell r="O1752">
            <v>17</v>
          </cell>
          <cell r="P1752">
            <v>0.09</v>
          </cell>
          <cell r="Q1752">
            <v>17.09</v>
          </cell>
        </row>
        <row r="1753">
          <cell r="A1753" t="str">
            <v>DH122</v>
          </cell>
          <cell r="B1753" t="str">
            <v>压王</v>
          </cell>
          <cell r="C1753" t="str">
            <v>4*45*85</v>
          </cell>
          <cell r="D1753" t="str">
            <v>只</v>
          </cell>
          <cell r="F1753">
            <v>5</v>
          </cell>
          <cell r="G1753">
            <v>21.35</v>
          </cell>
          <cell r="H1753">
            <v>0.02</v>
          </cell>
          <cell r="I1753">
            <v>21.37</v>
          </cell>
          <cell r="N1753">
            <v>5</v>
          </cell>
          <cell r="O1753">
            <v>21.35</v>
          </cell>
          <cell r="P1753">
            <v>0.02</v>
          </cell>
          <cell r="Q1753">
            <v>21.37</v>
          </cell>
        </row>
        <row r="1754">
          <cell r="A1754" t="str">
            <v>DH123</v>
          </cell>
          <cell r="B1754" t="str">
            <v>压王</v>
          </cell>
          <cell r="C1754" t="str">
            <v>0.5*5*15.5</v>
          </cell>
          <cell r="D1754" t="str">
            <v>只</v>
          </cell>
          <cell r="F1754">
            <v>10</v>
          </cell>
          <cell r="G1754">
            <v>3.4</v>
          </cell>
          <cell r="H1754">
            <v>0.02</v>
          </cell>
          <cell r="I1754">
            <v>3.42</v>
          </cell>
          <cell r="N1754">
            <v>10</v>
          </cell>
          <cell r="O1754">
            <v>3.4</v>
          </cell>
          <cell r="P1754">
            <v>0.02</v>
          </cell>
          <cell r="Q1754">
            <v>3.42</v>
          </cell>
        </row>
        <row r="1755">
          <cell r="A1755" t="str">
            <v>DH124</v>
          </cell>
          <cell r="B1755" t="str">
            <v>能力标牌子</v>
          </cell>
          <cell r="C1755" t="str">
            <v>250T</v>
          </cell>
          <cell r="D1755" t="str">
            <v>块</v>
          </cell>
          <cell r="F1755">
            <v>4</v>
          </cell>
          <cell r="G1755">
            <v>90</v>
          </cell>
          <cell r="I1755">
            <v>90</v>
          </cell>
          <cell r="N1755">
            <v>4</v>
          </cell>
          <cell r="O1755">
            <v>90</v>
          </cell>
          <cell r="Q1755">
            <v>90</v>
          </cell>
        </row>
        <row r="1756">
          <cell r="A1756" t="str">
            <v>DH125</v>
          </cell>
          <cell r="B1756" t="str">
            <v>能力标牌</v>
          </cell>
          <cell r="C1756" t="str">
            <v>6.3T-10T</v>
          </cell>
          <cell r="D1756" t="str">
            <v>块</v>
          </cell>
          <cell r="F1756">
            <v>504</v>
          </cell>
          <cell r="G1756">
            <v>1113.8399999999999</v>
          </cell>
          <cell r="I1756">
            <v>1113.8399999999999</v>
          </cell>
          <cell r="J1756">
            <v>300</v>
          </cell>
          <cell r="K1756">
            <v>663</v>
          </cell>
          <cell r="M1756">
            <v>663</v>
          </cell>
          <cell r="N1756">
            <v>204</v>
          </cell>
          <cell r="O1756">
            <v>450.84</v>
          </cell>
          <cell r="Q1756">
            <v>450.84</v>
          </cell>
        </row>
        <row r="1757">
          <cell r="A1757" t="str">
            <v>DH126</v>
          </cell>
          <cell r="B1757" t="str">
            <v>能力标牌</v>
          </cell>
          <cell r="C1757" t="str">
            <v>16T-25T</v>
          </cell>
          <cell r="D1757" t="str">
            <v>块</v>
          </cell>
          <cell r="F1757">
            <v>331</v>
          </cell>
          <cell r="G1757">
            <v>1426.61</v>
          </cell>
          <cell r="I1757">
            <v>1426.61</v>
          </cell>
          <cell r="J1757">
            <v>331</v>
          </cell>
          <cell r="K1757">
            <v>1426.61</v>
          </cell>
          <cell r="M1757">
            <v>1426.61</v>
          </cell>
        </row>
        <row r="1758">
          <cell r="A1758" t="str">
            <v>DH127</v>
          </cell>
          <cell r="B1758" t="str">
            <v>能力标牌</v>
          </cell>
          <cell r="C1758" t="str">
            <v>40T-63T</v>
          </cell>
          <cell r="D1758" t="str">
            <v>块</v>
          </cell>
          <cell r="F1758">
            <v>323</v>
          </cell>
          <cell r="G1758">
            <v>2025.21</v>
          </cell>
          <cell r="H1758">
            <v>148.58000000000001</v>
          </cell>
          <cell r="I1758">
            <v>2173.79</v>
          </cell>
          <cell r="J1758">
            <v>200</v>
          </cell>
          <cell r="K1758">
            <v>1254</v>
          </cell>
          <cell r="L1758">
            <v>92</v>
          </cell>
          <cell r="M1758">
            <v>1346</v>
          </cell>
          <cell r="N1758">
            <v>123</v>
          </cell>
          <cell r="O1758">
            <v>771.21</v>
          </cell>
          <cell r="P1758">
            <v>56.58</v>
          </cell>
          <cell r="Q1758">
            <v>827.79</v>
          </cell>
        </row>
        <row r="1759">
          <cell r="A1759" t="str">
            <v>DH128</v>
          </cell>
          <cell r="B1759" t="str">
            <v>压王</v>
          </cell>
          <cell r="C1759" t="str">
            <v>5*45*680</v>
          </cell>
          <cell r="D1759" t="str">
            <v>根</v>
          </cell>
          <cell r="F1759">
            <v>1</v>
          </cell>
          <cell r="G1759">
            <v>25.64</v>
          </cell>
          <cell r="I1759">
            <v>25.64</v>
          </cell>
          <cell r="N1759">
            <v>1</v>
          </cell>
          <cell r="O1759">
            <v>25.64</v>
          </cell>
          <cell r="Q1759">
            <v>25.64</v>
          </cell>
        </row>
        <row r="1760">
          <cell r="A1760" t="str">
            <v>DP001</v>
          </cell>
          <cell r="B1760" t="str">
            <v>灯泡</v>
          </cell>
          <cell r="C1760" t="str">
            <v>24V</v>
          </cell>
          <cell r="D1760" t="str">
            <v>只</v>
          </cell>
          <cell r="E1760">
            <v>7</v>
          </cell>
          <cell r="F1760">
            <v>5700</v>
          </cell>
          <cell r="G1760">
            <v>9690</v>
          </cell>
          <cell r="H1760">
            <v>-588.89</v>
          </cell>
          <cell r="I1760">
            <v>9101.11</v>
          </cell>
          <cell r="J1760">
            <v>4111</v>
          </cell>
          <cell r="K1760">
            <v>6988.7</v>
          </cell>
          <cell r="L1760">
            <v>-54.75</v>
          </cell>
          <cell r="M1760">
            <v>6933.95</v>
          </cell>
          <cell r="N1760">
            <v>1596</v>
          </cell>
          <cell r="O1760">
            <v>2713.2</v>
          </cell>
          <cell r="P1760">
            <v>12.55</v>
          </cell>
          <cell r="Q1760">
            <v>2725.75</v>
          </cell>
        </row>
        <row r="1761">
          <cell r="A1761" t="str">
            <v>DP002</v>
          </cell>
          <cell r="B1761" t="str">
            <v>机床工作灯</v>
          </cell>
          <cell r="D1761" t="str">
            <v>套</v>
          </cell>
          <cell r="E1761">
            <v>29</v>
          </cell>
          <cell r="F1761">
            <v>3203</v>
          </cell>
          <cell r="G1761">
            <v>93079.18</v>
          </cell>
          <cell r="I1761">
            <v>93079.18</v>
          </cell>
          <cell r="J1761">
            <v>3020</v>
          </cell>
          <cell r="K1761">
            <v>87761.2</v>
          </cell>
          <cell r="L1761">
            <v>-308.45999999999998</v>
          </cell>
          <cell r="M1761">
            <v>87452.74</v>
          </cell>
          <cell r="N1761">
            <v>212</v>
          </cell>
          <cell r="O1761">
            <v>6160.72</v>
          </cell>
          <cell r="P1761">
            <v>542.19000000000005</v>
          </cell>
          <cell r="Q1761">
            <v>6702.91</v>
          </cell>
        </row>
        <row r="1762">
          <cell r="A1762" t="str">
            <v>DP003</v>
          </cell>
          <cell r="B1762" t="str">
            <v>灯头</v>
          </cell>
          <cell r="D1762" t="str">
            <v>只</v>
          </cell>
          <cell r="E1762">
            <v>1</v>
          </cell>
          <cell r="F1762">
            <v>40</v>
          </cell>
          <cell r="G1762">
            <v>34</v>
          </cell>
          <cell r="I1762">
            <v>34</v>
          </cell>
          <cell r="J1762">
            <v>41</v>
          </cell>
          <cell r="K1762">
            <v>34.85</v>
          </cell>
          <cell r="M1762">
            <v>34.85</v>
          </cell>
        </row>
        <row r="1763">
          <cell r="A1763" t="str">
            <v>DP005</v>
          </cell>
          <cell r="B1763" t="str">
            <v>太阳灯架</v>
          </cell>
          <cell r="D1763" t="str">
            <v>支</v>
          </cell>
          <cell r="F1763">
            <v>3</v>
          </cell>
          <cell r="G1763">
            <v>24</v>
          </cell>
          <cell r="H1763">
            <v>-11.18</v>
          </cell>
          <cell r="I1763">
            <v>12.82</v>
          </cell>
          <cell r="J1763">
            <v>3</v>
          </cell>
          <cell r="K1763">
            <v>24</v>
          </cell>
          <cell r="L1763">
            <v>-11.18</v>
          </cell>
          <cell r="M1763">
            <v>12.82</v>
          </cell>
        </row>
        <row r="1764">
          <cell r="A1764" t="str">
            <v>DP006</v>
          </cell>
          <cell r="B1764" t="str">
            <v>电珠</v>
          </cell>
          <cell r="D1764" t="str">
            <v>只</v>
          </cell>
          <cell r="E1764">
            <v>100</v>
          </cell>
          <cell r="J1764">
            <v>100</v>
          </cell>
          <cell r="K1764">
            <v>2</v>
          </cell>
          <cell r="L1764">
            <v>-0.03</v>
          </cell>
          <cell r="M1764">
            <v>1.97</v>
          </cell>
        </row>
        <row r="1765">
          <cell r="A1765" t="str">
            <v>DP010</v>
          </cell>
          <cell r="B1765" t="str">
            <v>行灯</v>
          </cell>
          <cell r="D1765" t="str">
            <v>只</v>
          </cell>
          <cell r="F1765">
            <v>30</v>
          </cell>
          <cell r="G1765">
            <v>150</v>
          </cell>
          <cell r="I1765">
            <v>150</v>
          </cell>
          <cell r="J1765">
            <v>27</v>
          </cell>
          <cell r="K1765">
            <v>135</v>
          </cell>
          <cell r="L1765">
            <v>-1.82</v>
          </cell>
          <cell r="M1765">
            <v>133.18</v>
          </cell>
          <cell r="N1765">
            <v>3</v>
          </cell>
          <cell r="O1765">
            <v>15</v>
          </cell>
          <cell r="P1765">
            <v>1.82</v>
          </cell>
          <cell r="Q1765">
            <v>16.82</v>
          </cell>
        </row>
        <row r="1766">
          <cell r="A1766" t="str">
            <v>DP011</v>
          </cell>
          <cell r="B1766" t="str">
            <v>金卤灯光源</v>
          </cell>
          <cell r="D1766" t="str">
            <v>套</v>
          </cell>
          <cell r="E1766">
            <v>1</v>
          </cell>
          <cell r="F1766">
            <v>8</v>
          </cell>
          <cell r="G1766">
            <v>5675.2</v>
          </cell>
          <cell r="H1766">
            <v>-2871.78</v>
          </cell>
          <cell r="I1766">
            <v>2803.42</v>
          </cell>
          <cell r="J1766">
            <v>8</v>
          </cell>
          <cell r="K1766">
            <v>5675.2</v>
          </cell>
          <cell r="L1766">
            <v>-3013.82</v>
          </cell>
          <cell r="M1766">
            <v>2661.38</v>
          </cell>
          <cell r="N1766">
            <v>1</v>
          </cell>
          <cell r="O1766">
            <v>709.4</v>
          </cell>
          <cell r="P1766">
            <v>-376.73</v>
          </cell>
          <cell r="Q1766">
            <v>332.67</v>
          </cell>
        </row>
        <row r="1767">
          <cell r="A1767" t="str">
            <v>DP019</v>
          </cell>
          <cell r="B1767" t="str">
            <v>一开一插开关</v>
          </cell>
          <cell r="D1767" t="str">
            <v>只</v>
          </cell>
          <cell r="E1767">
            <v>3</v>
          </cell>
          <cell r="J1767">
            <v>3</v>
          </cell>
          <cell r="K1767">
            <v>10.26</v>
          </cell>
          <cell r="L1767">
            <v>-8.81</v>
          </cell>
          <cell r="M1767">
            <v>1.45</v>
          </cell>
        </row>
        <row r="1768">
          <cell r="A1768" t="str">
            <v>DP020</v>
          </cell>
          <cell r="B1768" t="str">
            <v>开关盒</v>
          </cell>
          <cell r="C1768" t="str">
            <v>86型</v>
          </cell>
          <cell r="D1768" t="str">
            <v>只</v>
          </cell>
          <cell r="E1768">
            <v>10</v>
          </cell>
          <cell r="F1768">
            <v>60</v>
          </cell>
          <cell r="G1768">
            <v>51</v>
          </cell>
          <cell r="H1768">
            <v>-3.99</v>
          </cell>
          <cell r="I1768">
            <v>47.01</v>
          </cell>
          <cell r="J1768">
            <v>70</v>
          </cell>
          <cell r="K1768">
            <v>59.5</v>
          </cell>
          <cell r="L1768">
            <v>-3.99</v>
          </cell>
          <cell r="M1768">
            <v>55.51</v>
          </cell>
        </row>
        <row r="1769">
          <cell r="A1769" t="str">
            <v>DP021</v>
          </cell>
          <cell r="B1769" t="str">
            <v>2号白料</v>
          </cell>
          <cell r="D1769" t="str">
            <v>套</v>
          </cell>
          <cell r="E1769">
            <v>20</v>
          </cell>
          <cell r="J1769">
            <v>20</v>
          </cell>
          <cell r="K1769">
            <v>34</v>
          </cell>
          <cell r="M1769">
            <v>34</v>
          </cell>
        </row>
        <row r="1770">
          <cell r="A1770" t="str">
            <v>DP022</v>
          </cell>
          <cell r="B1770" t="str">
            <v>角铁</v>
          </cell>
          <cell r="D1770" t="str">
            <v>根</v>
          </cell>
          <cell r="E1770">
            <v>10</v>
          </cell>
          <cell r="J1770">
            <v>10</v>
          </cell>
          <cell r="K1770">
            <v>128.19999999999999</v>
          </cell>
          <cell r="M1770">
            <v>128.19999999999999</v>
          </cell>
        </row>
        <row r="1771">
          <cell r="A1771" t="str">
            <v>DP023</v>
          </cell>
          <cell r="B1771" t="str">
            <v>进口信号灯</v>
          </cell>
          <cell r="C1771" t="str">
            <v>XB2</v>
          </cell>
          <cell r="D1771" t="str">
            <v>只</v>
          </cell>
          <cell r="F1771">
            <v>1660</v>
          </cell>
          <cell r="G1771">
            <v>22841.599999999999</v>
          </cell>
          <cell r="I1771">
            <v>22841.599999999999</v>
          </cell>
          <cell r="J1771">
            <v>1621</v>
          </cell>
          <cell r="K1771">
            <v>22304.959999999999</v>
          </cell>
          <cell r="L1771">
            <v>-884.34</v>
          </cell>
          <cell r="M1771">
            <v>21420.62</v>
          </cell>
          <cell r="N1771">
            <v>39</v>
          </cell>
          <cell r="O1771">
            <v>536.64</v>
          </cell>
          <cell r="P1771">
            <v>884.34</v>
          </cell>
          <cell r="Q1771">
            <v>1420.98</v>
          </cell>
        </row>
        <row r="1772">
          <cell r="A1772" t="str">
            <v>DP024</v>
          </cell>
          <cell r="B1772" t="str">
            <v>金卤灯</v>
          </cell>
          <cell r="D1772" t="str">
            <v>套</v>
          </cell>
          <cell r="E1772">
            <v>1</v>
          </cell>
          <cell r="F1772">
            <v>113</v>
          </cell>
          <cell r="G1772">
            <v>39598.589999999997</v>
          </cell>
          <cell r="I1772">
            <v>39598.589999999997</v>
          </cell>
          <cell r="J1772">
            <v>111</v>
          </cell>
          <cell r="K1772">
            <v>38897.730000000003</v>
          </cell>
          <cell r="L1772">
            <v>16.260000000000002</v>
          </cell>
          <cell r="M1772">
            <v>38913.99</v>
          </cell>
          <cell r="N1772">
            <v>3</v>
          </cell>
          <cell r="O1772">
            <v>1051.29</v>
          </cell>
          <cell r="P1772">
            <v>28.89</v>
          </cell>
          <cell r="Q1772">
            <v>1080.18</v>
          </cell>
        </row>
        <row r="1773">
          <cell r="A1773" t="str">
            <v>DP025</v>
          </cell>
          <cell r="B1773" t="str">
            <v>日光灯(探照灯)</v>
          </cell>
          <cell r="C1773" t="str">
            <v>40W</v>
          </cell>
          <cell r="D1773" t="str">
            <v>套</v>
          </cell>
          <cell r="E1773">
            <v>1</v>
          </cell>
          <cell r="F1773">
            <v>33</v>
          </cell>
          <cell r="G1773">
            <v>1635.81</v>
          </cell>
          <cell r="I1773">
            <v>1635.81</v>
          </cell>
          <cell r="J1773">
            <v>31</v>
          </cell>
          <cell r="K1773">
            <v>1536.67</v>
          </cell>
          <cell r="L1773">
            <v>-190.83</v>
          </cell>
          <cell r="M1773">
            <v>1345.84</v>
          </cell>
          <cell r="N1773">
            <v>3</v>
          </cell>
          <cell r="O1773">
            <v>148.71</v>
          </cell>
          <cell r="P1773">
            <v>162.62</v>
          </cell>
          <cell r="Q1773">
            <v>311.33</v>
          </cell>
        </row>
        <row r="1774">
          <cell r="A1774" t="str">
            <v>DP026</v>
          </cell>
          <cell r="B1774" t="str">
            <v>应急日光灯</v>
          </cell>
          <cell r="C1774" t="str">
            <v>40W</v>
          </cell>
          <cell r="D1774" t="str">
            <v>只</v>
          </cell>
          <cell r="F1774">
            <v>10</v>
          </cell>
          <cell r="G1774">
            <v>1666.7</v>
          </cell>
          <cell r="H1774">
            <v>-512.85</v>
          </cell>
          <cell r="I1774">
            <v>1153.8499999999999</v>
          </cell>
          <cell r="J1774">
            <v>10</v>
          </cell>
          <cell r="K1774">
            <v>1666.7</v>
          </cell>
          <cell r="L1774">
            <v>-512.85</v>
          </cell>
          <cell r="M1774">
            <v>1153.8499999999999</v>
          </cell>
        </row>
        <row r="1775">
          <cell r="A1775" t="str">
            <v>DP027</v>
          </cell>
          <cell r="B1775" t="str">
            <v>应急手电筒</v>
          </cell>
          <cell r="D1775" t="str">
            <v>只</v>
          </cell>
          <cell r="F1775">
            <v>1</v>
          </cell>
          <cell r="G1775">
            <v>119.66</v>
          </cell>
          <cell r="I1775">
            <v>119.66</v>
          </cell>
          <cell r="N1775">
            <v>1</v>
          </cell>
          <cell r="O1775">
            <v>119.66</v>
          </cell>
          <cell r="Q1775">
            <v>119.66</v>
          </cell>
        </row>
        <row r="1776">
          <cell r="A1776" t="str">
            <v>DP028</v>
          </cell>
          <cell r="B1776" t="str">
            <v>镝灯泡</v>
          </cell>
          <cell r="D1776" t="str">
            <v>只</v>
          </cell>
          <cell r="F1776">
            <v>15</v>
          </cell>
          <cell r="G1776">
            <v>3589.8</v>
          </cell>
          <cell r="I1776">
            <v>3589.8</v>
          </cell>
          <cell r="J1776">
            <v>13</v>
          </cell>
          <cell r="K1776">
            <v>3111.16</v>
          </cell>
          <cell r="L1776">
            <v>-26.3</v>
          </cell>
          <cell r="M1776">
            <v>3084.86</v>
          </cell>
          <cell r="N1776">
            <v>2</v>
          </cell>
          <cell r="O1776">
            <v>478.64</v>
          </cell>
          <cell r="P1776">
            <v>26.3</v>
          </cell>
          <cell r="Q1776">
            <v>504.94</v>
          </cell>
        </row>
        <row r="1777">
          <cell r="A1777" t="str">
            <v>DQ001</v>
          </cell>
          <cell r="B1777" t="str">
            <v>电磁铁</v>
          </cell>
          <cell r="C1777" t="str">
            <v>5KG</v>
          </cell>
          <cell r="D1777" t="str">
            <v>只</v>
          </cell>
          <cell r="F1777">
            <v>20</v>
          </cell>
          <cell r="G1777">
            <v>800</v>
          </cell>
          <cell r="I1777">
            <v>800</v>
          </cell>
          <cell r="J1777">
            <v>14</v>
          </cell>
          <cell r="K1777">
            <v>560</v>
          </cell>
          <cell r="L1777">
            <v>-161.12</v>
          </cell>
          <cell r="M1777">
            <v>398.88</v>
          </cell>
          <cell r="N1777">
            <v>6</v>
          </cell>
          <cell r="O1777">
            <v>240</v>
          </cell>
          <cell r="P1777">
            <v>-149.99</v>
          </cell>
          <cell r="Q1777">
            <v>90.01</v>
          </cell>
        </row>
        <row r="1778">
          <cell r="A1778" t="str">
            <v>DQ002</v>
          </cell>
          <cell r="B1778" t="str">
            <v>电磁铁</v>
          </cell>
          <cell r="C1778" t="str">
            <v>8KG</v>
          </cell>
          <cell r="D1778" t="str">
            <v>只</v>
          </cell>
          <cell r="F1778">
            <v>567</v>
          </cell>
          <cell r="G1778">
            <v>46040.4</v>
          </cell>
          <cell r="H1778">
            <v>-307.77999999999997</v>
          </cell>
          <cell r="I1778">
            <v>45732.62</v>
          </cell>
          <cell r="J1778">
            <v>558</v>
          </cell>
          <cell r="K1778">
            <v>45309.599999999999</v>
          </cell>
          <cell r="L1778">
            <v>-2453.62</v>
          </cell>
          <cell r="M1778">
            <v>42855.98</v>
          </cell>
          <cell r="N1778">
            <v>9</v>
          </cell>
          <cell r="O1778">
            <v>730.8</v>
          </cell>
          <cell r="P1778">
            <v>2624.57</v>
          </cell>
          <cell r="Q1778">
            <v>3355.37</v>
          </cell>
        </row>
        <row r="1779">
          <cell r="A1779" t="str">
            <v>DQ003</v>
          </cell>
          <cell r="B1779" t="str">
            <v>电磁铁</v>
          </cell>
          <cell r="C1779" t="str">
            <v>15KG</v>
          </cell>
          <cell r="D1779" t="str">
            <v>只</v>
          </cell>
          <cell r="E1779">
            <v>128</v>
          </cell>
          <cell r="F1779">
            <v>560</v>
          </cell>
          <cell r="G1779">
            <v>129231.2</v>
          </cell>
          <cell r="H1779">
            <v>-13846.43</v>
          </cell>
          <cell r="I1779">
            <v>115384.77</v>
          </cell>
          <cell r="J1779">
            <v>686</v>
          </cell>
          <cell r="K1779">
            <v>158308.22</v>
          </cell>
          <cell r="L1779">
            <v>-16599.18</v>
          </cell>
          <cell r="M1779">
            <v>141709.04</v>
          </cell>
          <cell r="N1779">
            <v>2</v>
          </cell>
          <cell r="O1779">
            <v>461.54</v>
          </cell>
          <cell r="P1779">
            <v>-75.3</v>
          </cell>
          <cell r="Q1779">
            <v>386.24</v>
          </cell>
        </row>
        <row r="1780">
          <cell r="A1780" t="str">
            <v>DQ005</v>
          </cell>
          <cell r="B1780" t="str">
            <v>包塑软管</v>
          </cell>
          <cell r="C1780" t="str">
            <v>Q10</v>
          </cell>
          <cell r="D1780" t="str">
            <v>米</v>
          </cell>
          <cell r="E1780">
            <v>2200</v>
          </cell>
          <cell r="F1780">
            <v>6500</v>
          </cell>
          <cell r="G1780">
            <v>19500</v>
          </cell>
          <cell r="I1780">
            <v>19500</v>
          </cell>
          <cell r="J1780">
            <v>8600</v>
          </cell>
          <cell r="K1780">
            <v>25800</v>
          </cell>
          <cell r="L1780">
            <v>5535.06</v>
          </cell>
          <cell r="M1780">
            <v>31335.06</v>
          </cell>
          <cell r="N1780">
            <v>100</v>
          </cell>
          <cell r="O1780">
            <v>300</v>
          </cell>
          <cell r="P1780">
            <v>106.01</v>
          </cell>
          <cell r="Q1780">
            <v>406.01</v>
          </cell>
        </row>
        <row r="1781">
          <cell r="A1781" t="str">
            <v>DQ006</v>
          </cell>
          <cell r="B1781" t="str">
            <v>包塑软管</v>
          </cell>
          <cell r="C1781" t="str">
            <v>Q12</v>
          </cell>
          <cell r="D1781" t="str">
            <v>米</v>
          </cell>
          <cell r="E1781">
            <v>721</v>
          </cell>
          <cell r="F1781">
            <v>2500</v>
          </cell>
          <cell r="G1781">
            <v>10750</v>
          </cell>
          <cell r="I1781">
            <v>10750</v>
          </cell>
          <cell r="J1781">
            <v>3200</v>
          </cell>
          <cell r="K1781">
            <v>13760</v>
          </cell>
          <cell r="L1781">
            <v>3230.45</v>
          </cell>
          <cell r="M1781">
            <v>16990.45</v>
          </cell>
          <cell r="N1781">
            <v>21</v>
          </cell>
          <cell r="O1781">
            <v>90.3</v>
          </cell>
          <cell r="P1781">
            <v>116.67</v>
          </cell>
          <cell r="Q1781">
            <v>206.97</v>
          </cell>
        </row>
        <row r="1782">
          <cell r="A1782" t="str">
            <v>DQ007</v>
          </cell>
          <cell r="B1782" t="str">
            <v>包塑软管</v>
          </cell>
          <cell r="C1782" t="str">
            <v>Q19</v>
          </cell>
          <cell r="D1782" t="str">
            <v>米</v>
          </cell>
          <cell r="E1782">
            <v>154</v>
          </cell>
          <cell r="F1782">
            <v>500</v>
          </cell>
          <cell r="G1782">
            <v>2560</v>
          </cell>
          <cell r="H1782">
            <v>-343.66</v>
          </cell>
          <cell r="I1782">
            <v>2216.34</v>
          </cell>
          <cell r="J1782">
            <v>554</v>
          </cell>
          <cell r="K1782">
            <v>2836.48</v>
          </cell>
          <cell r="L1782">
            <v>-416.6</v>
          </cell>
          <cell r="M1782">
            <v>2419.88</v>
          </cell>
          <cell r="N1782">
            <v>100</v>
          </cell>
          <cell r="O1782">
            <v>512</v>
          </cell>
          <cell r="P1782">
            <v>85.91</v>
          </cell>
          <cell r="Q1782">
            <v>597.91</v>
          </cell>
        </row>
        <row r="1783">
          <cell r="A1783" t="str">
            <v>DQ008</v>
          </cell>
          <cell r="B1783" t="str">
            <v>接线板</v>
          </cell>
          <cell r="C1783" t="str">
            <v>CJF5-1.5/10</v>
          </cell>
          <cell r="D1783" t="str">
            <v>条</v>
          </cell>
          <cell r="E1783">
            <v>366</v>
          </cell>
          <cell r="F1783">
            <v>2010</v>
          </cell>
          <cell r="G1783">
            <v>13748.4</v>
          </cell>
          <cell r="H1783">
            <v>-445.64</v>
          </cell>
          <cell r="I1783">
            <v>13302.76</v>
          </cell>
          <cell r="J1783">
            <v>1506</v>
          </cell>
          <cell r="K1783">
            <v>10301.040000000001</v>
          </cell>
          <cell r="L1783">
            <v>-755.06</v>
          </cell>
          <cell r="M1783">
            <v>9545.98</v>
          </cell>
          <cell r="N1783">
            <v>870</v>
          </cell>
          <cell r="O1783">
            <v>5950.8</v>
          </cell>
          <cell r="P1783">
            <v>626.69000000000005</v>
          </cell>
          <cell r="Q1783">
            <v>6577.49</v>
          </cell>
        </row>
        <row r="1784">
          <cell r="A1784" t="str">
            <v>DQ009</v>
          </cell>
          <cell r="B1784" t="str">
            <v>接线板</v>
          </cell>
          <cell r="C1784" t="str">
            <v>CJF5-2.5/5+1.5/10</v>
          </cell>
          <cell r="D1784" t="str">
            <v>条</v>
          </cell>
          <cell r="E1784">
            <v>820</v>
          </cell>
          <cell r="F1784">
            <v>3420</v>
          </cell>
          <cell r="G1784">
            <v>35089.199999999997</v>
          </cell>
          <cell r="H1784">
            <v>-908.99</v>
          </cell>
          <cell r="I1784">
            <v>34180.21</v>
          </cell>
          <cell r="J1784">
            <v>2720</v>
          </cell>
          <cell r="K1784">
            <v>27907.200000000001</v>
          </cell>
          <cell r="L1784">
            <v>-257.31</v>
          </cell>
          <cell r="M1784">
            <v>27649.89</v>
          </cell>
          <cell r="N1784">
            <v>1520</v>
          </cell>
          <cell r="O1784">
            <v>15595.2</v>
          </cell>
          <cell r="P1784">
            <v>276.89999999999998</v>
          </cell>
          <cell r="Q1784">
            <v>15872.1</v>
          </cell>
        </row>
        <row r="1785">
          <cell r="A1785" t="str">
            <v>DQ010</v>
          </cell>
          <cell r="B1785" t="str">
            <v>接线板</v>
          </cell>
          <cell r="C1785" t="str">
            <v>2.5/10</v>
          </cell>
          <cell r="D1785" t="str">
            <v>条</v>
          </cell>
          <cell r="E1785">
            <v>316</v>
          </cell>
          <cell r="F1785">
            <v>1400</v>
          </cell>
          <cell r="G1785">
            <v>11970</v>
          </cell>
          <cell r="H1785">
            <v>-503.76</v>
          </cell>
          <cell r="I1785">
            <v>11466.24</v>
          </cell>
          <cell r="J1785">
            <v>1337</v>
          </cell>
          <cell r="K1785">
            <v>11431.35</v>
          </cell>
          <cell r="L1785">
            <v>-703.08</v>
          </cell>
          <cell r="M1785">
            <v>10728.27</v>
          </cell>
          <cell r="N1785">
            <v>379</v>
          </cell>
          <cell r="O1785">
            <v>3240.45</v>
          </cell>
          <cell r="P1785">
            <v>-95.99</v>
          </cell>
          <cell r="Q1785">
            <v>3144.46</v>
          </cell>
        </row>
        <row r="1786">
          <cell r="A1786" t="str">
            <v>DQ011</v>
          </cell>
          <cell r="B1786" t="str">
            <v>冷压</v>
          </cell>
          <cell r="D1786" t="str">
            <v>只</v>
          </cell>
          <cell r="E1786">
            <v>60160</v>
          </cell>
          <cell r="F1786">
            <v>480000</v>
          </cell>
          <cell r="G1786">
            <v>28704</v>
          </cell>
          <cell r="H1786">
            <v>1062.95</v>
          </cell>
          <cell r="I1786">
            <v>29766.95</v>
          </cell>
          <cell r="J1786">
            <v>333500</v>
          </cell>
          <cell r="K1786">
            <v>19943.3</v>
          </cell>
          <cell r="L1786">
            <v>959</v>
          </cell>
          <cell r="M1786">
            <v>20902.3</v>
          </cell>
          <cell r="N1786">
            <v>206660</v>
          </cell>
          <cell r="O1786">
            <v>12358.27</v>
          </cell>
          <cell r="P1786">
            <v>111.17</v>
          </cell>
          <cell r="Q1786">
            <v>12469.44</v>
          </cell>
        </row>
        <row r="1787">
          <cell r="A1787" t="str">
            <v>DQ012</v>
          </cell>
          <cell r="B1787" t="str">
            <v>卡轨</v>
          </cell>
          <cell r="D1787" t="str">
            <v>只</v>
          </cell>
          <cell r="E1787">
            <v>1946</v>
          </cell>
          <cell r="F1787">
            <v>3007</v>
          </cell>
          <cell r="G1787">
            <v>2907.17</v>
          </cell>
          <cell r="H1787">
            <v>26.71</v>
          </cell>
          <cell r="I1787">
            <v>2933.88</v>
          </cell>
          <cell r="J1787">
            <v>4539</v>
          </cell>
          <cell r="K1787">
            <v>4388.3</v>
          </cell>
          <cell r="L1787">
            <v>79.78</v>
          </cell>
          <cell r="M1787">
            <v>4468.08</v>
          </cell>
          <cell r="N1787">
            <v>414</v>
          </cell>
          <cell r="O1787">
            <v>400.26</v>
          </cell>
          <cell r="P1787">
            <v>-68</v>
          </cell>
          <cell r="Q1787">
            <v>332.26</v>
          </cell>
        </row>
        <row r="1788">
          <cell r="A1788" t="str">
            <v>DQ013</v>
          </cell>
          <cell r="B1788" t="str">
            <v>门锁</v>
          </cell>
          <cell r="D1788" t="str">
            <v>把</v>
          </cell>
          <cell r="E1788">
            <v>473</v>
          </cell>
          <cell r="F1788">
            <v>2021</v>
          </cell>
          <cell r="G1788">
            <v>20735.46</v>
          </cell>
          <cell r="H1788">
            <v>510.05</v>
          </cell>
          <cell r="I1788">
            <v>21245.51</v>
          </cell>
          <cell r="J1788">
            <v>1749</v>
          </cell>
          <cell r="K1788">
            <v>17944.740000000002</v>
          </cell>
          <cell r="L1788">
            <v>566.30999999999995</v>
          </cell>
          <cell r="M1788">
            <v>18511.05</v>
          </cell>
          <cell r="N1788">
            <v>745</v>
          </cell>
          <cell r="O1788">
            <v>7643.7</v>
          </cell>
          <cell r="P1788">
            <v>28.85</v>
          </cell>
          <cell r="Q1788">
            <v>7672.55</v>
          </cell>
        </row>
        <row r="1789">
          <cell r="A1789" t="str">
            <v>DQ014</v>
          </cell>
          <cell r="B1789" t="str">
            <v>软管接头</v>
          </cell>
          <cell r="C1789" t="str">
            <v>Q16</v>
          </cell>
          <cell r="D1789" t="str">
            <v>只</v>
          </cell>
          <cell r="E1789">
            <v>1271</v>
          </cell>
          <cell r="F1789">
            <v>7500</v>
          </cell>
          <cell r="G1789">
            <v>19200</v>
          </cell>
          <cell r="H1789">
            <v>-214.02</v>
          </cell>
          <cell r="I1789">
            <v>18985.98</v>
          </cell>
          <cell r="J1789">
            <v>7030</v>
          </cell>
          <cell r="K1789">
            <v>17996.8</v>
          </cell>
          <cell r="L1789">
            <v>34.74</v>
          </cell>
          <cell r="M1789">
            <v>18031.54</v>
          </cell>
          <cell r="N1789">
            <v>1741</v>
          </cell>
          <cell r="O1789">
            <v>4456.96</v>
          </cell>
          <cell r="P1789">
            <v>15.88</v>
          </cell>
          <cell r="Q1789">
            <v>4472.84</v>
          </cell>
        </row>
        <row r="1790">
          <cell r="A1790" t="str">
            <v>DQ015</v>
          </cell>
          <cell r="B1790" t="str">
            <v>软管接头</v>
          </cell>
          <cell r="C1790" t="str">
            <v>Q20</v>
          </cell>
          <cell r="D1790" t="str">
            <v>只</v>
          </cell>
          <cell r="E1790">
            <v>1247</v>
          </cell>
          <cell r="F1790">
            <v>1500</v>
          </cell>
          <cell r="G1790">
            <v>4837.5</v>
          </cell>
          <cell r="H1790">
            <v>-266.35000000000002</v>
          </cell>
          <cell r="I1790">
            <v>4571.1499999999996</v>
          </cell>
          <cell r="J1790">
            <v>1500</v>
          </cell>
          <cell r="K1790">
            <v>4837.5</v>
          </cell>
          <cell r="L1790">
            <v>-34.659999999999997</v>
          </cell>
          <cell r="M1790">
            <v>4802.84</v>
          </cell>
          <cell r="N1790">
            <v>1247</v>
          </cell>
          <cell r="O1790">
            <v>4021.58</v>
          </cell>
          <cell r="P1790">
            <v>-57.7</v>
          </cell>
          <cell r="Q1790">
            <v>3963.88</v>
          </cell>
        </row>
        <row r="1791">
          <cell r="A1791" t="str">
            <v>DQ016</v>
          </cell>
          <cell r="B1791" t="str">
            <v>软管接头</v>
          </cell>
          <cell r="C1791" t="str">
            <v>Q30</v>
          </cell>
          <cell r="D1791" t="str">
            <v>只</v>
          </cell>
          <cell r="E1791">
            <v>60</v>
          </cell>
          <cell r="F1791">
            <v>100</v>
          </cell>
          <cell r="G1791">
            <v>914.52</v>
          </cell>
          <cell r="H1791">
            <v>-440.16</v>
          </cell>
          <cell r="I1791">
            <v>474.36</v>
          </cell>
          <cell r="J1791">
            <v>131</v>
          </cell>
          <cell r="K1791">
            <v>1198.02</v>
          </cell>
          <cell r="L1791">
            <v>-344.35</v>
          </cell>
          <cell r="M1791">
            <v>853.67</v>
          </cell>
          <cell r="N1791">
            <v>29</v>
          </cell>
          <cell r="O1791">
            <v>265.20999999999998</v>
          </cell>
          <cell r="P1791">
            <v>-119.03</v>
          </cell>
          <cell r="Q1791">
            <v>146.18</v>
          </cell>
        </row>
        <row r="1792">
          <cell r="A1792" t="str">
            <v>DQ017</v>
          </cell>
          <cell r="B1792" t="str">
            <v>百的胶</v>
          </cell>
          <cell r="D1792" t="str">
            <v>支</v>
          </cell>
          <cell r="E1792">
            <v>174</v>
          </cell>
          <cell r="F1792">
            <v>355</v>
          </cell>
          <cell r="G1792">
            <v>364.09</v>
          </cell>
          <cell r="H1792">
            <v>5.25</v>
          </cell>
          <cell r="I1792">
            <v>369.34</v>
          </cell>
          <cell r="J1792">
            <v>345</v>
          </cell>
          <cell r="K1792">
            <v>353.9</v>
          </cell>
          <cell r="L1792">
            <v>3.37</v>
          </cell>
          <cell r="M1792">
            <v>357.27</v>
          </cell>
          <cell r="N1792">
            <v>184</v>
          </cell>
          <cell r="O1792">
            <v>188.58</v>
          </cell>
          <cell r="P1792">
            <v>1.88</v>
          </cell>
          <cell r="Q1792">
            <v>190.46</v>
          </cell>
        </row>
        <row r="1793">
          <cell r="A1793" t="str">
            <v>DQ018</v>
          </cell>
          <cell r="B1793" t="str">
            <v>胶布</v>
          </cell>
          <cell r="D1793" t="str">
            <v>卷</v>
          </cell>
          <cell r="E1793">
            <v>189</v>
          </cell>
          <cell r="F1793">
            <v>983</v>
          </cell>
          <cell r="G1793">
            <v>1680.35</v>
          </cell>
          <cell r="H1793">
            <v>-164.62</v>
          </cell>
          <cell r="I1793">
            <v>1515.73</v>
          </cell>
          <cell r="J1793">
            <v>985</v>
          </cell>
          <cell r="K1793">
            <v>1683.75</v>
          </cell>
          <cell r="L1793">
            <v>-248.23</v>
          </cell>
          <cell r="M1793">
            <v>1435.52</v>
          </cell>
          <cell r="N1793">
            <v>187</v>
          </cell>
          <cell r="O1793">
            <v>319.64</v>
          </cell>
          <cell r="P1793">
            <v>36.35</v>
          </cell>
          <cell r="Q1793">
            <v>355.99</v>
          </cell>
        </row>
        <row r="1794">
          <cell r="A1794" t="str">
            <v>DQ019</v>
          </cell>
          <cell r="B1794" t="str">
            <v>线槽板</v>
          </cell>
          <cell r="D1794" t="str">
            <v>米</v>
          </cell>
          <cell r="F1794">
            <v>2704</v>
          </cell>
          <cell r="G1794">
            <v>11784.03</v>
          </cell>
          <cell r="H1794">
            <v>4.0999999999999996</v>
          </cell>
          <cell r="I1794">
            <v>11788.13</v>
          </cell>
          <cell r="J1794">
            <v>1892</v>
          </cell>
          <cell r="K1794">
            <v>8245.34</v>
          </cell>
          <cell r="L1794">
            <v>-596.4</v>
          </cell>
          <cell r="M1794">
            <v>7648.94</v>
          </cell>
          <cell r="N1794">
            <v>812</v>
          </cell>
          <cell r="O1794">
            <v>3538.69</v>
          </cell>
          <cell r="P1794">
            <v>-355.47</v>
          </cell>
          <cell r="Q1794">
            <v>3183.22</v>
          </cell>
        </row>
        <row r="1795">
          <cell r="A1795" t="str">
            <v>DQ020</v>
          </cell>
          <cell r="B1795" t="str">
            <v>鸭嘴搭扣</v>
          </cell>
          <cell r="D1795" t="str">
            <v>只</v>
          </cell>
          <cell r="E1795">
            <v>820</v>
          </cell>
          <cell r="F1795">
            <v>1500</v>
          </cell>
          <cell r="G1795">
            <v>1800</v>
          </cell>
          <cell r="I1795">
            <v>1800</v>
          </cell>
          <cell r="J1795">
            <v>2320</v>
          </cell>
          <cell r="K1795">
            <v>2784</v>
          </cell>
          <cell r="L1795">
            <v>69.06</v>
          </cell>
          <cell r="M1795">
            <v>2853.06</v>
          </cell>
        </row>
        <row r="1796">
          <cell r="A1796" t="str">
            <v>DQ021</v>
          </cell>
          <cell r="B1796" t="str">
            <v>接地块</v>
          </cell>
          <cell r="D1796" t="str">
            <v>只</v>
          </cell>
          <cell r="E1796">
            <v>825</v>
          </cell>
          <cell r="F1796">
            <v>3995</v>
          </cell>
          <cell r="G1796">
            <v>34145.269999999997</v>
          </cell>
          <cell r="H1796">
            <v>-1700.85</v>
          </cell>
          <cell r="I1796">
            <v>32444.42</v>
          </cell>
          <cell r="J1796">
            <v>3507</v>
          </cell>
          <cell r="K1796">
            <v>29974.33</v>
          </cell>
          <cell r="L1796">
            <v>-4351.71</v>
          </cell>
          <cell r="M1796">
            <v>25622.62</v>
          </cell>
          <cell r="N1796">
            <v>1313</v>
          </cell>
          <cell r="O1796">
            <v>11222.2</v>
          </cell>
          <cell r="P1796">
            <v>176</v>
          </cell>
          <cell r="Q1796">
            <v>11398.2</v>
          </cell>
        </row>
        <row r="1797">
          <cell r="A1797" t="str">
            <v>DQ023</v>
          </cell>
          <cell r="B1797" t="str">
            <v>号码管</v>
          </cell>
          <cell r="D1797" t="str">
            <v>卷</v>
          </cell>
          <cell r="E1797">
            <v>921</v>
          </cell>
          <cell r="F1797">
            <v>1430</v>
          </cell>
          <cell r="G1797">
            <v>3055.62</v>
          </cell>
          <cell r="I1797">
            <v>3055.62</v>
          </cell>
          <cell r="J1797">
            <v>930</v>
          </cell>
          <cell r="K1797">
            <v>1987.22</v>
          </cell>
          <cell r="L1797">
            <v>135.59</v>
          </cell>
          <cell r="M1797">
            <v>2122.81</v>
          </cell>
          <cell r="N1797">
            <v>1421</v>
          </cell>
          <cell r="O1797">
            <v>3036.37</v>
          </cell>
          <cell r="P1797">
            <v>-153.29</v>
          </cell>
          <cell r="Q1797">
            <v>2883.08</v>
          </cell>
        </row>
        <row r="1798">
          <cell r="A1798" t="str">
            <v>DQ027</v>
          </cell>
          <cell r="B1798" t="str">
            <v>楞板</v>
          </cell>
          <cell r="D1798" t="str">
            <v>块</v>
          </cell>
          <cell r="E1798">
            <v>340</v>
          </cell>
          <cell r="F1798">
            <v>1460</v>
          </cell>
          <cell r="G1798">
            <v>17520</v>
          </cell>
          <cell r="H1798">
            <v>-8760</v>
          </cell>
          <cell r="I1798">
            <v>8760</v>
          </cell>
          <cell r="J1798">
            <v>1640</v>
          </cell>
          <cell r="K1798">
            <v>19680</v>
          </cell>
          <cell r="L1798">
            <v>-9481.39</v>
          </cell>
          <cell r="M1798">
            <v>10198.61</v>
          </cell>
          <cell r="N1798">
            <v>160</v>
          </cell>
          <cell r="O1798">
            <v>1920</v>
          </cell>
          <cell r="P1798">
            <v>-781.61</v>
          </cell>
          <cell r="Q1798">
            <v>1138.3900000000001</v>
          </cell>
        </row>
        <row r="1799">
          <cell r="A1799" t="str">
            <v>DQ028</v>
          </cell>
          <cell r="B1799" t="str">
            <v>踏脚插肖</v>
          </cell>
          <cell r="D1799" t="str">
            <v>只</v>
          </cell>
          <cell r="E1799">
            <v>183</v>
          </cell>
          <cell r="F1799">
            <v>2765</v>
          </cell>
          <cell r="G1799">
            <v>59088.05</v>
          </cell>
          <cell r="H1799">
            <v>-855.94</v>
          </cell>
          <cell r="I1799">
            <v>58232.11</v>
          </cell>
          <cell r="J1799">
            <v>1912</v>
          </cell>
          <cell r="K1799">
            <v>40859.440000000002</v>
          </cell>
          <cell r="L1799">
            <v>305.01</v>
          </cell>
          <cell r="M1799">
            <v>41164.449999999997</v>
          </cell>
          <cell r="N1799">
            <v>1036</v>
          </cell>
          <cell r="O1799">
            <v>22139.32</v>
          </cell>
          <cell r="P1799">
            <v>-856.2</v>
          </cell>
          <cell r="Q1799">
            <v>21283.119999999999</v>
          </cell>
        </row>
        <row r="1800">
          <cell r="A1800" t="str">
            <v>DQ029</v>
          </cell>
          <cell r="B1800" t="str">
            <v>凸轮控制器</v>
          </cell>
          <cell r="D1800" t="str">
            <v>只</v>
          </cell>
          <cell r="E1800">
            <v>40</v>
          </cell>
          <cell r="F1800">
            <v>149</v>
          </cell>
          <cell r="G1800">
            <v>108248.5</v>
          </cell>
          <cell r="H1800">
            <v>1097.21</v>
          </cell>
          <cell r="I1800">
            <v>109345.71</v>
          </cell>
          <cell r="J1800">
            <v>154</v>
          </cell>
          <cell r="K1800">
            <v>111881</v>
          </cell>
          <cell r="L1800">
            <v>1659.38</v>
          </cell>
          <cell r="M1800">
            <v>113540.38</v>
          </cell>
          <cell r="N1800">
            <v>35</v>
          </cell>
          <cell r="O1800">
            <v>25427.5</v>
          </cell>
          <cell r="P1800">
            <v>1978.75</v>
          </cell>
          <cell r="Q1800">
            <v>27406.25</v>
          </cell>
        </row>
        <row r="1801">
          <cell r="A1801" t="str">
            <v>DQ030</v>
          </cell>
          <cell r="B1801" t="str">
            <v>硅镇流</v>
          </cell>
          <cell r="D1801" t="str">
            <v>只</v>
          </cell>
          <cell r="E1801">
            <v>1</v>
          </cell>
          <cell r="F1801">
            <v>33</v>
          </cell>
          <cell r="G1801">
            <v>396</v>
          </cell>
          <cell r="I1801">
            <v>396</v>
          </cell>
          <cell r="J1801">
            <v>16</v>
          </cell>
          <cell r="K1801">
            <v>192</v>
          </cell>
          <cell r="L1801">
            <v>29.16</v>
          </cell>
          <cell r="M1801">
            <v>221.16</v>
          </cell>
          <cell r="N1801">
            <v>18</v>
          </cell>
          <cell r="O1801">
            <v>216</v>
          </cell>
          <cell r="P1801">
            <v>-27.12</v>
          </cell>
          <cell r="Q1801">
            <v>188.88</v>
          </cell>
        </row>
        <row r="1802">
          <cell r="A1802" t="str">
            <v>DQ031</v>
          </cell>
          <cell r="B1802" t="str">
            <v>防震垫</v>
          </cell>
          <cell r="D1802" t="str">
            <v>只</v>
          </cell>
          <cell r="F1802">
            <v>21200</v>
          </cell>
          <cell r="G1802">
            <v>9058.76</v>
          </cell>
          <cell r="I1802">
            <v>9058.76</v>
          </cell>
          <cell r="J1802">
            <v>21200</v>
          </cell>
          <cell r="K1802">
            <v>9058.76</v>
          </cell>
          <cell r="L1802">
            <v>2506.31</v>
          </cell>
          <cell r="M1802">
            <v>11565.07</v>
          </cell>
        </row>
        <row r="1803">
          <cell r="A1803" t="str">
            <v>DQ032</v>
          </cell>
          <cell r="B1803" t="str">
            <v>双联电磁阀</v>
          </cell>
          <cell r="D1803" t="str">
            <v>只</v>
          </cell>
          <cell r="F1803">
            <v>23</v>
          </cell>
          <cell r="G1803">
            <v>60940.11</v>
          </cell>
          <cell r="H1803">
            <v>-5384.55</v>
          </cell>
          <cell r="I1803">
            <v>55555.56</v>
          </cell>
          <cell r="J1803">
            <v>23</v>
          </cell>
          <cell r="K1803">
            <v>60940.11</v>
          </cell>
          <cell r="L1803">
            <v>-5384.55</v>
          </cell>
          <cell r="M1803">
            <v>55555.56</v>
          </cell>
        </row>
        <row r="1804">
          <cell r="A1804" t="str">
            <v>DQ033</v>
          </cell>
          <cell r="B1804" t="str">
            <v>暗插座</v>
          </cell>
          <cell r="D1804" t="str">
            <v>只</v>
          </cell>
          <cell r="E1804">
            <v>236</v>
          </cell>
          <cell r="F1804">
            <v>533</v>
          </cell>
          <cell r="G1804">
            <v>229.19</v>
          </cell>
          <cell r="I1804">
            <v>229.19</v>
          </cell>
          <cell r="J1804">
            <v>750</v>
          </cell>
          <cell r="K1804">
            <v>322.5</v>
          </cell>
          <cell r="L1804">
            <v>692.15</v>
          </cell>
          <cell r="M1804">
            <v>1014.65</v>
          </cell>
          <cell r="N1804">
            <v>19</v>
          </cell>
          <cell r="O1804">
            <v>8.17</v>
          </cell>
          <cell r="P1804">
            <v>-201.04</v>
          </cell>
          <cell r="Q1804">
            <v>-192.87</v>
          </cell>
        </row>
        <row r="1805">
          <cell r="A1805" t="str">
            <v>DQ035</v>
          </cell>
          <cell r="B1805" t="str">
            <v>电烙铁</v>
          </cell>
          <cell r="D1805" t="str">
            <v>只</v>
          </cell>
          <cell r="F1805">
            <v>2</v>
          </cell>
          <cell r="G1805">
            <v>42.28</v>
          </cell>
          <cell r="I1805">
            <v>42.28</v>
          </cell>
          <cell r="J1805">
            <v>2</v>
          </cell>
          <cell r="K1805">
            <v>42.28</v>
          </cell>
          <cell r="M1805">
            <v>42.28</v>
          </cell>
        </row>
        <row r="1806">
          <cell r="A1806" t="str">
            <v>DQ037</v>
          </cell>
          <cell r="B1806" t="str">
            <v>熔丝管</v>
          </cell>
          <cell r="D1806" t="str">
            <v>只</v>
          </cell>
          <cell r="E1806">
            <v>234</v>
          </cell>
          <cell r="J1806">
            <v>234</v>
          </cell>
          <cell r="K1806">
            <v>299.52</v>
          </cell>
          <cell r="L1806">
            <v>-3.95</v>
          </cell>
          <cell r="M1806">
            <v>295.57</v>
          </cell>
        </row>
        <row r="1807">
          <cell r="A1807" t="str">
            <v>DQ038</v>
          </cell>
          <cell r="B1807" t="str">
            <v>稳压管</v>
          </cell>
          <cell r="D1807" t="str">
            <v>只</v>
          </cell>
          <cell r="E1807">
            <v>20</v>
          </cell>
          <cell r="J1807">
            <v>20</v>
          </cell>
          <cell r="K1807">
            <v>40</v>
          </cell>
          <cell r="L1807">
            <v>-0.53</v>
          </cell>
          <cell r="M1807">
            <v>39.47</v>
          </cell>
        </row>
        <row r="1808">
          <cell r="A1808" t="str">
            <v>DQ039</v>
          </cell>
          <cell r="B1808" t="str">
            <v>可编程序器</v>
          </cell>
          <cell r="C1808" t="str">
            <v>FXON-40MR-001+模块</v>
          </cell>
          <cell r="D1808" t="str">
            <v>只</v>
          </cell>
          <cell r="E1808">
            <v>14</v>
          </cell>
          <cell r="J1808">
            <v>14</v>
          </cell>
          <cell r="K1808">
            <v>38700.76</v>
          </cell>
          <cell r="L1808">
            <v>-7106.12</v>
          </cell>
          <cell r="M1808">
            <v>31594.639999999999</v>
          </cell>
          <cell r="P1808">
            <v>-0.01</v>
          </cell>
          <cell r="Q1808">
            <v>-0.01</v>
          </cell>
        </row>
        <row r="1809">
          <cell r="A1809" t="str">
            <v>DQ040</v>
          </cell>
          <cell r="B1809" t="str">
            <v>可编程序器+模块</v>
          </cell>
          <cell r="C1809" t="str">
            <v>U36R-11</v>
          </cell>
          <cell r="D1809" t="str">
            <v>只</v>
          </cell>
          <cell r="E1809">
            <v>15</v>
          </cell>
          <cell r="J1809">
            <v>15</v>
          </cell>
          <cell r="K1809">
            <v>34872</v>
          </cell>
          <cell r="L1809">
            <v>-526.04</v>
          </cell>
          <cell r="M1809">
            <v>34345.96</v>
          </cell>
        </row>
        <row r="1810">
          <cell r="A1810" t="str">
            <v>DQ041</v>
          </cell>
          <cell r="B1810" t="str">
            <v>可编程序器+模块</v>
          </cell>
          <cell r="C1810" t="str">
            <v>56R-11</v>
          </cell>
          <cell r="D1810" t="str">
            <v>只</v>
          </cell>
          <cell r="E1810">
            <v>3</v>
          </cell>
          <cell r="J1810">
            <v>3</v>
          </cell>
          <cell r="K1810">
            <v>8461.5</v>
          </cell>
          <cell r="L1810">
            <v>640.96</v>
          </cell>
          <cell r="M1810">
            <v>9102.4599999999991</v>
          </cell>
        </row>
        <row r="1811">
          <cell r="A1811" t="str">
            <v>DQ042</v>
          </cell>
          <cell r="B1811" t="str">
            <v>变频器</v>
          </cell>
          <cell r="C1811" t="str">
            <v>7.5K</v>
          </cell>
          <cell r="D1811" t="str">
            <v>只</v>
          </cell>
          <cell r="E1811">
            <v>2</v>
          </cell>
          <cell r="J1811">
            <v>2</v>
          </cell>
          <cell r="K1811">
            <v>10406.84</v>
          </cell>
          <cell r="L1811">
            <v>-1677.57</v>
          </cell>
          <cell r="M1811">
            <v>8729.27</v>
          </cell>
          <cell r="O1811">
            <v>-0.02</v>
          </cell>
          <cell r="P1811">
            <v>0.02</v>
          </cell>
        </row>
        <row r="1812">
          <cell r="A1812" t="str">
            <v>DQ043</v>
          </cell>
          <cell r="B1812" t="str">
            <v>变频器</v>
          </cell>
          <cell r="C1812" t="str">
            <v>4.0K</v>
          </cell>
          <cell r="D1812" t="str">
            <v>只</v>
          </cell>
          <cell r="E1812">
            <v>1</v>
          </cell>
          <cell r="J1812">
            <v>1</v>
          </cell>
          <cell r="K1812">
            <v>3435.9</v>
          </cell>
          <cell r="L1812">
            <v>153.85</v>
          </cell>
          <cell r="M1812">
            <v>3589.75</v>
          </cell>
        </row>
        <row r="1813">
          <cell r="A1813" t="str">
            <v>DQ044</v>
          </cell>
          <cell r="B1813" t="str">
            <v>变频器</v>
          </cell>
          <cell r="C1813" t="str">
            <v>11K</v>
          </cell>
          <cell r="D1813" t="str">
            <v>只</v>
          </cell>
          <cell r="E1813">
            <v>8</v>
          </cell>
          <cell r="J1813">
            <v>8</v>
          </cell>
          <cell r="K1813">
            <v>61196.56</v>
          </cell>
          <cell r="L1813">
            <v>-1893.81</v>
          </cell>
          <cell r="M1813">
            <v>59302.75</v>
          </cell>
          <cell r="P1813">
            <v>-0.23</v>
          </cell>
          <cell r="Q1813">
            <v>-0.23</v>
          </cell>
        </row>
        <row r="1814">
          <cell r="A1814" t="str">
            <v>DQ046</v>
          </cell>
          <cell r="B1814" t="str">
            <v>缠绕管</v>
          </cell>
          <cell r="D1814" t="str">
            <v>米</v>
          </cell>
          <cell r="O1814">
            <v>-0.01</v>
          </cell>
          <cell r="P1814">
            <v>0.01</v>
          </cell>
        </row>
        <row r="1815">
          <cell r="A1815" t="str">
            <v>DQ047</v>
          </cell>
          <cell r="B1815" t="str">
            <v>异形管</v>
          </cell>
          <cell r="D1815" t="str">
            <v>米</v>
          </cell>
          <cell r="F1815">
            <v>500</v>
          </cell>
          <cell r="G1815">
            <v>21370</v>
          </cell>
          <cell r="I1815">
            <v>21370</v>
          </cell>
          <cell r="J1815">
            <v>500</v>
          </cell>
          <cell r="K1815">
            <v>21370</v>
          </cell>
          <cell r="M1815">
            <v>21370</v>
          </cell>
        </row>
        <row r="1816">
          <cell r="A1816" t="str">
            <v>DQ049</v>
          </cell>
          <cell r="B1816" t="str">
            <v>电位器</v>
          </cell>
          <cell r="D1816" t="str">
            <v>只</v>
          </cell>
          <cell r="E1816">
            <v>111</v>
          </cell>
          <cell r="F1816">
            <v>7</v>
          </cell>
          <cell r="G1816">
            <v>17.940000000000001</v>
          </cell>
          <cell r="I1816">
            <v>17.940000000000001</v>
          </cell>
          <cell r="J1816">
            <v>117</v>
          </cell>
          <cell r="K1816">
            <v>299.95999999999998</v>
          </cell>
          <cell r="L1816">
            <v>5.97</v>
          </cell>
          <cell r="M1816">
            <v>305.93</v>
          </cell>
          <cell r="N1816">
            <v>1</v>
          </cell>
          <cell r="O1816">
            <v>2.57</v>
          </cell>
          <cell r="P1816">
            <v>-6.16</v>
          </cell>
          <cell r="Q1816">
            <v>-3.59</v>
          </cell>
        </row>
        <row r="1817">
          <cell r="A1817" t="str">
            <v>DQ050</v>
          </cell>
          <cell r="B1817" t="str">
            <v>光电保护器</v>
          </cell>
          <cell r="D1817" t="str">
            <v>只</v>
          </cell>
          <cell r="E1817">
            <v>18</v>
          </cell>
          <cell r="J1817">
            <v>18</v>
          </cell>
          <cell r="K1817">
            <v>56923.199999999997</v>
          </cell>
          <cell r="L1817">
            <v>-6899.9</v>
          </cell>
          <cell r="M1817">
            <v>50023.3</v>
          </cell>
        </row>
        <row r="1818">
          <cell r="A1818" t="str">
            <v>DQ051</v>
          </cell>
          <cell r="B1818" t="str">
            <v>数显表</v>
          </cell>
          <cell r="D1818" t="str">
            <v>只</v>
          </cell>
          <cell r="F1818">
            <v>3</v>
          </cell>
          <cell r="G1818">
            <v>543.6</v>
          </cell>
          <cell r="I1818">
            <v>543.6</v>
          </cell>
          <cell r="J1818">
            <v>3</v>
          </cell>
          <cell r="K1818">
            <v>543.6</v>
          </cell>
          <cell r="L1818">
            <v>-359.84</v>
          </cell>
          <cell r="M1818">
            <v>183.76</v>
          </cell>
          <cell r="P1818">
            <v>359.84</v>
          </cell>
          <cell r="Q1818">
            <v>359.84</v>
          </cell>
        </row>
        <row r="1819">
          <cell r="A1819" t="str">
            <v>DQ052</v>
          </cell>
          <cell r="B1819" t="str">
            <v>热电偶</v>
          </cell>
          <cell r="D1819" t="str">
            <v>根</v>
          </cell>
          <cell r="E1819">
            <v>11</v>
          </cell>
          <cell r="F1819">
            <v>10</v>
          </cell>
          <cell r="G1819">
            <v>1367.5</v>
          </cell>
          <cell r="I1819">
            <v>1367.5</v>
          </cell>
          <cell r="J1819">
            <v>12</v>
          </cell>
          <cell r="K1819">
            <v>1641</v>
          </cell>
          <cell r="L1819">
            <v>-36.22</v>
          </cell>
          <cell r="M1819">
            <v>1604.78</v>
          </cell>
          <cell r="N1819">
            <v>9</v>
          </cell>
          <cell r="O1819">
            <v>1230.75</v>
          </cell>
          <cell r="P1819">
            <v>-16.04</v>
          </cell>
          <cell r="Q1819">
            <v>1214.71</v>
          </cell>
        </row>
        <row r="1820">
          <cell r="A1820" t="str">
            <v>DQ054</v>
          </cell>
          <cell r="B1820" t="str">
            <v>电池</v>
          </cell>
          <cell r="D1820" t="str">
            <v>节</v>
          </cell>
          <cell r="F1820">
            <v>32</v>
          </cell>
          <cell r="G1820">
            <v>48</v>
          </cell>
          <cell r="H1820">
            <v>33.28</v>
          </cell>
          <cell r="I1820">
            <v>81.28</v>
          </cell>
          <cell r="J1820">
            <v>20</v>
          </cell>
          <cell r="K1820">
            <v>30</v>
          </cell>
          <cell r="M1820">
            <v>30</v>
          </cell>
          <cell r="N1820">
            <v>12</v>
          </cell>
          <cell r="O1820">
            <v>18</v>
          </cell>
          <cell r="P1820">
            <v>33.28</v>
          </cell>
          <cell r="Q1820">
            <v>51.28</v>
          </cell>
        </row>
        <row r="1821">
          <cell r="A1821" t="str">
            <v>DQ055</v>
          </cell>
          <cell r="B1821" t="str">
            <v>电子灭孤罩</v>
          </cell>
          <cell r="D1821" t="str">
            <v>只</v>
          </cell>
          <cell r="E1821">
            <v>473</v>
          </cell>
          <cell r="F1821">
            <v>460</v>
          </cell>
          <cell r="G1821">
            <v>5662.6</v>
          </cell>
          <cell r="H1821">
            <v>33.18</v>
          </cell>
          <cell r="I1821">
            <v>5695.78</v>
          </cell>
          <cell r="J1821">
            <v>800</v>
          </cell>
          <cell r="K1821">
            <v>9848</v>
          </cell>
          <cell r="L1821">
            <v>175.61</v>
          </cell>
          <cell r="M1821">
            <v>10023.61</v>
          </cell>
          <cell r="N1821">
            <v>133</v>
          </cell>
          <cell r="O1821">
            <v>1637.23</v>
          </cell>
          <cell r="P1821">
            <v>-4.2300000000000004</v>
          </cell>
          <cell r="Q1821">
            <v>1633</v>
          </cell>
        </row>
        <row r="1822">
          <cell r="A1822" t="str">
            <v>DQ057</v>
          </cell>
          <cell r="B1822" t="str">
            <v>接线板</v>
          </cell>
          <cell r="C1822" t="str">
            <v>TD-1550</v>
          </cell>
          <cell r="D1822" t="str">
            <v>条</v>
          </cell>
          <cell r="E1822">
            <v>120</v>
          </cell>
          <cell r="F1822">
            <v>200</v>
          </cell>
          <cell r="G1822">
            <v>9914.52</v>
          </cell>
          <cell r="H1822">
            <v>-1873.5</v>
          </cell>
          <cell r="I1822">
            <v>8041.02</v>
          </cell>
          <cell r="J1822">
            <v>280</v>
          </cell>
          <cell r="K1822">
            <v>13880.33</v>
          </cell>
          <cell r="L1822">
            <v>-2601.86</v>
          </cell>
          <cell r="M1822">
            <v>11278.47</v>
          </cell>
          <cell r="N1822">
            <v>40</v>
          </cell>
          <cell r="O1822">
            <v>4982.91</v>
          </cell>
          <cell r="P1822">
            <v>161.30000000000001</v>
          </cell>
          <cell r="Q1822">
            <v>5144.21</v>
          </cell>
        </row>
        <row r="1823">
          <cell r="A1823" t="str">
            <v>DQ058</v>
          </cell>
          <cell r="B1823" t="str">
            <v>包塑软管</v>
          </cell>
          <cell r="C1823" t="str">
            <v>Q15</v>
          </cell>
          <cell r="D1823" t="str">
            <v>米</v>
          </cell>
          <cell r="E1823">
            <v>300</v>
          </cell>
          <cell r="F1823">
            <v>1200</v>
          </cell>
          <cell r="G1823">
            <v>5760</v>
          </cell>
          <cell r="I1823">
            <v>5760</v>
          </cell>
          <cell r="J1823">
            <v>1100</v>
          </cell>
          <cell r="K1823">
            <v>5280</v>
          </cell>
          <cell r="L1823">
            <v>-418.12</v>
          </cell>
          <cell r="M1823">
            <v>4861.88</v>
          </cell>
          <cell r="N1823">
            <v>400</v>
          </cell>
          <cell r="O1823">
            <v>1920</v>
          </cell>
          <cell r="P1823">
            <v>418.12</v>
          </cell>
          <cell r="Q1823">
            <v>2338.12</v>
          </cell>
        </row>
        <row r="1824">
          <cell r="A1824" t="str">
            <v>DQ059</v>
          </cell>
          <cell r="B1824" t="str">
            <v>上海塑料软管</v>
          </cell>
          <cell r="D1824" t="str">
            <v>米</v>
          </cell>
          <cell r="F1824">
            <v>2400</v>
          </cell>
          <cell r="G1824">
            <v>13200</v>
          </cell>
          <cell r="I1824">
            <v>13200</v>
          </cell>
          <cell r="J1824">
            <v>1000</v>
          </cell>
          <cell r="K1824">
            <v>5500</v>
          </cell>
          <cell r="M1824">
            <v>5500</v>
          </cell>
          <cell r="N1824">
            <v>1400</v>
          </cell>
          <cell r="O1824">
            <v>7700</v>
          </cell>
          <cell r="Q1824">
            <v>7700</v>
          </cell>
        </row>
        <row r="1825">
          <cell r="A1825" t="str">
            <v>DQ060</v>
          </cell>
          <cell r="B1825" t="str">
            <v>压力表</v>
          </cell>
          <cell r="D1825" t="str">
            <v>只</v>
          </cell>
          <cell r="E1825">
            <v>17</v>
          </cell>
          <cell r="F1825">
            <v>220</v>
          </cell>
          <cell r="G1825">
            <v>5132.6000000000004</v>
          </cell>
          <cell r="H1825">
            <v>-169.33</v>
          </cell>
          <cell r="I1825">
            <v>4963.2700000000004</v>
          </cell>
          <cell r="J1825">
            <v>211</v>
          </cell>
          <cell r="K1825">
            <v>4922.63</v>
          </cell>
          <cell r="L1825">
            <v>-169.33</v>
          </cell>
          <cell r="M1825">
            <v>4753.3</v>
          </cell>
          <cell r="N1825">
            <v>26</v>
          </cell>
          <cell r="O1825">
            <v>606.58000000000004</v>
          </cell>
          <cell r="P1825">
            <v>-24.58</v>
          </cell>
          <cell r="Q1825">
            <v>582</v>
          </cell>
        </row>
        <row r="1826">
          <cell r="A1826" t="str">
            <v>DQ062</v>
          </cell>
          <cell r="B1826" t="str">
            <v>可锁手柄</v>
          </cell>
          <cell r="D1826" t="str">
            <v>只</v>
          </cell>
          <cell r="F1826">
            <v>30</v>
          </cell>
          <cell r="G1826">
            <v>359.1</v>
          </cell>
          <cell r="H1826">
            <v>2.5499999999999998</v>
          </cell>
          <cell r="I1826">
            <v>361.65</v>
          </cell>
          <cell r="J1826">
            <v>27</v>
          </cell>
          <cell r="K1826">
            <v>323.19</v>
          </cell>
          <cell r="M1826">
            <v>323.19</v>
          </cell>
          <cell r="N1826">
            <v>3</v>
          </cell>
          <cell r="O1826">
            <v>35.909999999999997</v>
          </cell>
          <cell r="P1826">
            <v>2.5499999999999998</v>
          </cell>
          <cell r="Q1826">
            <v>38.46</v>
          </cell>
        </row>
        <row r="1827">
          <cell r="A1827" t="str">
            <v>DQ065</v>
          </cell>
          <cell r="B1827" t="str">
            <v>上海接头</v>
          </cell>
          <cell r="D1827" t="str">
            <v>只</v>
          </cell>
          <cell r="E1827">
            <v>2125</v>
          </cell>
          <cell r="F1827">
            <v>3300</v>
          </cell>
          <cell r="G1827">
            <v>16500</v>
          </cell>
          <cell r="I1827">
            <v>16500</v>
          </cell>
          <cell r="J1827">
            <v>2500</v>
          </cell>
          <cell r="K1827">
            <v>12500</v>
          </cell>
          <cell r="L1827">
            <v>220.08</v>
          </cell>
          <cell r="M1827">
            <v>12720.08</v>
          </cell>
          <cell r="N1827">
            <v>2925</v>
          </cell>
          <cell r="O1827">
            <v>14625</v>
          </cell>
          <cell r="P1827">
            <v>166.46</v>
          </cell>
          <cell r="Q1827">
            <v>14791.46</v>
          </cell>
        </row>
        <row r="1828">
          <cell r="A1828" t="str">
            <v>DQ069</v>
          </cell>
          <cell r="B1828" t="str">
            <v>黄腊管</v>
          </cell>
          <cell r="D1828" t="str">
            <v>米</v>
          </cell>
          <cell r="F1828">
            <v>1309</v>
          </cell>
          <cell r="G1828">
            <v>1112.6500000000001</v>
          </cell>
          <cell r="H1828">
            <v>1.85</v>
          </cell>
          <cell r="I1828">
            <v>1114.5</v>
          </cell>
          <cell r="J1828">
            <v>709</v>
          </cell>
          <cell r="K1828">
            <v>602.65</v>
          </cell>
          <cell r="L1828">
            <v>1.55</v>
          </cell>
          <cell r="M1828">
            <v>604.20000000000005</v>
          </cell>
          <cell r="N1828">
            <v>600</v>
          </cell>
          <cell r="O1828">
            <v>510</v>
          </cell>
          <cell r="P1828">
            <v>0.3</v>
          </cell>
          <cell r="Q1828">
            <v>510.3</v>
          </cell>
        </row>
        <row r="1829">
          <cell r="A1829" t="str">
            <v>DQ070</v>
          </cell>
          <cell r="B1829" t="str">
            <v>铜卡子</v>
          </cell>
          <cell r="D1829" t="str">
            <v>只</v>
          </cell>
          <cell r="F1829">
            <v>126</v>
          </cell>
          <cell r="G1829">
            <v>1890</v>
          </cell>
          <cell r="H1829">
            <v>134.34</v>
          </cell>
          <cell r="I1829">
            <v>2024.34</v>
          </cell>
          <cell r="J1829">
            <v>116</v>
          </cell>
          <cell r="K1829">
            <v>1740</v>
          </cell>
          <cell r="L1829">
            <v>266.8</v>
          </cell>
          <cell r="M1829">
            <v>2006.8</v>
          </cell>
          <cell r="N1829">
            <v>10</v>
          </cell>
          <cell r="O1829">
            <v>150</v>
          </cell>
          <cell r="P1829">
            <v>-132.46</v>
          </cell>
          <cell r="Q1829">
            <v>17.54</v>
          </cell>
        </row>
        <row r="1830">
          <cell r="A1830" t="str">
            <v>DQ075</v>
          </cell>
          <cell r="B1830" t="str">
            <v>电玲</v>
          </cell>
          <cell r="D1830" t="str">
            <v>只</v>
          </cell>
          <cell r="F1830">
            <v>2</v>
          </cell>
          <cell r="G1830">
            <v>70</v>
          </cell>
          <cell r="I1830">
            <v>70</v>
          </cell>
          <cell r="J1830">
            <v>1</v>
          </cell>
          <cell r="K1830">
            <v>35</v>
          </cell>
          <cell r="M1830">
            <v>35</v>
          </cell>
          <cell r="N1830">
            <v>1</v>
          </cell>
          <cell r="O1830">
            <v>35</v>
          </cell>
          <cell r="Q1830">
            <v>35</v>
          </cell>
        </row>
        <row r="1831">
          <cell r="A1831" t="str">
            <v>DQ078</v>
          </cell>
          <cell r="B1831" t="str">
            <v>按钮阀罩</v>
          </cell>
          <cell r="D1831" t="str">
            <v>只</v>
          </cell>
          <cell r="E1831">
            <v>139</v>
          </cell>
          <cell r="F1831">
            <v>99</v>
          </cell>
          <cell r="G1831">
            <v>288.08999999999997</v>
          </cell>
          <cell r="I1831">
            <v>288.08999999999997</v>
          </cell>
          <cell r="J1831">
            <v>140</v>
          </cell>
          <cell r="K1831">
            <v>407.4</v>
          </cell>
          <cell r="L1831">
            <v>628.74</v>
          </cell>
          <cell r="M1831">
            <v>1036.1400000000001</v>
          </cell>
          <cell r="N1831">
            <v>98</v>
          </cell>
          <cell r="O1831">
            <v>285.18</v>
          </cell>
          <cell r="P1831">
            <v>-818.96</v>
          </cell>
          <cell r="Q1831">
            <v>-533.78</v>
          </cell>
        </row>
        <row r="1832">
          <cell r="A1832" t="str">
            <v>DQ079</v>
          </cell>
          <cell r="B1832" t="str">
            <v>尼龙扎带</v>
          </cell>
          <cell r="C1832" t="str">
            <v>150MM</v>
          </cell>
          <cell r="D1832" t="str">
            <v>包</v>
          </cell>
          <cell r="E1832">
            <v>3</v>
          </cell>
          <cell r="F1832">
            <v>12</v>
          </cell>
          <cell r="G1832">
            <v>153.84</v>
          </cell>
          <cell r="H1832">
            <v>-1.71</v>
          </cell>
          <cell r="I1832">
            <v>152.13</v>
          </cell>
          <cell r="J1832">
            <v>13</v>
          </cell>
          <cell r="K1832">
            <v>166.66</v>
          </cell>
          <cell r="L1832">
            <v>-1.42</v>
          </cell>
          <cell r="M1832">
            <v>165.24</v>
          </cell>
          <cell r="N1832">
            <v>2</v>
          </cell>
          <cell r="O1832">
            <v>25.64</v>
          </cell>
          <cell r="P1832">
            <v>-0.28999999999999998</v>
          </cell>
          <cell r="Q1832">
            <v>25.35</v>
          </cell>
        </row>
        <row r="1833">
          <cell r="A1833" t="str">
            <v>DQ080</v>
          </cell>
          <cell r="B1833" t="str">
            <v>尼龙扎带</v>
          </cell>
          <cell r="C1833" t="str">
            <v>100MM</v>
          </cell>
          <cell r="D1833" t="str">
            <v>包</v>
          </cell>
          <cell r="E1833">
            <v>1</v>
          </cell>
          <cell r="F1833">
            <v>5</v>
          </cell>
          <cell r="G1833">
            <v>42.75</v>
          </cell>
          <cell r="H1833">
            <v>3.41</v>
          </cell>
          <cell r="I1833">
            <v>46.16</v>
          </cell>
          <cell r="J1833">
            <v>5</v>
          </cell>
          <cell r="K1833">
            <v>42.75</v>
          </cell>
          <cell r="L1833">
            <v>1.7</v>
          </cell>
          <cell r="M1833">
            <v>44.45</v>
          </cell>
          <cell r="N1833">
            <v>1</v>
          </cell>
          <cell r="O1833">
            <v>8.5500000000000007</v>
          </cell>
          <cell r="P1833">
            <v>1.71</v>
          </cell>
          <cell r="Q1833">
            <v>10.26</v>
          </cell>
        </row>
        <row r="1834">
          <cell r="A1834" t="str">
            <v>DQ081</v>
          </cell>
          <cell r="B1834" t="str">
            <v>接线条</v>
          </cell>
          <cell r="C1834" t="str">
            <v>TD-6004</v>
          </cell>
          <cell r="D1834" t="str">
            <v>条</v>
          </cell>
          <cell r="E1834">
            <v>200</v>
          </cell>
          <cell r="F1834">
            <v>156</v>
          </cell>
          <cell r="G1834">
            <v>1552.2</v>
          </cell>
          <cell r="I1834">
            <v>1552.2</v>
          </cell>
          <cell r="J1834">
            <v>315</v>
          </cell>
          <cell r="K1834">
            <v>3134.25</v>
          </cell>
          <cell r="L1834">
            <v>474.35</v>
          </cell>
          <cell r="M1834">
            <v>3608.6</v>
          </cell>
          <cell r="N1834">
            <v>41</v>
          </cell>
          <cell r="O1834">
            <v>407.95</v>
          </cell>
          <cell r="P1834">
            <v>-453.43</v>
          </cell>
          <cell r="Q1834">
            <v>-45.48</v>
          </cell>
        </row>
        <row r="1835">
          <cell r="A1835" t="str">
            <v>DQ084</v>
          </cell>
          <cell r="B1835" t="str">
            <v>软管接头</v>
          </cell>
          <cell r="C1835" t="str">
            <v>Q27*2</v>
          </cell>
          <cell r="D1835" t="str">
            <v>只</v>
          </cell>
          <cell r="E1835">
            <v>220</v>
          </cell>
          <cell r="F1835">
            <v>1000</v>
          </cell>
          <cell r="G1835">
            <v>4930</v>
          </cell>
          <cell r="H1835">
            <v>-148.76</v>
          </cell>
          <cell r="I1835">
            <v>4781.24</v>
          </cell>
          <cell r="J1835">
            <v>420</v>
          </cell>
          <cell r="K1835">
            <v>2070.6</v>
          </cell>
          <cell r="L1835">
            <v>-35.42</v>
          </cell>
          <cell r="M1835">
            <v>2035.18</v>
          </cell>
          <cell r="N1835">
            <v>800</v>
          </cell>
          <cell r="O1835">
            <v>3944</v>
          </cell>
          <cell r="P1835">
            <v>-113.34</v>
          </cell>
          <cell r="Q1835">
            <v>3830.66</v>
          </cell>
        </row>
        <row r="1836">
          <cell r="A1836" t="str">
            <v>DQ085</v>
          </cell>
          <cell r="B1836" t="str">
            <v>软管内套</v>
          </cell>
          <cell r="C1836" t="str">
            <v>Q10</v>
          </cell>
          <cell r="D1836" t="str">
            <v>只</v>
          </cell>
          <cell r="F1836">
            <v>2000</v>
          </cell>
          <cell r="G1836">
            <v>360</v>
          </cell>
          <cell r="I1836">
            <v>360</v>
          </cell>
          <cell r="J1836">
            <v>2000</v>
          </cell>
          <cell r="K1836">
            <v>360</v>
          </cell>
          <cell r="M1836">
            <v>360</v>
          </cell>
        </row>
        <row r="1837">
          <cell r="A1837" t="str">
            <v>DQ087</v>
          </cell>
          <cell r="B1837" t="str">
            <v>矩形插头座</v>
          </cell>
          <cell r="D1837" t="str">
            <v>只</v>
          </cell>
          <cell r="F1837">
            <v>93</v>
          </cell>
          <cell r="G1837">
            <v>17089.68</v>
          </cell>
          <cell r="H1837">
            <v>769.27</v>
          </cell>
          <cell r="I1837">
            <v>17858.95</v>
          </cell>
          <cell r="J1837">
            <v>93</v>
          </cell>
          <cell r="K1837">
            <v>17089.68</v>
          </cell>
          <cell r="L1837">
            <v>769.27</v>
          </cell>
          <cell r="M1837">
            <v>17858.95</v>
          </cell>
        </row>
        <row r="1838">
          <cell r="A1838" t="str">
            <v>DQ090</v>
          </cell>
          <cell r="B1838" t="str">
            <v>卡轨</v>
          </cell>
          <cell r="C1838" t="str">
            <v>200MM</v>
          </cell>
          <cell r="D1838" t="str">
            <v>根</v>
          </cell>
          <cell r="E1838">
            <v>86</v>
          </cell>
          <cell r="J1838">
            <v>86</v>
          </cell>
          <cell r="K1838">
            <v>154.80000000000001</v>
          </cell>
          <cell r="L1838">
            <v>-11.62</v>
          </cell>
          <cell r="M1838">
            <v>143.18</v>
          </cell>
        </row>
        <row r="1839">
          <cell r="A1839" t="str">
            <v>DQ091</v>
          </cell>
          <cell r="B1839" t="str">
            <v>卡轨</v>
          </cell>
          <cell r="C1839" t="str">
            <v>440MM</v>
          </cell>
          <cell r="D1839" t="str">
            <v>根</v>
          </cell>
          <cell r="E1839">
            <v>200</v>
          </cell>
          <cell r="J1839">
            <v>200</v>
          </cell>
          <cell r="K1839">
            <v>460</v>
          </cell>
          <cell r="L1839">
            <v>309.23</v>
          </cell>
          <cell r="M1839">
            <v>769.23</v>
          </cell>
        </row>
        <row r="1840">
          <cell r="A1840" t="str">
            <v>DQ092</v>
          </cell>
          <cell r="B1840" t="str">
            <v>卡轨</v>
          </cell>
          <cell r="C1840" t="str">
            <v>1000MM</v>
          </cell>
          <cell r="D1840" t="str">
            <v>根</v>
          </cell>
          <cell r="E1840">
            <v>8</v>
          </cell>
          <cell r="J1840">
            <v>8</v>
          </cell>
          <cell r="K1840">
            <v>32</v>
          </cell>
          <cell r="L1840">
            <v>15.86</v>
          </cell>
          <cell r="M1840">
            <v>47.86</v>
          </cell>
        </row>
        <row r="1841">
          <cell r="A1841" t="str">
            <v>DQ094</v>
          </cell>
          <cell r="B1841" t="str">
            <v>变频器</v>
          </cell>
          <cell r="C1841" t="str">
            <v>18.5K</v>
          </cell>
          <cell r="D1841" t="str">
            <v>套</v>
          </cell>
          <cell r="E1841">
            <v>4</v>
          </cell>
          <cell r="J1841">
            <v>4</v>
          </cell>
          <cell r="K1841">
            <v>34871.800000000003</v>
          </cell>
          <cell r="L1841">
            <v>-538.47</v>
          </cell>
          <cell r="M1841">
            <v>34333.33</v>
          </cell>
        </row>
        <row r="1842">
          <cell r="A1842" t="str">
            <v>DQ099</v>
          </cell>
          <cell r="B1842" t="str">
            <v>海绵条</v>
          </cell>
          <cell r="C1842" t="str">
            <v>8*8</v>
          </cell>
          <cell r="D1842" t="str">
            <v>米</v>
          </cell>
          <cell r="F1842">
            <v>4000</v>
          </cell>
          <cell r="G1842">
            <v>5120</v>
          </cell>
          <cell r="H1842">
            <v>8.2100000000000009</v>
          </cell>
          <cell r="I1842">
            <v>5128.21</v>
          </cell>
          <cell r="J1842">
            <v>4000</v>
          </cell>
          <cell r="K1842">
            <v>5120</v>
          </cell>
          <cell r="L1842">
            <v>8.2100000000000009</v>
          </cell>
          <cell r="M1842">
            <v>5128.21</v>
          </cell>
        </row>
        <row r="1843">
          <cell r="A1843" t="str">
            <v>DQ100</v>
          </cell>
          <cell r="B1843" t="str">
            <v>聚腊管</v>
          </cell>
          <cell r="D1843" t="str">
            <v>米</v>
          </cell>
          <cell r="E1843">
            <v>100</v>
          </cell>
          <cell r="J1843">
            <v>100</v>
          </cell>
          <cell r="K1843">
            <v>68</v>
          </cell>
          <cell r="L1843">
            <v>103.74</v>
          </cell>
          <cell r="M1843">
            <v>171.74</v>
          </cell>
        </row>
        <row r="1844">
          <cell r="A1844" t="str">
            <v>DQ104</v>
          </cell>
          <cell r="B1844" t="str">
            <v>光电保护器</v>
          </cell>
          <cell r="C1844" t="str">
            <v>SE-32</v>
          </cell>
          <cell r="D1844" t="str">
            <v>只</v>
          </cell>
          <cell r="E1844">
            <v>2</v>
          </cell>
          <cell r="J1844">
            <v>2</v>
          </cell>
          <cell r="K1844">
            <v>17948.72</v>
          </cell>
          <cell r="M1844">
            <v>17948.72</v>
          </cell>
        </row>
        <row r="1845">
          <cell r="A1845" t="str">
            <v>DQ105</v>
          </cell>
          <cell r="B1845" t="str">
            <v>光电保护器</v>
          </cell>
          <cell r="C1845" t="str">
            <v>SE-24</v>
          </cell>
          <cell r="D1845" t="str">
            <v>只</v>
          </cell>
          <cell r="E1845">
            <v>4</v>
          </cell>
          <cell r="J1845">
            <v>4</v>
          </cell>
          <cell r="K1845">
            <v>30769.200000000001</v>
          </cell>
          <cell r="L1845">
            <v>0.04</v>
          </cell>
          <cell r="M1845">
            <v>30769.24</v>
          </cell>
        </row>
        <row r="1846">
          <cell r="A1846" t="str">
            <v>DQ106</v>
          </cell>
          <cell r="B1846" t="str">
            <v>双联安全阀{连消声器}</v>
          </cell>
          <cell r="C1846" t="str">
            <v>AD-SL231D-304D</v>
          </cell>
          <cell r="D1846" t="str">
            <v>只</v>
          </cell>
          <cell r="E1846">
            <v>33</v>
          </cell>
          <cell r="F1846">
            <v>157</v>
          </cell>
          <cell r="G1846">
            <v>254957.01</v>
          </cell>
          <cell r="H1846">
            <v>2991.61</v>
          </cell>
          <cell r="I1846">
            <v>257948.62</v>
          </cell>
          <cell r="J1846">
            <v>180</v>
          </cell>
          <cell r="K1846">
            <v>292307.40000000002</v>
          </cell>
          <cell r="L1846">
            <v>2761.39</v>
          </cell>
          <cell r="M1846">
            <v>295068.78999999998</v>
          </cell>
          <cell r="N1846">
            <v>10</v>
          </cell>
          <cell r="O1846">
            <v>16239.3</v>
          </cell>
          <cell r="P1846">
            <v>-19.559999999999999</v>
          </cell>
          <cell r="Q1846">
            <v>16219.74</v>
          </cell>
        </row>
        <row r="1847">
          <cell r="A1847" t="str">
            <v>DQ109</v>
          </cell>
          <cell r="B1847" t="str">
            <v>双联阀插头</v>
          </cell>
          <cell r="D1847" t="str">
            <v>只</v>
          </cell>
          <cell r="E1847">
            <v>20</v>
          </cell>
          <cell r="F1847">
            <v>30</v>
          </cell>
          <cell r="G1847">
            <v>230.7</v>
          </cell>
          <cell r="I1847">
            <v>230.7</v>
          </cell>
          <cell r="J1847">
            <v>50</v>
          </cell>
          <cell r="K1847">
            <v>384.5</v>
          </cell>
          <cell r="L1847">
            <v>0.05</v>
          </cell>
          <cell r="M1847">
            <v>384.55</v>
          </cell>
        </row>
        <row r="1848">
          <cell r="A1848" t="str">
            <v>DQ110</v>
          </cell>
          <cell r="B1848" t="str">
            <v>预置计数器</v>
          </cell>
          <cell r="D1848" t="str">
            <v>只</v>
          </cell>
          <cell r="E1848">
            <v>1</v>
          </cell>
          <cell r="F1848">
            <v>1</v>
          </cell>
          <cell r="G1848">
            <v>1094.02</v>
          </cell>
          <cell r="I1848">
            <v>1094.02</v>
          </cell>
          <cell r="J1848">
            <v>2</v>
          </cell>
          <cell r="K1848">
            <v>2188.04</v>
          </cell>
          <cell r="M1848">
            <v>2188.04</v>
          </cell>
        </row>
        <row r="1849">
          <cell r="A1849" t="str">
            <v>DQ112</v>
          </cell>
          <cell r="B1849" t="str">
            <v>接线条</v>
          </cell>
          <cell r="C1849" t="str">
            <v>JF5-1.5/20</v>
          </cell>
          <cell r="D1849" t="str">
            <v>条</v>
          </cell>
          <cell r="F1849">
            <v>630</v>
          </cell>
          <cell r="G1849">
            <v>9153.9</v>
          </cell>
          <cell r="H1849">
            <v>-377.79</v>
          </cell>
          <cell r="I1849">
            <v>8776.11</v>
          </cell>
          <cell r="J1849">
            <v>330</v>
          </cell>
          <cell r="K1849">
            <v>4794.8999999999996</v>
          </cell>
          <cell r="L1849">
            <v>-385.32</v>
          </cell>
          <cell r="M1849">
            <v>4409.58</v>
          </cell>
          <cell r="N1849">
            <v>300</v>
          </cell>
          <cell r="O1849">
            <v>4359</v>
          </cell>
          <cell r="P1849">
            <v>7.53</v>
          </cell>
          <cell r="Q1849">
            <v>4366.53</v>
          </cell>
        </row>
        <row r="1850">
          <cell r="A1850" t="str">
            <v>DQ113</v>
          </cell>
          <cell r="B1850" t="str">
            <v>接线条</v>
          </cell>
          <cell r="C1850" t="str">
            <v>JF5-2.5/15</v>
          </cell>
          <cell r="D1850" t="str">
            <v>条</v>
          </cell>
          <cell r="E1850">
            <v>70</v>
          </cell>
          <cell r="F1850">
            <v>700</v>
          </cell>
          <cell r="G1850">
            <v>8820</v>
          </cell>
          <cell r="H1850">
            <v>-165.13</v>
          </cell>
          <cell r="I1850">
            <v>8654.8700000000008</v>
          </cell>
          <cell r="J1850">
            <v>570</v>
          </cell>
          <cell r="K1850">
            <v>7182</v>
          </cell>
          <cell r="L1850">
            <v>-1237.53</v>
          </cell>
          <cell r="M1850">
            <v>5944.47</v>
          </cell>
          <cell r="N1850">
            <v>200</v>
          </cell>
          <cell r="O1850">
            <v>2520</v>
          </cell>
          <cell r="P1850">
            <v>1065.3800000000001</v>
          </cell>
          <cell r="Q1850">
            <v>3585.38</v>
          </cell>
        </row>
        <row r="1851">
          <cell r="A1851" t="str">
            <v>DQ115</v>
          </cell>
          <cell r="B1851" t="str">
            <v>万用表</v>
          </cell>
          <cell r="C1851" t="str">
            <v>M47</v>
          </cell>
          <cell r="D1851" t="str">
            <v>只</v>
          </cell>
          <cell r="F1851">
            <v>5</v>
          </cell>
          <cell r="G1851">
            <v>585.5</v>
          </cell>
          <cell r="I1851">
            <v>585.5</v>
          </cell>
          <cell r="J1851">
            <v>5</v>
          </cell>
          <cell r="K1851">
            <v>585.5</v>
          </cell>
          <cell r="L1851">
            <v>121.38</v>
          </cell>
          <cell r="M1851">
            <v>706.88</v>
          </cell>
        </row>
        <row r="1852">
          <cell r="A1852" t="str">
            <v>DQ117</v>
          </cell>
          <cell r="B1852" t="str">
            <v>镝灯触发器</v>
          </cell>
          <cell r="C1852" t="str">
            <v>3.5KW</v>
          </cell>
          <cell r="D1852" t="str">
            <v>只</v>
          </cell>
          <cell r="F1852">
            <v>1</v>
          </cell>
          <cell r="G1852">
            <v>68.38</v>
          </cell>
          <cell r="I1852">
            <v>68.38</v>
          </cell>
          <cell r="J1852">
            <v>1</v>
          </cell>
          <cell r="K1852">
            <v>68.38</v>
          </cell>
          <cell r="M1852">
            <v>68.38</v>
          </cell>
        </row>
        <row r="1853">
          <cell r="A1853" t="str">
            <v>DQ118</v>
          </cell>
          <cell r="B1853" t="str">
            <v>记录仪</v>
          </cell>
          <cell r="C1853" t="str">
            <v>XWJF-300</v>
          </cell>
          <cell r="D1853" t="str">
            <v>只</v>
          </cell>
          <cell r="F1853">
            <v>1</v>
          </cell>
          <cell r="G1853">
            <v>2435.9</v>
          </cell>
          <cell r="I1853">
            <v>2435.9</v>
          </cell>
          <cell r="J1853">
            <v>1</v>
          </cell>
          <cell r="K1853">
            <v>2435.9</v>
          </cell>
          <cell r="L1853">
            <v>111.11</v>
          </cell>
          <cell r="M1853">
            <v>2547.0100000000002</v>
          </cell>
          <cell r="P1853">
            <v>-111.11</v>
          </cell>
          <cell r="Q1853">
            <v>-111.11</v>
          </cell>
        </row>
        <row r="1854">
          <cell r="A1854" t="str">
            <v>DQ119</v>
          </cell>
          <cell r="B1854" t="str">
            <v>无攻补偿器</v>
          </cell>
          <cell r="C1854" t="str">
            <v>380/10</v>
          </cell>
          <cell r="D1854" t="str">
            <v>只</v>
          </cell>
          <cell r="F1854">
            <v>1</v>
          </cell>
          <cell r="G1854">
            <v>83.76</v>
          </cell>
          <cell r="I1854">
            <v>83.76</v>
          </cell>
          <cell r="J1854">
            <v>1</v>
          </cell>
          <cell r="K1854">
            <v>83.76</v>
          </cell>
          <cell r="M1854">
            <v>83.76</v>
          </cell>
        </row>
        <row r="1855">
          <cell r="A1855" t="str">
            <v>DQ121</v>
          </cell>
          <cell r="B1855" t="str">
            <v>保险管</v>
          </cell>
          <cell r="C1855" t="str">
            <v>5A/250V</v>
          </cell>
          <cell r="D1855" t="str">
            <v>只</v>
          </cell>
          <cell r="E1855">
            <v>10</v>
          </cell>
          <cell r="J1855">
            <v>10</v>
          </cell>
          <cell r="K1855">
            <v>10.3</v>
          </cell>
          <cell r="M1855">
            <v>10.3</v>
          </cell>
        </row>
        <row r="1856">
          <cell r="A1856" t="str">
            <v>DQ123</v>
          </cell>
          <cell r="B1856" t="str">
            <v>变频器</v>
          </cell>
          <cell r="C1856" t="str">
            <v>15K</v>
          </cell>
          <cell r="D1856" t="str">
            <v>只</v>
          </cell>
          <cell r="E1856">
            <v>4</v>
          </cell>
          <cell r="J1856">
            <v>4</v>
          </cell>
          <cell r="K1856">
            <v>28888.880000000001</v>
          </cell>
          <cell r="L1856">
            <v>0.01</v>
          </cell>
          <cell r="M1856">
            <v>28888.89</v>
          </cell>
        </row>
        <row r="1857">
          <cell r="A1857" t="str">
            <v>DQ124</v>
          </cell>
          <cell r="B1857" t="str">
            <v>变频器</v>
          </cell>
          <cell r="C1857" t="str">
            <v>FR-A540-11K</v>
          </cell>
          <cell r="D1857" t="str">
            <v>只</v>
          </cell>
          <cell r="E1857">
            <v>1</v>
          </cell>
          <cell r="J1857">
            <v>1</v>
          </cell>
          <cell r="K1857">
            <v>8538.4599999999991</v>
          </cell>
          <cell r="L1857">
            <v>-119.66</v>
          </cell>
          <cell r="M1857">
            <v>8418.7999999999993</v>
          </cell>
        </row>
        <row r="1858">
          <cell r="A1858" t="str">
            <v>DQ126</v>
          </cell>
          <cell r="B1858" t="str">
            <v>缠绕管</v>
          </cell>
          <cell r="D1858" t="str">
            <v>卷</v>
          </cell>
          <cell r="E1858">
            <v>45</v>
          </cell>
          <cell r="F1858">
            <v>200</v>
          </cell>
          <cell r="G1858">
            <v>6000</v>
          </cell>
          <cell r="I1858">
            <v>6000</v>
          </cell>
          <cell r="J1858">
            <v>65</v>
          </cell>
          <cell r="K1858">
            <v>1950</v>
          </cell>
          <cell r="L1858">
            <v>-90.82</v>
          </cell>
          <cell r="M1858">
            <v>1859.18</v>
          </cell>
          <cell r="N1858">
            <v>180</v>
          </cell>
          <cell r="O1858">
            <v>5400</v>
          </cell>
          <cell r="P1858">
            <v>-99.09</v>
          </cell>
          <cell r="Q1858">
            <v>5300.91</v>
          </cell>
        </row>
        <row r="1859">
          <cell r="A1859" t="str">
            <v>DQ130</v>
          </cell>
          <cell r="B1859" t="str">
            <v>变频器(电器配件)</v>
          </cell>
          <cell r="C1859" t="str">
            <v>FR-A540-22K</v>
          </cell>
          <cell r="D1859" t="str">
            <v>台</v>
          </cell>
          <cell r="F1859">
            <v>1</v>
          </cell>
          <cell r="G1859">
            <v>13641.03</v>
          </cell>
          <cell r="H1859">
            <v>280.33999999999997</v>
          </cell>
          <cell r="I1859">
            <v>13921.37</v>
          </cell>
          <cell r="J1859">
            <v>1</v>
          </cell>
          <cell r="K1859">
            <v>13641.03</v>
          </cell>
          <cell r="L1859">
            <v>280.33999999999997</v>
          </cell>
          <cell r="M1859">
            <v>13921.37</v>
          </cell>
        </row>
        <row r="1860">
          <cell r="A1860" t="str">
            <v>DQ133</v>
          </cell>
          <cell r="B1860" t="str">
            <v>线盒</v>
          </cell>
          <cell r="D1860" t="str">
            <v>只</v>
          </cell>
          <cell r="F1860">
            <v>126</v>
          </cell>
          <cell r="G1860">
            <v>151.19999999999999</v>
          </cell>
          <cell r="I1860">
            <v>151.19999999999999</v>
          </cell>
          <cell r="J1860">
            <v>126</v>
          </cell>
          <cell r="K1860">
            <v>151.19999999999999</v>
          </cell>
          <cell r="M1860">
            <v>151.19999999999999</v>
          </cell>
        </row>
        <row r="1861">
          <cell r="A1861" t="str">
            <v>DQ134</v>
          </cell>
          <cell r="B1861" t="str">
            <v>转换器</v>
          </cell>
          <cell r="D1861" t="str">
            <v>套</v>
          </cell>
          <cell r="P1861">
            <v>1.71</v>
          </cell>
          <cell r="Q1861">
            <v>1.71</v>
          </cell>
        </row>
        <row r="1862">
          <cell r="A1862" t="str">
            <v>DQ135</v>
          </cell>
          <cell r="B1862" t="str">
            <v>电器箱</v>
          </cell>
          <cell r="C1862" t="str">
            <v>16T</v>
          </cell>
          <cell r="D1862" t="str">
            <v>套</v>
          </cell>
          <cell r="E1862">
            <v>100</v>
          </cell>
          <cell r="J1862">
            <v>100</v>
          </cell>
          <cell r="K1862">
            <v>3235</v>
          </cell>
          <cell r="M1862">
            <v>3235</v>
          </cell>
        </row>
        <row r="1863">
          <cell r="A1863" t="str">
            <v>DQ136</v>
          </cell>
          <cell r="B1863" t="str">
            <v>电器箱</v>
          </cell>
          <cell r="C1863" t="str">
            <v>40T</v>
          </cell>
          <cell r="D1863" t="str">
            <v>套</v>
          </cell>
          <cell r="E1863">
            <v>100</v>
          </cell>
          <cell r="F1863">
            <v>1</v>
          </cell>
          <cell r="G1863">
            <v>74</v>
          </cell>
          <cell r="I1863">
            <v>74</v>
          </cell>
          <cell r="J1863">
            <v>101</v>
          </cell>
          <cell r="K1863">
            <v>7474</v>
          </cell>
          <cell r="M1863">
            <v>7474</v>
          </cell>
        </row>
        <row r="1864">
          <cell r="A1864" t="str">
            <v>DQ137</v>
          </cell>
          <cell r="B1864" t="str">
            <v>电器箱</v>
          </cell>
          <cell r="C1864" t="str">
            <v>63T</v>
          </cell>
          <cell r="D1864" t="str">
            <v>套</v>
          </cell>
          <cell r="E1864">
            <v>52</v>
          </cell>
          <cell r="J1864">
            <v>52</v>
          </cell>
          <cell r="K1864">
            <v>3952</v>
          </cell>
          <cell r="M1864">
            <v>3952</v>
          </cell>
        </row>
        <row r="1865">
          <cell r="A1865" t="str">
            <v>DQ139</v>
          </cell>
          <cell r="B1865" t="str">
            <v>色带</v>
          </cell>
          <cell r="D1865" t="str">
            <v>卷</v>
          </cell>
          <cell r="F1865">
            <v>24</v>
          </cell>
          <cell r="G1865">
            <v>1333.44</v>
          </cell>
          <cell r="H1865">
            <v>-0.03</v>
          </cell>
          <cell r="I1865">
            <v>1333.41</v>
          </cell>
          <cell r="J1865">
            <v>24</v>
          </cell>
          <cell r="K1865">
            <v>1333.44</v>
          </cell>
          <cell r="L1865">
            <v>-0.03</v>
          </cell>
          <cell r="M1865">
            <v>1333.41</v>
          </cell>
        </row>
        <row r="1866">
          <cell r="A1866" t="str">
            <v>DQ140</v>
          </cell>
          <cell r="B1866" t="str">
            <v>套管</v>
          </cell>
          <cell r="D1866" t="str">
            <v>米</v>
          </cell>
          <cell r="F1866">
            <v>1200</v>
          </cell>
          <cell r="G1866">
            <v>540</v>
          </cell>
          <cell r="H1866">
            <v>-108.12</v>
          </cell>
          <cell r="I1866">
            <v>431.88</v>
          </cell>
          <cell r="J1866">
            <v>1200</v>
          </cell>
          <cell r="K1866">
            <v>540</v>
          </cell>
          <cell r="L1866">
            <v>-108.12</v>
          </cell>
          <cell r="M1866">
            <v>431.88</v>
          </cell>
        </row>
        <row r="1867">
          <cell r="A1867" t="str">
            <v>DQ141</v>
          </cell>
          <cell r="B1867" t="str">
            <v>铜排</v>
          </cell>
          <cell r="D1867" t="str">
            <v>公斤</v>
          </cell>
          <cell r="F1867">
            <v>62.6</v>
          </cell>
          <cell r="G1867">
            <v>1674.55</v>
          </cell>
          <cell r="H1867">
            <v>0.13</v>
          </cell>
          <cell r="I1867">
            <v>1674.68</v>
          </cell>
          <cell r="J1867">
            <v>62.6</v>
          </cell>
          <cell r="K1867">
            <v>1674.55</v>
          </cell>
          <cell r="L1867">
            <v>0.13</v>
          </cell>
          <cell r="M1867">
            <v>1674.68</v>
          </cell>
        </row>
        <row r="1868">
          <cell r="A1868" t="str">
            <v>DQ142</v>
          </cell>
          <cell r="B1868" t="str">
            <v>保险带</v>
          </cell>
          <cell r="D1868" t="str">
            <v>根</v>
          </cell>
          <cell r="F1868">
            <v>2</v>
          </cell>
          <cell r="G1868">
            <v>290</v>
          </cell>
          <cell r="I1868">
            <v>290</v>
          </cell>
          <cell r="J1868">
            <v>2</v>
          </cell>
          <cell r="K1868">
            <v>290</v>
          </cell>
          <cell r="M1868">
            <v>290</v>
          </cell>
        </row>
        <row r="1869">
          <cell r="A1869" t="str">
            <v>DQ149</v>
          </cell>
          <cell r="B1869" t="str">
            <v>软管接头</v>
          </cell>
          <cell r="C1869" t="str">
            <v>Q48</v>
          </cell>
          <cell r="D1869" t="str">
            <v>只</v>
          </cell>
          <cell r="F1869">
            <v>10</v>
          </cell>
          <cell r="G1869">
            <v>138</v>
          </cell>
          <cell r="I1869">
            <v>138</v>
          </cell>
          <cell r="J1869">
            <v>1</v>
          </cell>
          <cell r="K1869">
            <v>13.8</v>
          </cell>
          <cell r="M1869">
            <v>13.8</v>
          </cell>
          <cell r="N1869">
            <v>9</v>
          </cell>
          <cell r="O1869">
            <v>124.2</v>
          </cell>
          <cell r="Q1869">
            <v>124.2</v>
          </cell>
        </row>
        <row r="1870">
          <cell r="A1870" t="str">
            <v>DQ150</v>
          </cell>
          <cell r="B1870" t="str">
            <v>开关箱</v>
          </cell>
          <cell r="D1870" t="str">
            <v>只</v>
          </cell>
          <cell r="F1870">
            <v>4</v>
          </cell>
          <cell r="G1870">
            <v>290.60000000000002</v>
          </cell>
          <cell r="I1870">
            <v>290.60000000000002</v>
          </cell>
          <cell r="J1870">
            <v>4</v>
          </cell>
          <cell r="K1870">
            <v>290.60000000000002</v>
          </cell>
          <cell r="M1870">
            <v>290.60000000000002</v>
          </cell>
        </row>
        <row r="1871">
          <cell r="A1871" t="str">
            <v>DQ151</v>
          </cell>
          <cell r="B1871" t="str">
            <v>行车用防震垫圈</v>
          </cell>
          <cell r="C1871" t="str">
            <v>114*390*6</v>
          </cell>
          <cell r="D1871" t="str">
            <v>只</v>
          </cell>
          <cell r="F1871">
            <v>2200</v>
          </cell>
          <cell r="G1871">
            <v>4888.3999999999996</v>
          </cell>
          <cell r="H1871">
            <v>77.42</v>
          </cell>
          <cell r="I1871">
            <v>4965.82</v>
          </cell>
          <cell r="J1871">
            <v>2140</v>
          </cell>
          <cell r="K1871">
            <v>4755.08</v>
          </cell>
          <cell r="L1871">
            <v>54.33</v>
          </cell>
          <cell r="M1871">
            <v>4809.41</v>
          </cell>
          <cell r="N1871">
            <v>60</v>
          </cell>
          <cell r="O1871">
            <v>133.32</v>
          </cell>
          <cell r="P1871">
            <v>23.09</v>
          </cell>
          <cell r="Q1871">
            <v>156.41</v>
          </cell>
        </row>
        <row r="1872">
          <cell r="A1872" t="str">
            <v>DQ153</v>
          </cell>
          <cell r="B1872" t="str">
            <v>数显测电笔</v>
          </cell>
          <cell r="D1872" t="str">
            <v>支</v>
          </cell>
          <cell r="F1872">
            <v>10</v>
          </cell>
          <cell r="G1872">
            <v>51.3</v>
          </cell>
          <cell r="H1872">
            <v>-0.02</v>
          </cell>
          <cell r="I1872">
            <v>51.28</v>
          </cell>
          <cell r="J1872">
            <v>10</v>
          </cell>
          <cell r="K1872">
            <v>51.3</v>
          </cell>
          <cell r="L1872">
            <v>-0.02</v>
          </cell>
          <cell r="M1872">
            <v>51.28</v>
          </cell>
        </row>
        <row r="1873">
          <cell r="A1873" t="str">
            <v>DQ154</v>
          </cell>
          <cell r="B1873" t="str">
            <v>编码器</v>
          </cell>
          <cell r="D1873" t="str">
            <v>套</v>
          </cell>
          <cell r="F1873">
            <v>1</v>
          </cell>
          <cell r="G1873">
            <v>427.35</v>
          </cell>
          <cell r="I1873">
            <v>427.35</v>
          </cell>
          <cell r="J1873">
            <v>1</v>
          </cell>
          <cell r="K1873">
            <v>427.35</v>
          </cell>
          <cell r="M1873">
            <v>427.35</v>
          </cell>
        </row>
        <row r="1874">
          <cell r="A1874" t="str">
            <v>DQ155</v>
          </cell>
          <cell r="B1874" t="str">
            <v>直流制动器</v>
          </cell>
          <cell r="C1874" t="str">
            <v>T35-22</v>
          </cell>
          <cell r="D1874" t="str">
            <v>套</v>
          </cell>
          <cell r="F1874">
            <v>1</v>
          </cell>
          <cell r="G1874">
            <v>1598.29</v>
          </cell>
          <cell r="I1874">
            <v>1598.29</v>
          </cell>
          <cell r="J1874">
            <v>1</v>
          </cell>
          <cell r="K1874">
            <v>1598.29</v>
          </cell>
          <cell r="M1874">
            <v>1598.29</v>
          </cell>
        </row>
        <row r="1875">
          <cell r="A1875" t="str">
            <v>DQ156</v>
          </cell>
          <cell r="B1875" t="str">
            <v>包塑软管</v>
          </cell>
          <cell r="C1875" t="str">
            <v>Q32</v>
          </cell>
          <cell r="D1875" t="str">
            <v>米</v>
          </cell>
          <cell r="F1875">
            <v>28</v>
          </cell>
          <cell r="G1875">
            <v>238</v>
          </cell>
          <cell r="I1875">
            <v>238</v>
          </cell>
          <cell r="J1875">
            <v>3</v>
          </cell>
          <cell r="K1875">
            <v>25.5</v>
          </cell>
          <cell r="M1875">
            <v>25.5</v>
          </cell>
          <cell r="N1875">
            <v>25</v>
          </cell>
          <cell r="O1875">
            <v>212.5</v>
          </cell>
          <cell r="Q1875">
            <v>212.5</v>
          </cell>
        </row>
        <row r="1876">
          <cell r="A1876" t="str">
            <v>DQ157</v>
          </cell>
          <cell r="B1876" t="str">
            <v>包塑软管</v>
          </cell>
          <cell r="C1876" t="str">
            <v>Q25</v>
          </cell>
          <cell r="D1876" t="str">
            <v>米</v>
          </cell>
          <cell r="F1876">
            <v>53</v>
          </cell>
          <cell r="G1876">
            <v>318</v>
          </cell>
          <cell r="I1876">
            <v>318</v>
          </cell>
          <cell r="J1876">
            <v>3</v>
          </cell>
          <cell r="K1876">
            <v>18</v>
          </cell>
          <cell r="M1876">
            <v>18</v>
          </cell>
          <cell r="N1876">
            <v>50</v>
          </cell>
          <cell r="O1876">
            <v>300</v>
          </cell>
          <cell r="Q1876">
            <v>300</v>
          </cell>
        </row>
        <row r="1877">
          <cell r="A1877" t="str">
            <v>DQ162</v>
          </cell>
          <cell r="B1877" t="str">
            <v>金卤灯电容</v>
          </cell>
          <cell r="C1877" t="str">
            <v>1000W</v>
          </cell>
          <cell r="D1877" t="str">
            <v>只</v>
          </cell>
          <cell r="F1877">
            <v>2</v>
          </cell>
          <cell r="G1877">
            <v>60</v>
          </cell>
          <cell r="I1877">
            <v>60</v>
          </cell>
          <cell r="J1877">
            <v>2</v>
          </cell>
          <cell r="K1877">
            <v>60</v>
          </cell>
          <cell r="M1877">
            <v>60</v>
          </cell>
        </row>
        <row r="1878">
          <cell r="A1878" t="str">
            <v>DQ163</v>
          </cell>
          <cell r="B1878" t="str">
            <v>电容器</v>
          </cell>
          <cell r="C1878" t="str">
            <v>1.5UF500V</v>
          </cell>
          <cell r="D1878" t="str">
            <v>只</v>
          </cell>
          <cell r="F1878">
            <v>3</v>
          </cell>
          <cell r="G1878">
            <v>30.78</v>
          </cell>
          <cell r="I1878">
            <v>30.78</v>
          </cell>
          <cell r="J1878">
            <v>3</v>
          </cell>
          <cell r="K1878">
            <v>30.78</v>
          </cell>
          <cell r="M1878">
            <v>30.78</v>
          </cell>
        </row>
        <row r="1879">
          <cell r="A1879" t="str">
            <v>DX001</v>
          </cell>
          <cell r="B1879" t="str">
            <v>软线</v>
          </cell>
          <cell r="C1879" t="str">
            <v>BVR1"</v>
          </cell>
          <cell r="D1879" t="str">
            <v>米</v>
          </cell>
          <cell r="E1879">
            <v>5</v>
          </cell>
          <cell r="J1879">
            <v>5</v>
          </cell>
          <cell r="K1879">
            <v>1.37</v>
          </cell>
          <cell r="L1879">
            <v>-1.04</v>
          </cell>
          <cell r="M1879">
            <v>0.33</v>
          </cell>
          <cell r="O1879">
            <v>-0.02</v>
          </cell>
          <cell r="P1879">
            <v>0.02</v>
          </cell>
        </row>
        <row r="1880">
          <cell r="A1880" t="str">
            <v>DX004</v>
          </cell>
          <cell r="B1880" t="str">
            <v>软线</v>
          </cell>
          <cell r="C1880" t="str">
            <v>BV25"</v>
          </cell>
          <cell r="D1880" t="str">
            <v>米</v>
          </cell>
          <cell r="P1880">
            <v>-287.19</v>
          </cell>
          <cell r="Q1880">
            <v>-287.19</v>
          </cell>
        </row>
        <row r="1881">
          <cell r="A1881" t="str">
            <v>DX005</v>
          </cell>
          <cell r="B1881" t="str">
            <v>软线</v>
          </cell>
          <cell r="C1881" t="str">
            <v>BV50"</v>
          </cell>
          <cell r="D1881" t="str">
            <v>米</v>
          </cell>
          <cell r="F1881">
            <v>100</v>
          </cell>
          <cell r="G1881">
            <v>1042.7</v>
          </cell>
          <cell r="H1881">
            <v>424.82</v>
          </cell>
          <cell r="I1881">
            <v>1467.52</v>
          </cell>
          <cell r="J1881">
            <v>100</v>
          </cell>
          <cell r="K1881">
            <v>1042.7</v>
          </cell>
          <cell r="L1881">
            <v>-642.05999999999995</v>
          </cell>
          <cell r="M1881">
            <v>400.64</v>
          </cell>
        </row>
        <row r="1882">
          <cell r="A1882" t="str">
            <v>DX006</v>
          </cell>
          <cell r="B1882" t="str">
            <v>软线</v>
          </cell>
          <cell r="C1882" t="str">
            <v>BV120"</v>
          </cell>
          <cell r="D1882" t="str">
            <v>米</v>
          </cell>
          <cell r="F1882">
            <v>1872</v>
          </cell>
          <cell r="G1882">
            <v>43518.38</v>
          </cell>
          <cell r="H1882">
            <v>24481.62</v>
          </cell>
          <cell r="I1882">
            <v>68000</v>
          </cell>
          <cell r="J1882">
            <v>1872</v>
          </cell>
          <cell r="K1882">
            <v>43518.38</v>
          </cell>
          <cell r="L1882">
            <v>24481.62</v>
          </cell>
          <cell r="M1882">
            <v>68000</v>
          </cell>
        </row>
        <row r="1883">
          <cell r="A1883" t="str">
            <v>DX008</v>
          </cell>
          <cell r="B1883" t="str">
            <v>铜心电缆</v>
          </cell>
          <cell r="D1883" t="str">
            <v>米</v>
          </cell>
          <cell r="E1883">
            <v>2</v>
          </cell>
          <cell r="F1883">
            <v>600</v>
          </cell>
          <cell r="G1883">
            <v>5730</v>
          </cell>
          <cell r="I1883">
            <v>5730</v>
          </cell>
          <cell r="J1883">
            <v>45</v>
          </cell>
          <cell r="K1883">
            <v>429.75</v>
          </cell>
          <cell r="L1883">
            <v>-18.39</v>
          </cell>
          <cell r="M1883">
            <v>411.36</v>
          </cell>
          <cell r="N1883">
            <v>557</v>
          </cell>
          <cell r="O1883">
            <v>5319.35</v>
          </cell>
          <cell r="P1883">
            <v>15.19</v>
          </cell>
          <cell r="Q1883">
            <v>5334.54</v>
          </cell>
        </row>
        <row r="1884">
          <cell r="A1884" t="str">
            <v>DX012</v>
          </cell>
          <cell r="B1884" t="str">
            <v>铜心软线</v>
          </cell>
          <cell r="C1884" t="str">
            <v>BVR1#</v>
          </cell>
          <cell r="D1884" t="str">
            <v>卷</v>
          </cell>
          <cell r="E1884">
            <v>54</v>
          </cell>
          <cell r="F1884">
            <v>1756</v>
          </cell>
          <cell r="G1884">
            <v>45656</v>
          </cell>
          <cell r="H1884">
            <v>14688.7</v>
          </cell>
          <cell r="I1884">
            <v>60344.7</v>
          </cell>
          <cell r="J1884">
            <v>1362</v>
          </cell>
          <cell r="K1884">
            <v>35412</v>
          </cell>
          <cell r="L1884">
            <v>9194.64</v>
          </cell>
          <cell r="M1884">
            <v>44606.64</v>
          </cell>
          <cell r="N1884">
            <v>448</v>
          </cell>
          <cell r="O1884">
            <v>11648</v>
          </cell>
          <cell r="P1884">
            <v>4149.82</v>
          </cell>
          <cell r="Q1884">
            <v>15797.82</v>
          </cell>
        </row>
        <row r="1885">
          <cell r="A1885" t="str">
            <v>DX013</v>
          </cell>
          <cell r="B1885" t="str">
            <v>铜心电缆</v>
          </cell>
          <cell r="C1885" t="str">
            <v>3*300+1*150</v>
          </cell>
          <cell r="D1885" t="str">
            <v>米</v>
          </cell>
          <cell r="F1885">
            <v>175</v>
          </cell>
          <cell r="G1885">
            <v>39187.75</v>
          </cell>
          <cell r="H1885">
            <v>19282.34</v>
          </cell>
          <cell r="I1885">
            <v>58470.09</v>
          </cell>
          <cell r="J1885">
            <v>175</v>
          </cell>
          <cell r="K1885">
            <v>39187.75</v>
          </cell>
          <cell r="L1885">
            <v>19282.34</v>
          </cell>
          <cell r="M1885">
            <v>58470.09</v>
          </cell>
        </row>
        <row r="1886">
          <cell r="A1886" t="str">
            <v>DX014</v>
          </cell>
          <cell r="B1886" t="str">
            <v>铜心电缆</v>
          </cell>
          <cell r="C1886" t="str">
            <v>3*95+1*50</v>
          </cell>
          <cell r="D1886" t="str">
            <v>米</v>
          </cell>
          <cell r="F1886">
            <v>185</v>
          </cell>
          <cell r="G1886">
            <v>14705.65</v>
          </cell>
          <cell r="H1886">
            <v>5928.97</v>
          </cell>
          <cell r="I1886">
            <v>20634.62</v>
          </cell>
          <cell r="J1886">
            <v>185</v>
          </cell>
          <cell r="K1886">
            <v>14705.65</v>
          </cell>
          <cell r="L1886">
            <v>5928.97</v>
          </cell>
          <cell r="M1886">
            <v>20634.62</v>
          </cell>
        </row>
        <row r="1887">
          <cell r="A1887" t="str">
            <v>DX015</v>
          </cell>
          <cell r="B1887" t="str">
            <v>铜心软线</v>
          </cell>
          <cell r="C1887" t="str">
            <v>BVR1.5#</v>
          </cell>
          <cell r="D1887" t="str">
            <v>卷</v>
          </cell>
          <cell r="E1887">
            <v>27</v>
          </cell>
          <cell r="F1887">
            <v>70</v>
          </cell>
          <cell r="G1887">
            <v>2632</v>
          </cell>
          <cell r="H1887">
            <v>461.74</v>
          </cell>
          <cell r="I1887">
            <v>3093.74</v>
          </cell>
          <cell r="J1887">
            <v>97</v>
          </cell>
          <cell r="K1887">
            <v>3647.2</v>
          </cell>
          <cell r="L1887">
            <v>456.23</v>
          </cell>
          <cell r="M1887">
            <v>4103.43</v>
          </cell>
        </row>
        <row r="1888">
          <cell r="A1888" t="str">
            <v>DX016</v>
          </cell>
          <cell r="B1888" t="str">
            <v>铜心软线</v>
          </cell>
          <cell r="C1888" t="str">
            <v>BVR2.5#</v>
          </cell>
          <cell r="D1888" t="str">
            <v>卷</v>
          </cell>
          <cell r="E1888">
            <v>7</v>
          </cell>
          <cell r="F1888">
            <v>219</v>
          </cell>
          <cell r="G1888">
            <v>13851.75</v>
          </cell>
          <cell r="H1888">
            <v>1969.05</v>
          </cell>
          <cell r="I1888">
            <v>15820.8</v>
          </cell>
          <cell r="J1888">
            <v>203</v>
          </cell>
          <cell r="K1888">
            <v>12839.75</v>
          </cell>
          <cell r="L1888">
            <v>3485.02</v>
          </cell>
          <cell r="M1888">
            <v>16324.77</v>
          </cell>
          <cell r="N1888">
            <v>23</v>
          </cell>
          <cell r="O1888">
            <v>1454.75</v>
          </cell>
          <cell r="P1888">
            <v>-1469.96</v>
          </cell>
          <cell r="Q1888">
            <v>-15.21</v>
          </cell>
        </row>
        <row r="1889">
          <cell r="A1889" t="str">
            <v>DX020</v>
          </cell>
          <cell r="B1889" t="str">
            <v>铜心线</v>
          </cell>
          <cell r="C1889" t="str">
            <v>16#</v>
          </cell>
          <cell r="D1889" t="str">
            <v>米</v>
          </cell>
          <cell r="F1889">
            <v>500</v>
          </cell>
          <cell r="G1889">
            <v>2435</v>
          </cell>
          <cell r="I1889">
            <v>2435</v>
          </cell>
          <cell r="J1889">
            <v>500</v>
          </cell>
          <cell r="K1889">
            <v>2435</v>
          </cell>
          <cell r="M1889">
            <v>2435</v>
          </cell>
        </row>
        <row r="1890">
          <cell r="A1890" t="str">
            <v>DX022</v>
          </cell>
          <cell r="B1890" t="str">
            <v>铜心线</v>
          </cell>
          <cell r="C1890" t="str">
            <v>35#</v>
          </cell>
          <cell r="D1890" t="str">
            <v>米</v>
          </cell>
          <cell r="E1890">
            <v>200</v>
          </cell>
          <cell r="J1890">
            <v>200</v>
          </cell>
          <cell r="K1890">
            <v>1984</v>
          </cell>
          <cell r="M1890">
            <v>1984</v>
          </cell>
        </row>
        <row r="1891">
          <cell r="A1891" t="str">
            <v>DX024</v>
          </cell>
          <cell r="B1891" t="str">
            <v>四芯软电缆</v>
          </cell>
          <cell r="C1891" t="str">
            <v>3*10+1*6（10）</v>
          </cell>
          <cell r="D1891" t="str">
            <v>米</v>
          </cell>
          <cell r="F1891">
            <v>7</v>
          </cell>
          <cell r="G1891">
            <v>100.52</v>
          </cell>
          <cell r="I1891">
            <v>100.52</v>
          </cell>
          <cell r="J1891">
            <v>7</v>
          </cell>
          <cell r="K1891">
            <v>100.52</v>
          </cell>
          <cell r="L1891">
            <v>-112.72</v>
          </cell>
          <cell r="M1891">
            <v>-12.2</v>
          </cell>
        </row>
        <row r="1892">
          <cell r="A1892" t="str">
            <v>DX025</v>
          </cell>
          <cell r="B1892" t="str">
            <v>四芯软电缆</v>
          </cell>
          <cell r="C1892" t="str">
            <v>3*25+1*10</v>
          </cell>
          <cell r="D1892" t="str">
            <v>米</v>
          </cell>
          <cell r="F1892">
            <v>55</v>
          </cell>
          <cell r="G1892">
            <v>1706.65</v>
          </cell>
          <cell r="H1892">
            <v>70.27</v>
          </cell>
          <cell r="I1892">
            <v>1776.92</v>
          </cell>
          <cell r="J1892">
            <v>55</v>
          </cell>
          <cell r="K1892">
            <v>1706.65</v>
          </cell>
          <cell r="L1892">
            <v>70.27</v>
          </cell>
          <cell r="M1892">
            <v>1776.92</v>
          </cell>
        </row>
        <row r="1893">
          <cell r="A1893" t="str">
            <v>DX026</v>
          </cell>
          <cell r="B1893" t="str">
            <v>四芯软电缆</v>
          </cell>
          <cell r="C1893" t="str">
            <v>3*4+1*2.5</v>
          </cell>
          <cell r="D1893" t="str">
            <v>米</v>
          </cell>
          <cell r="E1893">
            <v>100</v>
          </cell>
          <cell r="F1893">
            <v>1309</v>
          </cell>
          <cell r="G1893">
            <v>9128.9699999999993</v>
          </cell>
          <cell r="I1893">
            <v>9128.9699999999993</v>
          </cell>
          <cell r="J1893">
            <v>1409</v>
          </cell>
          <cell r="K1893">
            <v>9826.3700000000008</v>
          </cell>
          <cell r="L1893">
            <v>-33.270000000000003</v>
          </cell>
          <cell r="M1893">
            <v>9793.1</v>
          </cell>
        </row>
        <row r="1894">
          <cell r="A1894" t="str">
            <v>DX027</v>
          </cell>
          <cell r="B1894" t="str">
            <v>四芯软电缆</v>
          </cell>
          <cell r="C1894" t="str">
            <v>3*16+1*6</v>
          </cell>
          <cell r="D1894" t="str">
            <v>米</v>
          </cell>
          <cell r="F1894">
            <v>180</v>
          </cell>
          <cell r="G1894">
            <v>3348</v>
          </cell>
          <cell r="I1894">
            <v>3348</v>
          </cell>
          <cell r="J1894">
            <v>180</v>
          </cell>
          <cell r="K1894">
            <v>3348</v>
          </cell>
          <cell r="M1894">
            <v>3348</v>
          </cell>
        </row>
        <row r="1895">
          <cell r="A1895" t="str">
            <v>DX029</v>
          </cell>
          <cell r="B1895" t="str">
            <v>软线</v>
          </cell>
          <cell r="C1895" t="str">
            <v>BVR6"</v>
          </cell>
          <cell r="D1895" t="str">
            <v>卷</v>
          </cell>
          <cell r="E1895">
            <v>5</v>
          </cell>
          <cell r="F1895">
            <v>5</v>
          </cell>
          <cell r="G1895">
            <v>750</v>
          </cell>
          <cell r="I1895">
            <v>750</v>
          </cell>
          <cell r="J1895">
            <v>7</v>
          </cell>
          <cell r="K1895">
            <v>1050</v>
          </cell>
          <cell r="L1895">
            <v>129.87</v>
          </cell>
          <cell r="M1895">
            <v>1179.8699999999999</v>
          </cell>
          <cell r="N1895">
            <v>3</v>
          </cell>
          <cell r="O1895">
            <v>450</v>
          </cell>
          <cell r="P1895">
            <v>-17.46</v>
          </cell>
          <cell r="Q1895">
            <v>432.54</v>
          </cell>
        </row>
        <row r="1896">
          <cell r="A1896" t="str">
            <v>DX030</v>
          </cell>
          <cell r="B1896" t="str">
            <v>重型橡套电缆</v>
          </cell>
          <cell r="C1896" t="str">
            <v>YC3*120+1*35</v>
          </cell>
          <cell r="D1896" t="str">
            <v>米</v>
          </cell>
          <cell r="E1896">
            <v>200</v>
          </cell>
          <cell r="F1896">
            <v>200</v>
          </cell>
          <cell r="G1896">
            <v>23248</v>
          </cell>
          <cell r="H1896">
            <v>8546.8700000000008</v>
          </cell>
          <cell r="I1896">
            <v>31794.87</v>
          </cell>
          <cell r="J1896">
            <v>202</v>
          </cell>
          <cell r="K1896">
            <v>23480.48</v>
          </cell>
          <cell r="L1896">
            <v>4272.5</v>
          </cell>
          <cell r="M1896">
            <v>27752.98</v>
          </cell>
          <cell r="N1896">
            <v>198</v>
          </cell>
          <cell r="O1896">
            <v>23015.52</v>
          </cell>
          <cell r="P1896">
            <v>4187.8999999999996</v>
          </cell>
          <cell r="Q1896">
            <v>27203.42</v>
          </cell>
        </row>
        <row r="1897">
          <cell r="A1897" t="str">
            <v>DX033</v>
          </cell>
          <cell r="B1897" t="str">
            <v>软线</v>
          </cell>
          <cell r="C1897" t="str">
            <v>RV4*1#</v>
          </cell>
          <cell r="D1897" t="str">
            <v>卷</v>
          </cell>
          <cell r="E1897">
            <v>8</v>
          </cell>
          <cell r="F1897">
            <v>85</v>
          </cell>
          <cell r="G1897">
            <v>14166.95</v>
          </cell>
          <cell r="H1897">
            <v>-1101</v>
          </cell>
          <cell r="I1897">
            <v>13065.95</v>
          </cell>
          <cell r="J1897">
            <v>77</v>
          </cell>
          <cell r="K1897">
            <v>12833.59</v>
          </cell>
          <cell r="L1897">
            <v>-770.91</v>
          </cell>
          <cell r="M1897">
            <v>12062.68</v>
          </cell>
          <cell r="N1897">
            <v>16</v>
          </cell>
          <cell r="O1897">
            <v>2666.72</v>
          </cell>
          <cell r="P1897">
            <v>-168.5</v>
          </cell>
          <cell r="Q1897">
            <v>2498.2199999999998</v>
          </cell>
        </row>
        <row r="1898">
          <cell r="A1898" t="str">
            <v>DX035</v>
          </cell>
          <cell r="B1898" t="str">
            <v>双并线</v>
          </cell>
          <cell r="D1898" t="str">
            <v>卷</v>
          </cell>
          <cell r="P1898">
            <v>-146.13999999999999</v>
          </cell>
          <cell r="Q1898">
            <v>-146.13999999999999</v>
          </cell>
        </row>
        <row r="1899">
          <cell r="A1899" t="str">
            <v>DX037</v>
          </cell>
          <cell r="B1899" t="str">
            <v>铜芯线</v>
          </cell>
          <cell r="C1899" t="str">
            <v>YZ3*6</v>
          </cell>
          <cell r="D1899" t="str">
            <v>卷</v>
          </cell>
          <cell r="F1899">
            <v>11</v>
          </cell>
          <cell r="G1899">
            <v>6571.84</v>
          </cell>
          <cell r="H1899">
            <v>-162.43</v>
          </cell>
          <cell r="I1899">
            <v>6409.41</v>
          </cell>
          <cell r="J1899">
            <v>10</v>
          </cell>
          <cell r="K1899">
            <v>5974.4</v>
          </cell>
          <cell r="L1899">
            <v>-147.66</v>
          </cell>
          <cell r="M1899">
            <v>5826.74</v>
          </cell>
          <cell r="N1899">
            <v>1</v>
          </cell>
          <cell r="O1899">
            <v>597.44000000000005</v>
          </cell>
          <cell r="P1899">
            <v>-14.77</v>
          </cell>
          <cell r="Q1899">
            <v>582.66999999999996</v>
          </cell>
        </row>
        <row r="1900">
          <cell r="A1900" t="str">
            <v>DX038</v>
          </cell>
          <cell r="B1900" t="str">
            <v>电焊机线</v>
          </cell>
          <cell r="C1900" t="str">
            <v>YH70</v>
          </cell>
          <cell r="D1900" t="str">
            <v>米</v>
          </cell>
          <cell r="F1900">
            <v>1059</v>
          </cell>
          <cell r="G1900">
            <v>18108.900000000001</v>
          </cell>
          <cell r="H1900">
            <v>4066.74</v>
          </cell>
          <cell r="I1900">
            <v>22175.64</v>
          </cell>
          <cell r="J1900">
            <v>1059</v>
          </cell>
          <cell r="K1900">
            <v>18108.900000000001</v>
          </cell>
          <cell r="L1900">
            <v>4066.74</v>
          </cell>
          <cell r="M1900">
            <v>22175.64</v>
          </cell>
        </row>
        <row r="1901">
          <cell r="A1901" t="str">
            <v>DX041</v>
          </cell>
          <cell r="B1901" t="str">
            <v>电缆线</v>
          </cell>
          <cell r="C1901" t="str">
            <v>3*2.5</v>
          </cell>
          <cell r="D1901" t="str">
            <v>卷</v>
          </cell>
          <cell r="E1901">
            <v>2</v>
          </cell>
          <cell r="F1901">
            <v>16</v>
          </cell>
          <cell r="G1901">
            <v>4184.6400000000003</v>
          </cell>
          <cell r="H1901">
            <v>-66.680000000000007</v>
          </cell>
          <cell r="I1901">
            <v>4117.96</v>
          </cell>
          <cell r="J1901">
            <v>17</v>
          </cell>
          <cell r="K1901">
            <v>4446.18</v>
          </cell>
          <cell r="L1901">
            <v>-51.84</v>
          </cell>
          <cell r="M1901">
            <v>4394.34</v>
          </cell>
          <cell r="N1901">
            <v>1</v>
          </cell>
          <cell r="O1901">
            <v>261.54000000000002</v>
          </cell>
          <cell r="P1901">
            <v>-55.2</v>
          </cell>
          <cell r="Q1901">
            <v>206.34</v>
          </cell>
        </row>
        <row r="1902">
          <cell r="A1902" t="str">
            <v>DX043</v>
          </cell>
          <cell r="B1902" t="str">
            <v>软线</v>
          </cell>
          <cell r="C1902" t="str">
            <v>RV2*1#</v>
          </cell>
          <cell r="D1902" t="str">
            <v>卷</v>
          </cell>
          <cell r="E1902">
            <v>12</v>
          </cell>
          <cell r="F1902">
            <v>39</v>
          </cell>
          <cell r="G1902">
            <v>4333.29</v>
          </cell>
          <cell r="H1902">
            <v>178.22</v>
          </cell>
          <cell r="I1902">
            <v>4511.51</v>
          </cell>
          <cell r="J1902">
            <v>13</v>
          </cell>
          <cell r="K1902">
            <v>1444.43</v>
          </cell>
          <cell r="L1902">
            <v>4.54</v>
          </cell>
          <cell r="M1902">
            <v>1448.97</v>
          </cell>
          <cell r="N1902">
            <v>38</v>
          </cell>
          <cell r="O1902">
            <v>4222.18</v>
          </cell>
          <cell r="P1902">
            <v>137.78</v>
          </cell>
          <cell r="Q1902">
            <v>4359.96</v>
          </cell>
        </row>
        <row r="1903">
          <cell r="A1903" t="str">
            <v>DX044</v>
          </cell>
          <cell r="B1903" t="str">
            <v>电缆线</v>
          </cell>
          <cell r="C1903" t="str">
            <v>CIF01</v>
          </cell>
          <cell r="D1903" t="str">
            <v>根</v>
          </cell>
          <cell r="F1903">
            <v>1</v>
          </cell>
          <cell r="G1903">
            <v>341.88</v>
          </cell>
          <cell r="I1903">
            <v>341.88</v>
          </cell>
          <cell r="J1903">
            <v>1</v>
          </cell>
          <cell r="K1903">
            <v>341.88</v>
          </cell>
          <cell r="M1903">
            <v>341.88</v>
          </cell>
        </row>
        <row r="1904">
          <cell r="A1904" t="str">
            <v>DX045</v>
          </cell>
          <cell r="B1904" t="str">
            <v>软线</v>
          </cell>
          <cell r="C1904" t="str">
            <v>RV2*1.5</v>
          </cell>
          <cell r="D1904" t="str">
            <v>卷</v>
          </cell>
          <cell r="F1904">
            <v>3</v>
          </cell>
          <cell r="G1904">
            <v>641.01</v>
          </cell>
          <cell r="I1904">
            <v>641.01</v>
          </cell>
          <cell r="N1904">
            <v>3</v>
          </cell>
          <cell r="O1904">
            <v>641.01</v>
          </cell>
          <cell r="Q1904">
            <v>641.01</v>
          </cell>
        </row>
        <row r="1905">
          <cell r="A1905" t="str">
            <v>DX046</v>
          </cell>
          <cell r="B1905" t="str">
            <v>软线</v>
          </cell>
          <cell r="C1905" t="str">
            <v>RV3*2.5</v>
          </cell>
          <cell r="D1905" t="str">
            <v>卷</v>
          </cell>
          <cell r="F1905">
            <v>13</v>
          </cell>
          <cell r="G1905">
            <v>6666.66</v>
          </cell>
          <cell r="H1905">
            <v>-675.21</v>
          </cell>
          <cell r="I1905">
            <v>5991.45</v>
          </cell>
          <cell r="J1905">
            <v>3</v>
          </cell>
          <cell r="K1905">
            <v>1538.46</v>
          </cell>
          <cell r="L1905">
            <v>-202.56</v>
          </cell>
          <cell r="M1905">
            <v>1335.9</v>
          </cell>
          <cell r="N1905">
            <v>10</v>
          </cell>
          <cell r="O1905">
            <v>5128.2</v>
          </cell>
          <cell r="P1905">
            <v>-472.65</v>
          </cell>
          <cell r="Q1905">
            <v>4655.55</v>
          </cell>
        </row>
        <row r="1906">
          <cell r="A1906" t="str">
            <v>DX047</v>
          </cell>
          <cell r="B1906" t="str">
            <v>软线</v>
          </cell>
          <cell r="C1906" t="str">
            <v>RV3*4+1</v>
          </cell>
          <cell r="D1906" t="str">
            <v>卷</v>
          </cell>
          <cell r="F1906">
            <v>3</v>
          </cell>
          <cell r="G1906">
            <v>2307.69</v>
          </cell>
          <cell r="I1906">
            <v>2307.69</v>
          </cell>
          <cell r="N1906">
            <v>3</v>
          </cell>
          <cell r="O1906">
            <v>2307.69</v>
          </cell>
          <cell r="Q1906">
            <v>2307.69</v>
          </cell>
        </row>
        <row r="1907">
          <cell r="A1907" t="str">
            <v>DX048</v>
          </cell>
          <cell r="B1907" t="str">
            <v>软线</v>
          </cell>
          <cell r="C1907" t="str">
            <v>RV6*1</v>
          </cell>
          <cell r="D1907" t="str">
            <v>卷</v>
          </cell>
          <cell r="F1907">
            <v>2</v>
          </cell>
          <cell r="G1907">
            <v>1111.0999999999999</v>
          </cell>
          <cell r="I1907">
            <v>1111.0999999999999</v>
          </cell>
          <cell r="J1907">
            <v>1</v>
          </cell>
          <cell r="K1907">
            <v>555.54999999999995</v>
          </cell>
          <cell r="L1907">
            <v>-270.08</v>
          </cell>
          <cell r="M1907">
            <v>285.47000000000003</v>
          </cell>
          <cell r="N1907">
            <v>1</v>
          </cell>
          <cell r="O1907">
            <v>555.54999999999995</v>
          </cell>
          <cell r="P1907">
            <v>270.08</v>
          </cell>
          <cell r="Q1907">
            <v>825.63</v>
          </cell>
        </row>
        <row r="1908">
          <cell r="A1908" t="str">
            <v>DX049</v>
          </cell>
          <cell r="B1908" t="str">
            <v>电线BV</v>
          </cell>
          <cell r="C1908" t="str">
            <v>Q185</v>
          </cell>
          <cell r="D1908" t="str">
            <v>米</v>
          </cell>
          <cell r="F1908">
            <v>1051</v>
          </cell>
          <cell r="G1908">
            <v>58656.31</v>
          </cell>
          <cell r="H1908">
            <v>2.0699999999999998</v>
          </cell>
          <cell r="I1908">
            <v>58658.38</v>
          </cell>
          <cell r="J1908">
            <v>1051</v>
          </cell>
          <cell r="K1908">
            <v>58656.31</v>
          </cell>
          <cell r="L1908">
            <v>2.0699999999999998</v>
          </cell>
          <cell r="M1908">
            <v>58658.38</v>
          </cell>
        </row>
        <row r="1909">
          <cell r="A1909" t="str">
            <v>DX050</v>
          </cell>
          <cell r="B1909" t="str">
            <v>电线</v>
          </cell>
          <cell r="C1909" t="str">
            <v>BVVB2*2.5</v>
          </cell>
          <cell r="D1909" t="str">
            <v>卷</v>
          </cell>
          <cell r="F1909">
            <v>5</v>
          </cell>
          <cell r="G1909">
            <v>947.85</v>
          </cell>
          <cell r="H1909">
            <v>0.01</v>
          </cell>
          <cell r="I1909">
            <v>947.86</v>
          </cell>
          <cell r="J1909">
            <v>5</v>
          </cell>
          <cell r="K1909">
            <v>947.85</v>
          </cell>
          <cell r="L1909">
            <v>0.01</v>
          </cell>
          <cell r="M1909">
            <v>947.86</v>
          </cell>
        </row>
        <row r="1910">
          <cell r="A1910" t="str">
            <v>DX051</v>
          </cell>
          <cell r="B1910" t="str">
            <v>电线</v>
          </cell>
          <cell r="C1910" t="str">
            <v>BVVB2*4</v>
          </cell>
          <cell r="D1910" t="str">
            <v>卷</v>
          </cell>
          <cell r="F1910">
            <v>5</v>
          </cell>
          <cell r="G1910">
            <v>1427.35</v>
          </cell>
          <cell r="I1910">
            <v>1427.35</v>
          </cell>
          <cell r="J1910">
            <v>5</v>
          </cell>
          <cell r="K1910">
            <v>1427.35</v>
          </cell>
          <cell r="M1910">
            <v>1427.35</v>
          </cell>
        </row>
        <row r="1911">
          <cell r="A1911" t="str">
            <v>GJ001</v>
          </cell>
          <cell r="B1911" t="str">
            <v>板牙</v>
          </cell>
          <cell r="C1911" t="str">
            <v>M1</v>
          </cell>
          <cell r="D1911" t="str">
            <v>只</v>
          </cell>
          <cell r="F1911">
            <v>11</v>
          </cell>
          <cell r="G1911">
            <v>371.8</v>
          </cell>
          <cell r="I1911">
            <v>371.8</v>
          </cell>
          <cell r="J1911">
            <v>3</v>
          </cell>
          <cell r="K1911">
            <v>101.4</v>
          </cell>
          <cell r="L1911">
            <v>1.44</v>
          </cell>
          <cell r="M1911">
            <v>102.84</v>
          </cell>
          <cell r="N1911">
            <v>8</v>
          </cell>
          <cell r="O1911">
            <v>270.39999999999998</v>
          </cell>
          <cell r="P1911">
            <v>-1.44</v>
          </cell>
          <cell r="Q1911">
            <v>268.95999999999998</v>
          </cell>
        </row>
        <row r="1912">
          <cell r="A1912" t="str">
            <v>GJ002</v>
          </cell>
          <cell r="B1912" t="str">
            <v>板牙</v>
          </cell>
          <cell r="C1912" t="str">
            <v>M1/2</v>
          </cell>
          <cell r="D1912" t="str">
            <v>只</v>
          </cell>
          <cell r="E1912">
            <v>2</v>
          </cell>
          <cell r="F1912">
            <v>20</v>
          </cell>
          <cell r="G1912">
            <v>420</v>
          </cell>
          <cell r="I1912">
            <v>420</v>
          </cell>
          <cell r="J1912">
            <v>16</v>
          </cell>
          <cell r="K1912">
            <v>336</v>
          </cell>
          <cell r="L1912">
            <v>13.72</v>
          </cell>
          <cell r="M1912">
            <v>349.72</v>
          </cell>
          <cell r="N1912">
            <v>6</v>
          </cell>
          <cell r="O1912">
            <v>126</v>
          </cell>
          <cell r="P1912">
            <v>7.41</v>
          </cell>
          <cell r="Q1912">
            <v>133.41</v>
          </cell>
        </row>
        <row r="1913">
          <cell r="A1913" t="str">
            <v>GJ008</v>
          </cell>
          <cell r="B1913" t="str">
            <v>板牙</v>
          </cell>
          <cell r="C1913" t="str">
            <v>M8</v>
          </cell>
          <cell r="D1913" t="str">
            <v>只</v>
          </cell>
          <cell r="E1913">
            <v>3</v>
          </cell>
          <cell r="F1913">
            <v>22</v>
          </cell>
          <cell r="G1913">
            <v>69.52</v>
          </cell>
          <cell r="I1913">
            <v>69.52</v>
          </cell>
          <cell r="J1913">
            <v>6</v>
          </cell>
          <cell r="K1913">
            <v>18.96</v>
          </cell>
          <cell r="L1913">
            <v>-0.16</v>
          </cell>
          <cell r="M1913">
            <v>18.8</v>
          </cell>
          <cell r="N1913">
            <v>19</v>
          </cell>
          <cell r="O1913">
            <v>60.04</v>
          </cell>
          <cell r="P1913">
            <v>-0.04</v>
          </cell>
          <cell r="Q1913">
            <v>60</v>
          </cell>
        </row>
        <row r="1914">
          <cell r="A1914" t="str">
            <v>GJ010</v>
          </cell>
          <cell r="B1914" t="str">
            <v>板牙</v>
          </cell>
          <cell r="C1914" t="str">
            <v>M10</v>
          </cell>
          <cell r="D1914" t="str">
            <v>只</v>
          </cell>
          <cell r="E1914">
            <v>1</v>
          </cell>
          <cell r="F1914">
            <v>25</v>
          </cell>
          <cell r="G1914">
            <v>81.25</v>
          </cell>
          <cell r="I1914">
            <v>81.25</v>
          </cell>
          <cell r="J1914">
            <v>5</v>
          </cell>
          <cell r="K1914">
            <v>16.25</v>
          </cell>
          <cell r="L1914">
            <v>0.36</v>
          </cell>
          <cell r="M1914">
            <v>16.61</v>
          </cell>
          <cell r="N1914">
            <v>21</v>
          </cell>
          <cell r="O1914">
            <v>68.25</v>
          </cell>
          <cell r="P1914">
            <v>-0.41</v>
          </cell>
          <cell r="Q1914">
            <v>67.84</v>
          </cell>
        </row>
        <row r="1915">
          <cell r="A1915" t="str">
            <v>GJ012</v>
          </cell>
          <cell r="B1915" t="str">
            <v>板牙</v>
          </cell>
          <cell r="C1915" t="str">
            <v>M12</v>
          </cell>
          <cell r="D1915" t="str">
            <v>只</v>
          </cell>
          <cell r="E1915">
            <v>22</v>
          </cell>
          <cell r="F1915">
            <v>30</v>
          </cell>
          <cell r="G1915">
            <v>225.6</v>
          </cell>
          <cell r="I1915">
            <v>225.6</v>
          </cell>
          <cell r="J1915">
            <v>26</v>
          </cell>
          <cell r="K1915">
            <v>195.52</v>
          </cell>
          <cell r="L1915">
            <v>-27.8</v>
          </cell>
          <cell r="M1915">
            <v>167.72</v>
          </cell>
          <cell r="N1915">
            <v>26</v>
          </cell>
          <cell r="O1915">
            <v>195.52</v>
          </cell>
          <cell r="P1915">
            <v>-6.85</v>
          </cell>
          <cell r="Q1915">
            <v>188.67</v>
          </cell>
        </row>
        <row r="1916">
          <cell r="A1916" t="str">
            <v>GJ015</v>
          </cell>
          <cell r="B1916" t="str">
            <v>板牙</v>
          </cell>
          <cell r="C1916" t="str">
            <v>M16</v>
          </cell>
          <cell r="D1916" t="str">
            <v>只</v>
          </cell>
          <cell r="E1916">
            <v>6</v>
          </cell>
          <cell r="F1916">
            <v>31</v>
          </cell>
          <cell r="G1916">
            <v>248</v>
          </cell>
          <cell r="I1916">
            <v>248</v>
          </cell>
          <cell r="J1916">
            <v>28</v>
          </cell>
          <cell r="K1916">
            <v>224</v>
          </cell>
          <cell r="L1916">
            <v>-0.64</v>
          </cell>
          <cell r="M1916">
            <v>223.36</v>
          </cell>
          <cell r="N1916">
            <v>9</v>
          </cell>
          <cell r="O1916">
            <v>72</v>
          </cell>
          <cell r="P1916">
            <v>1.23</v>
          </cell>
          <cell r="Q1916">
            <v>73.23</v>
          </cell>
        </row>
        <row r="1917">
          <cell r="A1917" t="str">
            <v>GJ016</v>
          </cell>
          <cell r="B1917" t="str">
            <v>板牙</v>
          </cell>
          <cell r="C1917" t="str">
            <v>M16左牙</v>
          </cell>
          <cell r="D1917" t="str">
            <v>只</v>
          </cell>
          <cell r="F1917">
            <v>10</v>
          </cell>
          <cell r="G1917">
            <v>96</v>
          </cell>
          <cell r="I1917">
            <v>96</v>
          </cell>
          <cell r="J1917">
            <v>5</v>
          </cell>
          <cell r="K1917">
            <v>48</v>
          </cell>
          <cell r="L1917">
            <v>-0.16</v>
          </cell>
          <cell r="M1917">
            <v>47.84</v>
          </cell>
          <cell r="N1917">
            <v>5</v>
          </cell>
          <cell r="O1917">
            <v>48</v>
          </cell>
          <cell r="P1917">
            <v>0.16</v>
          </cell>
          <cell r="Q1917">
            <v>48.16</v>
          </cell>
        </row>
        <row r="1918">
          <cell r="A1918" t="str">
            <v>GJ018</v>
          </cell>
          <cell r="B1918" t="str">
            <v>板牙</v>
          </cell>
          <cell r="C1918" t="str">
            <v>M20</v>
          </cell>
          <cell r="D1918" t="str">
            <v>只</v>
          </cell>
          <cell r="E1918">
            <v>20</v>
          </cell>
          <cell r="J1918">
            <v>20</v>
          </cell>
          <cell r="K1918">
            <v>222.2</v>
          </cell>
          <cell r="L1918">
            <v>0.06</v>
          </cell>
          <cell r="M1918">
            <v>222.26</v>
          </cell>
        </row>
        <row r="1919">
          <cell r="A1919" t="str">
            <v>GJ020</v>
          </cell>
          <cell r="B1919" t="str">
            <v>板牙</v>
          </cell>
          <cell r="C1919" t="str">
            <v>ZG1/8</v>
          </cell>
          <cell r="D1919" t="str">
            <v>只</v>
          </cell>
          <cell r="P1919">
            <v>0.88</v>
          </cell>
          <cell r="Q1919">
            <v>0.88</v>
          </cell>
        </row>
        <row r="1920">
          <cell r="A1920" t="str">
            <v>GJ021</v>
          </cell>
          <cell r="B1920" t="str">
            <v>板牙</v>
          </cell>
          <cell r="C1920" t="str">
            <v>G3/8</v>
          </cell>
          <cell r="D1920" t="str">
            <v>只</v>
          </cell>
          <cell r="F1920">
            <v>5</v>
          </cell>
          <cell r="G1920">
            <v>65</v>
          </cell>
          <cell r="I1920">
            <v>65</v>
          </cell>
          <cell r="J1920">
            <v>4</v>
          </cell>
          <cell r="K1920">
            <v>52</v>
          </cell>
          <cell r="L1920">
            <v>-19.399999999999999</v>
          </cell>
          <cell r="M1920">
            <v>32.6</v>
          </cell>
          <cell r="N1920">
            <v>1</v>
          </cell>
          <cell r="O1920">
            <v>13</v>
          </cell>
          <cell r="P1920">
            <v>-29.1</v>
          </cell>
          <cell r="Q1920">
            <v>-16.100000000000001</v>
          </cell>
        </row>
        <row r="1921">
          <cell r="A1921" t="str">
            <v>GJ023</v>
          </cell>
          <cell r="B1921" t="str">
            <v>丝攻</v>
          </cell>
          <cell r="C1921" t="str">
            <v>Q3/4</v>
          </cell>
          <cell r="D1921" t="str">
            <v>支</v>
          </cell>
          <cell r="F1921">
            <v>22</v>
          </cell>
          <cell r="G1921">
            <v>770</v>
          </cell>
          <cell r="H1921">
            <v>-0.75</v>
          </cell>
          <cell r="I1921">
            <v>769.25</v>
          </cell>
          <cell r="J1921">
            <v>11</v>
          </cell>
          <cell r="K1921">
            <v>385</v>
          </cell>
          <cell r="L1921">
            <v>-14.33</v>
          </cell>
          <cell r="M1921">
            <v>370.67</v>
          </cell>
          <cell r="N1921">
            <v>11</v>
          </cell>
          <cell r="O1921">
            <v>385</v>
          </cell>
          <cell r="P1921">
            <v>13.58</v>
          </cell>
          <cell r="Q1921">
            <v>398.58</v>
          </cell>
        </row>
        <row r="1922">
          <cell r="A1922" t="str">
            <v>GJ025</v>
          </cell>
          <cell r="B1922" t="str">
            <v>丝攻</v>
          </cell>
          <cell r="C1922" t="str">
            <v>Q4</v>
          </cell>
          <cell r="D1922" t="str">
            <v>只</v>
          </cell>
          <cell r="E1922">
            <v>42</v>
          </cell>
          <cell r="F1922">
            <v>190</v>
          </cell>
          <cell r="G1922">
            <v>1045</v>
          </cell>
          <cell r="I1922">
            <v>1045</v>
          </cell>
          <cell r="J1922">
            <v>155</v>
          </cell>
          <cell r="K1922">
            <v>852.5</v>
          </cell>
          <cell r="L1922">
            <v>7.35</v>
          </cell>
          <cell r="M1922">
            <v>859.85</v>
          </cell>
          <cell r="N1922">
            <v>77</v>
          </cell>
          <cell r="O1922">
            <v>423.5</v>
          </cell>
          <cell r="P1922">
            <v>4.09</v>
          </cell>
          <cell r="Q1922">
            <v>427.59</v>
          </cell>
        </row>
        <row r="1923">
          <cell r="A1923" t="str">
            <v>GJ026</v>
          </cell>
          <cell r="B1923" t="str">
            <v>丝攻</v>
          </cell>
          <cell r="C1923" t="str">
            <v>Q5</v>
          </cell>
          <cell r="D1923" t="str">
            <v>支</v>
          </cell>
          <cell r="E1923">
            <v>103</v>
          </cell>
          <cell r="F1923">
            <v>200</v>
          </cell>
          <cell r="G1923">
            <v>1140</v>
          </cell>
          <cell r="I1923">
            <v>1140</v>
          </cell>
          <cell r="J1923">
            <v>119</v>
          </cell>
          <cell r="K1923">
            <v>678.3</v>
          </cell>
          <cell r="L1923">
            <v>-1.05</v>
          </cell>
          <cell r="M1923">
            <v>677.25</v>
          </cell>
          <cell r="N1923">
            <v>184</v>
          </cell>
          <cell r="O1923">
            <v>1048.8</v>
          </cell>
          <cell r="P1923">
            <v>7.11</v>
          </cell>
          <cell r="Q1923">
            <v>1055.9100000000001</v>
          </cell>
        </row>
        <row r="1924">
          <cell r="A1924" t="str">
            <v>GJ027</v>
          </cell>
          <cell r="B1924" t="str">
            <v>丝攻</v>
          </cell>
          <cell r="C1924" t="str">
            <v>Q6</v>
          </cell>
          <cell r="D1924" t="str">
            <v>支</v>
          </cell>
          <cell r="E1924">
            <v>12</v>
          </cell>
          <cell r="F1924">
            <v>500</v>
          </cell>
          <cell r="G1924">
            <v>2905</v>
          </cell>
          <cell r="H1924">
            <v>-3</v>
          </cell>
          <cell r="I1924">
            <v>2902</v>
          </cell>
          <cell r="J1924">
            <v>389</v>
          </cell>
          <cell r="K1924">
            <v>2260.09</v>
          </cell>
          <cell r="L1924">
            <v>4.96</v>
          </cell>
          <cell r="M1924">
            <v>2265.0500000000002</v>
          </cell>
          <cell r="N1924">
            <v>123</v>
          </cell>
          <cell r="O1924">
            <v>714.63</v>
          </cell>
          <cell r="P1924">
            <v>-7.96</v>
          </cell>
          <cell r="Q1924">
            <v>706.67</v>
          </cell>
        </row>
        <row r="1925">
          <cell r="A1925" t="str">
            <v>GJ028</v>
          </cell>
          <cell r="B1925" t="str">
            <v>丝攻</v>
          </cell>
          <cell r="C1925" t="str">
            <v>Q1/8</v>
          </cell>
          <cell r="D1925" t="str">
            <v>只</v>
          </cell>
          <cell r="F1925">
            <v>20</v>
          </cell>
          <cell r="G1925">
            <v>148.80000000000001</v>
          </cell>
          <cell r="I1925">
            <v>148.80000000000001</v>
          </cell>
          <cell r="J1925">
            <v>7</v>
          </cell>
          <cell r="K1925">
            <v>52.08</v>
          </cell>
          <cell r="L1925">
            <v>85.84</v>
          </cell>
          <cell r="M1925">
            <v>137.91999999999999</v>
          </cell>
          <cell r="N1925">
            <v>13</v>
          </cell>
          <cell r="O1925">
            <v>96.72</v>
          </cell>
          <cell r="P1925">
            <v>-85.84</v>
          </cell>
          <cell r="Q1925">
            <v>10.88</v>
          </cell>
        </row>
        <row r="1926">
          <cell r="A1926" t="str">
            <v>GJ029</v>
          </cell>
          <cell r="B1926" t="str">
            <v>丝攻</v>
          </cell>
          <cell r="C1926" t="str">
            <v>Z1/8</v>
          </cell>
          <cell r="D1926" t="str">
            <v>支</v>
          </cell>
          <cell r="P1926">
            <v>4.3</v>
          </cell>
          <cell r="Q1926">
            <v>4.3</v>
          </cell>
        </row>
        <row r="1927">
          <cell r="A1927" t="str">
            <v>GJ030</v>
          </cell>
          <cell r="B1927" t="str">
            <v>丝攻</v>
          </cell>
          <cell r="C1927" t="str">
            <v>ZG1/8</v>
          </cell>
          <cell r="D1927" t="str">
            <v>支</v>
          </cell>
          <cell r="E1927">
            <v>5</v>
          </cell>
          <cell r="F1927">
            <v>20</v>
          </cell>
          <cell r="G1927">
            <v>432</v>
          </cell>
          <cell r="I1927">
            <v>432</v>
          </cell>
          <cell r="J1927">
            <v>8</v>
          </cell>
          <cell r="K1927">
            <v>172.8</v>
          </cell>
          <cell r="L1927">
            <v>-2.89</v>
          </cell>
          <cell r="M1927">
            <v>169.91</v>
          </cell>
          <cell r="N1927">
            <v>17</v>
          </cell>
          <cell r="O1927">
            <v>367.2</v>
          </cell>
          <cell r="P1927">
            <v>0.41</v>
          </cell>
          <cell r="Q1927">
            <v>367.61</v>
          </cell>
        </row>
        <row r="1928">
          <cell r="A1928" t="str">
            <v>GJ033</v>
          </cell>
          <cell r="B1928" t="str">
            <v>丝攻</v>
          </cell>
          <cell r="C1928" t="str">
            <v>Q8</v>
          </cell>
          <cell r="D1928" t="str">
            <v>支</v>
          </cell>
          <cell r="E1928">
            <v>33</v>
          </cell>
          <cell r="F1928">
            <v>400</v>
          </cell>
          <cell r="G1928">
            <v>2804</v>
          </cell>
          <cell r="I1928">
            <v>2804</v>
          </cell>
          <cell r="J1928">
            <v>355</v>
          </cell>
          <cell r="K1928">
            <v>2488.5500000000002</v>
          </cell>
          <cell r="L1928">
            <v>0.14000000000000001</v>
          </cell>
          <cell r="M1928">
            <v>2488.69</v>
          </cell>
          <cell r="N1928">
            <v>78</v>
          </cell>
          <cell r="O1928">
            <v>546.78</v>
          </cell>
          <cell r="P1928">
            <v>-0.14000000000000001</v>
          </cell>
          <cell r="Q1928">
            <v>546.64</v>
          </cell>
        </row>
        <row r="1929">
          <cell r="A1929" t="str">
            <v>GJ034</v>
          </cell>
          <cell r="B1929" t="str">
            <v>丝攻</v>
          </cell>
          <cell r="C1929" t="str">
            <v>Q10*1</v>
          </cell>
          <cell r="D1929" t="str">
            <v>支</v>
          </cell>
          <cell r="E1929">
            <v>4</v>
          </cell>
          <cell r="F1929">
            <v>40</v>
          </cell>
          <cell r="G1929">
            <v>300</v>
          </cell>
          <cell r="I1929">
            <v>300</v>
          </cell>
          <cell r="J1929">
            <v>38</v>
          </cell>
          <cell r="K1929">
            <v>285</v>
          </cell>
          <cell r="L1929">
            <v>-0.88</v>
          </cell>
          <cell r="M1929">
            <v>284.12</v>
          </cell>
          <cell r="N1929">
            <v>6</v>
          </cell>
          <cell r="O1929">
            <v>45</v>
          </cell>
          <cell r="P1929">
            <v>0.81</v>
          </cell>
          <cell r="Q1929">
            <v>45.81</v>
          </cell>
        </row>
        <row r="1930">
          <cell r="A1930" t="str">
            <v>GJ035</v>
          </cell>
          <cell r="B1930" t="str">
            <v>丝攻</v>
          </cell>
          <cell r="C1930" t="str">
            <v>G10*1.25</v>
          </cell>
          <cell r="D1930" t="str">
            <v>只</v>
          </cell>
          <cell r="F1930">
            <v>10</v>
          </cell>
          <cell r="G1930">
            <v>74.5</v>
          </cell>
          <cell r="I1930">
            <v>74.5</v>
          </cell>
          <cell r="J1930">
            <v>1</v>
          </cell>
          <cell r="K1930">
            <v>7.45</v>
          </cell>
          <cell r="M1930">
            <v>7.45</v>
          </cell>
          <cell r="N1930">
            <v>9</v>
          </cell>
          <cell r="O1930">
            <v>67.05</v>
          </cell>
          <cell r="Q1930">
            <v>67.05</v>
          </cell>
        </row>
        <row r="1931">
          <cell r="A1931" t="str">
            <v>GJ037</v>
          </cell>
          <cell r="B1931" t="str">
            <v>丝攻</v>
          </cell>
          <cell r="C1931" t="str">
            <v>Q10</v>
          </cell>
          <cell r="D1931" t="str">
            <v>支</v>
          </cell>
          <cell r="E1931">
            <v>3</v>
          </cell>
          <cell r="F1931">
            <v>300</v>
          </cell>
          <cell r="G1931">
            <v>2205</v>
          </cell>
          <cell r="H1931">
            <v>-4</v>
          </cell>
          <cell r="I1931">
            <v>2201</v>
          </cell>
          <cell r="J1931">
            <v>231</v>
          </cell>
          <cell r="K1931">
            <v>1697.85</v>
          </cell>
          <cell r="L1931">
            <v>3.01</v>
          </cell>
          <cell r="M1931">
            <v>1700.86</v>
          </cell>
          <cell r="N1931">
            <v>72</v>
          </cell>
          <cell r="O1931">
            <v>529.20000000000005</v>
          </cell>
          <cell r="P1931">
            <v>-6.09</v>
          </cell>
          <cell r="Q1931">
            <v>523.11</v>
          </cell>
        </row>
        <row r="1932">
          <cell r="A1932" t="str">
            <v>GJ038</v>
          </cell>
          <cell r="B1932" t="str">
            <v>丝攻</v>
          </cell>
          <cell r="C1932" t="str">
            <v>Q12*1.75</v>
          </cell>
          <cell r="D1932" t="str">
            <v>只</v>
          </cell>
          <cell r="E1932">
            <v>27</v>
          </cell>
          <cell r="F1932">
            <v>320</v>
          </cell>
          <cell r="G1932">
            <v>3555.2</v>
          </cell>
          <cell r="I1932">
            <v>3555.2</v>
          </cell>
          <cell r="J1932">
            <v>239</v>
          </cell>
          <cell r="K1932">
            <v>2655.29</v>
          </cell>
          <cell r="L1932">
            <v>62.63</v>
          </cell>
          <cell r="M1932">
            <v>2717.92</v>
          </cell>
          <cell r="N1932">
            <v>108</v>
          </cell>
          <cell r="O1932">
            <v>1199.8800000000001</v>
          </cell>
          <cell r="P1932">
            <v>-36.659999999999997</v>
          </cell>
          <cell r="Q1932">
            <v>1163.22</v>
          </cell>
        </row>
        <row r="1933">
          <cell r="A1933" t="str">
            <v>GJ039</v>
          </cell>
          <cell r="B1933" t="str">
            <v>丝攻</v>
          </cell>
          <cell r="C1933" t="str">
            <v>Q12左牙</v>
          </cell>
          <cell r="D1933" t="str">
            <v>只</v>
          </cell>
          <cell r="F1933">
            <v>10</v>
          </cell>
          <cell r="G1933">
            <v>156</v>
          </cell>
          <cell r="H1933">
            <v>-26</v>
          </cell>
          <cell r="I1933">
            <v>130</v>
          </cell>
          <cell r="J1933">
            <v>3</v>
          </cell>
          <cell r="K1933">
            <v>46.8</v>
          </cell>
          <cell r="L1933">
            <v>-7.8</v>
          </cell>
          <cell r="M1933">
            <v>39</v>
          </cell>
          <cell r="N1933">
            <v>7</v>
          </cell>
          <cell r="O1933">
            <v>109.2</v>
          </cell>
          <cell r="P1933">
            <v>-18.2</v>
          </cell>
          <cell r="Q1933">
            <v>91</v>
          </cell>
        </row>
        <row r="1934">
          <cell r="A1934" t="str">
            <v>GJ040</v>
          </cell>
          <cell r="B1934" t="str">
            <v>丝攻</v>
          </cell>
          <cell r="C1934" t="str">
            <v>Q12*1.25</v>
          </cell>
          <cell r="D1934" t="str">
            <v>只</v>
          </cell>
          <cell r="F1934">
            <v>10</v>
          </cell>
          <cell r="G1934">
            <v>123.5</v>
          </cell>
          <cell r="I1934">
            <v>123.5</v>
          </cell>
          <cell r="J1934">
            <v>1</v>
          </cell>
          <cell r="K1934">
            <v>12.35</v>
          </cell>
          <cell r="L1934">
            <v>-2.15</v>
          </cell>
          <cell r="M1934">
            <v>10.199999999999999</v>
          </cell>
          <cell r="N1934">
            <v>9</v>
          </cell>
          <cell r="O1934">
            <v>111.15</v>
          </cell>
          <cell r="P1934">
            <v>2.15</v>
          </cell>
          <cell r="Q1934">
            <v>113.3</v>
          </cell>
        </row>
        <row r="1935">
          <cell r="A1935" t="str">
            <v>GJ042</v>
          </cell>
          <cell r="B1935" t="str">
            <v>丝攻</v>
          </cell>
          <cell r="C1935" t="str">
            <v>Q16</v>
          </cell>
          <cell r="D1935" t="str">
            <v>支</v>
          </cell>
          <cell r="E1935">
            <v>14</v>
          </cell>
          <cell r="F1935">
            <v>150</v>
          </cell>
          <cell r="G1935">
            <v>1923</v>
          </cell>
          <cell r="H1935">
            <v>-18.399999999999999</v>
          </cell>
          <cell r="I1935">
            <v>1904.6</v>
          </cell>
          <cell r="J1935">
            <v>136</v>
          </cell>
          <cell r="K1935">
            <v>1743.52</v>
          </cell>
          <cell r="L1935">
            <v>-39.700000000000003</v>
          </cell>
          <cell r="M1935">
            <v>1703.82</v>
          </cell>
          <cell r="N1935">
            <v>28</v>
          </cell>
          <cell r="O1935">
            <v>358.96</v>
          </cell>
          <cell r="P1935">
            <v>20.77</v>
          </cell>
          <cell r="Q1935">
            <v>379.73</v>
          </cell>
        </row>
        <row r="1936">
          <cell r="A1936" t="str">
            <v>GJ043</v>
          </cell>
          <cell r="B1936" t="str">
            <v>丝攻</v>
          </cell>
          <cell r="C1936" t="str">
            <v>Q16*1.5</v>
          </cell>
          <cell r="D1936" t="str">
            <v>支</v>
          </cell>
          <cell r="F1936">
            <v>10</v>
          </cell>
          <cell r="G1936">
            <v>111.1</v>
          </cell>
          <cell r="I1936">
            <v>111.1</v>
          </cell>
          <cell r="J1936">
            <v>4</v>
          </cell>
          <cell r="K1936">
            <v>44.44</v>
          </cell>
          <cell r="L1936">
            <v>-0.12</v>
          </cell>
          <cell r="M1936">
            <v>44.32</v>
          </cell>
          <cell r="N1936">
            <v>6</v>
          </cell>
          <cell r="O1936">
            <v>66.66</v>
          </cell>
          <cell r="P1936">
            <v>0.12</v>
          </cell>
          <cell r="Q1936">
            <v>66.78</v>
          </cell>
        </row>
        <row r="1937">
          <cell r="A1937" t="str">
            <v>GJ045</v>
          </cell>
          <cell r="B1937" t="str">
            <v>丝攻</v>
          </cell>
          <cell r="C1937" t="str">
            <v>Q20</v>
          </cell>
          <cell r="D1937" t="str">
            <v>支</v>
          </cell>
          <cell r="E1937">
            <v>18</v>
          </cell>
          <cell r="F1937">
            <v>91</v>
          </cell>
          <cell r="G1937">
            <v>1399.58</v>
          </cell>
          <cell r="H1937">
            <v>-1.6</v>
          </cell>
          <cell r="I1937">
            <v>1397.98</v>
          </cell>
          <cell r="J1937">
            <v>69</v>
          </cell>
          <cell r="K1937">
            <v>1061.22</v>
          </cell>
          <cell r="L1937">
            <v>-2.2799999999999998</v>
          </cell>
          <cell r="M1937">
            <v>1058.94</v>
          </cell>
          <cell r="N1937">
            <v>40</v>
          </cell>
          <cell r="O1937">
            <v>615.20000000000005</v>
          </cell>
          <cell r="P1937">
            <v>0.37</v>
          </cell>
          <cell r="Q1937">
            <v>615.57000000000005</v>
          </cell>
        </row>
        <row r="1938">
          <cell r="A1938" t="str">
            <v>GJ047</v>
          </cell>
          <cell r="B1938" t="str">
            <v>丝攻</v>
          </cell>
          <cell r="C1938" t="str">
            <v>Q24</v>
          </cell>
          <cell r="D1938" t="str">
            <v>支</v>
          </cell>
          <cell r="E1938">
            <v>6</v>
          </cell>
          <cell r="F1938">
            <v>36</v>
          </cell>
          <cell r="G1938">
            <v>1046.1600000000001</v>
          </cell>
          <cell r="I1938">
            <v>1046.1600000000001</v>
          </cell>
          <cell r="J1938">
            <v>34</v>
          </cell>
          <cell r="K1938">
            <v>988.04</v>
          </cell>
          <cell r="L1938">
            <v>-13.24</v>
          </cell>
          <cell r="M1938">
            <v>974.8</v>
          </cell>
          <cell r="N1938">
            <v>8</v>
          </cell>
          <cell r="O1938">
            <v>232.48</v>
          </cell>
          <cell r="P1938">
            <v>16.420000000000002</v>
          </cell>
          <cell r="Q1938">
            <v>248.9</v>
          </cell>
        </row>
        <row r="1939">
          <cell r="A1939" t="str">
            <v>GJ049</v>
          </cell>
          <cell r="B1939" t="str">
            <v>丝攻</v>
          </cell>
          <cell r="C1939" t="str">
            <v>Q30</v>
          </cell>
          <cell r="D1939" t="str">
            <v>支</v>
          </cell>
          <cell r="E1939">
            <v>4</v>
          </cell>
          <cell r="F1939">
            <v>11</v>
          </cell>
          <cell r="G1939">
            <v>601.70000000000005</v>
          </cell>
          <cell r="I1939">
            <v>601.70000000000005</v>
          </cell>
          <cell r="J1939">
            <v>11</v>
          </cell>
          <cell r="K1939">
            <v>601.70000000000005</v>
          </cell>
          <cell r="L1939">
            <v>-5.15</v>
          </cell>
          <cell r="M1939">
            <v>596.54999999999995</v>
          </cell>
          <cell r="N1939">
            <v>4</v>
          </cell>
          <cell r="O1939">
            <v>218.8</v>
          </cell>
          <cell r="P1939">
            <v>5.41</v>
          </cell>
          <cell r="Q1939">
            <v>224.21</v>
          </cell>
        </row>
        <row r="1940">
          <cell r="A1940" t="str">
            <v>GJ051</v>
          </cell>
          <cell r="B1940" t="str">
            <v>丝攻</v>
          </cell>
          <cell r="C1940" t="str">
            <v>Q48</v>
          </cell>
          <cell r="D1940" t="str">
            <v>支</v>
          </cell>
          <cell r="F1940">
            <v>6</v>
          </cell>
          <cell r="G1940">
            <v>612</v>
          </cell>
          <cell r="I1940">
            <v>612</v>
          </cell>
          <cell r="J1940">
            <v>1</v>
          </cell>
          <cell r="K1940">
            <v>102</v>
          </cell>
          <cell r="L1940">
            <v>-1.84</v>
          </cell>
          <cell r="M1940">
            <v>100.16</v>
          </cell>
          <cell r="N1940">
            <v>5</v>
          </cell>
          <cell r="O1940">
            <v>510</v>
          </cell>
          <cell r="P1940">
            <v>1.84</v>
          </cell>
          <cell r="Q1940">
            <v>511.84</v>
          </cell>
        </row>
        <row r="1941">
          <cell r="A1941" t="str">
            <v>GJ054</v>
          </cell>
          <cell r="B1941" t="str">
            <v>钻头</v>
          </cell>
          <cell r="C1941" t="str">
            <v>Q2</v>
          </cell>
          <cell r="D1941" t="str">
            <v>支</v>
          </cell>
          <cell r="E1941">
            <v>15</v>
          </cell>
          <cell r="F1941">
            <v>500</v>
          </cell>
          <cell r="G1941">
            <v>340</v>
          </cell>
          <cell r="H1941">
            <v>12</v>
          </cell>
          <cell r="I1941">
            <v>352</v>
          </cell>
          <cell r="J1941">
            <v>475</v>
          </cell>
          <cell r="K1941">
            <v>323</v>
          </cell>
          <cell r="L1941">
            <v>12.08</v>
          </cell>
          <cell r="M1941">
            <v>335.08</v>
          </cell>
          <cell r="N1941">
            <v>40</v>
          </cell>
          <cell r="O1941">
            <v>27.2</v>
          </cell>
          <cell r="P1941">
            <v>0.36</v>
          </cell>
          <cell r="Q1941">
            <v>27.56</v>
          </cell>
        </row>
        <row r="1942">
          <cell r="A1942" t="str">
            <v>GJ059</v>
          </cell>
          <cell r="B1942" t="str">
            <v>钻头</v>
          </cell>
          <cell r="C1942" t="str">
            <v>Q3.2</v>
          </cell>
          <cell r="D1942" t="str">
            <v>支</v>
          </cell>
          <cell r="E1942">
            <v>60</v>
          </cell>
          <cell r="F1942">
            <v>250</v>
          </cell>
          <cell r="G1942">
            <v>257.5</v>
          </cell>
          <cell r="H1942">
            <v>-1</v>
          </cell>
          <cell r="I1942">
            <v>256.5</v>
          </cell>
          <cell r="J1942">
            <v>252</v>
          </cell>
          <cell r="K1942">
            <v>259.56</v>
          </cell>
          <cell r="L1942">
            <v>-1.51</v>
          </cell>
          <cell r="M1942">
            <v>258.05</v>
          </cell>
          <cell r="N1942">
            <v>58</v>
          </cell>
          <cell r="O1942">
            <v>59.74</v>
          </cell>
          <cell r="P1942">
            <v>0.28000000000000003</v>
          </cell>
          <cell r="Q1942">
            <v>60.02</v>
          </cell>
        </row>
        <row r="1943">
          <cell r="A1943" t="str">
            <v>GJ060</v>
          </cell>
          <cell r="B1943" t="str">
            <v>钻头</v>
          </cell>
          <cell r="C1943" t="str">
            <v>Q3.4</v>
          </cell>
          <cell r="D1943" t="str">
            <v>支</v>
          </cell>
          <cell r="E1943">
            <v>125</v>
          </cell>
          <cell r="F1943">
            <v>200</v>
          </cell>
          <cell r="G1943">
            <v>220</v>
          </cell>
          <cell r="H1943">
            <v>-8</v>
          </cell>
          <cell r="I1943">
            <v>212</v>
          </cell>
          <cell r="J1943">
            <v>205</v>
          </cell>
          <cell r="K1943">
            <v>225.5</v>
          </cell>
          <cell r="L1943">
            <v>-8.06</v>
          </cell>
          <cell r="M1943">
            <v>217.44</v>
          </cell>
          <cell r="N1943">
            <v>120</v>
          </cell>
          <cell r="O1943">
            <v>132</v>
          </cell>
          <cell r="P1943">
            <v>-1.39</v>
          </cell>
          <cell r="Q1943">
            <v>130.61000000000001</v>
          </cell>
        </row>
        <row r="1944">
          <cell r="A1944" t="str">
            <v>GJ065</v>
          </cell>
          <cell r="B1944" t="str">
            <v>钻头</v>
          </cell>
          <cell r="C1944" t="str">
            <v>Q4.2</v>
          </cell>
          <cell r="D1944" t="str">
            <v>支</v>
          </cell>
          <cell r="E1944">
            <v>29</v>
          </cell>
          <cell r="F1944">
            <v>250</v>
          </cell>
          <cell r="G1944">
            <v>277.5</v>
          </cell>
          <cell r="I1944">
            <v>277.5</v>
          </cell>
          <cell r="J1944">
            <v>186</v>
          </cell>
          <cell r="K1944">
            <v>206.46</v>
          </cell>
          <cell r="L1944">
            <v>1.71</v>
          </cell>
          <cell r="M1944">
            <v>208.17</v>
          </cell>
          <cell r="N1944">
            <v>93</v>
          </cell>
          <cell r="O1944">
            <v>103.23</v>
          </cell>
          <cell r="P1944">
            <v>-1.73</v>
          </cell>
          <cell r="Q1944">
            <v>101.5</v>
          </cell>
        </row>
        <row r="1945">
          <cell r="A1945" t="str">
            <v>GJ066</v>
          </cell>
          <cell r="B1945" t="str">
            <v>钻头</v>
          </cell>
          <cell r="C1945" t="str">
            <v>Q4.3</v>
          </cell>
          <cell r="D1945" t="str">
            <v>支</v>
          </cell>
          <cell r="E1945">
            <v>107</v>
          </cell>
          <cell r="F1945">
            <v>100</v>
          </cell>
          <cell r="G1945">
            <v>120</v>
          </cell>
          <cell r="I1945">
            <v>120</v>
          </cell>
          <cell r="J1945">
            <v>109</v>
          </cell>
          <cell r="K1945">
            <v>130.80000000000001</v>
          </cell>
          <cell r="L1945">
            <v>-0.98</v>
          </cell>
          <cell r="M1945">
            <v>129.82</v>
          </cell>
          <cell r="N1945">
            <v>98</v>
          </cell>
          <cell r="O1945">
            <v>117.6</v>
          </cell>
          <cell r="P1945">
            <v>0.78</v>
          </cell>
          <cell r="Q1945">
            <v>118.38</v>
          </cell>
        </row>
        <row r="1946">
          <cell r="A1946" t="str">
            <v>GJ070</v>
          </cell>
          <cell r="B1946" t="str">
            <v>钻头</v>
          </cell>
          <cell r="C1946" t="str">
            <v>Q5</v>
          </cell>
          <cell r="D1946" t="str">
            <v>支</v>
          </cell>
          <cell r="E1946">
            <v>51</v>
          </cell>
          <cell r="F1946">
            <v>150</v>
          </cell>
          <cell r="G1946">
            <v>180</v>
          </cell>
          <cell r="H1946">
            <v>-9</v>
          </cell>
          <cell r="I1946">
            <v>171</v>
          </cell>
          <cell r="J1946">
            <v>125</v>
          </cell>
          <cell r="K1946">
            <v>150</v>
          </cell>
          <cell r="L1946">
            <v>-3.14</v>
          </cell>
          <cell r="M1946">
            <v>146.86000000000001</v>
          </cell>
          <cell r="N1946">
            <v>76</v>
          </cell>
          <cell r="O1946">
            <v>91.2</v>
          </cell>
          <cell r="P1946">
            <v>-3.86</v>
          </cell>
          <cell r="Q1946">
            <v>87.34</v>
          </cell>
        </row>
        <row r="1947">
          <cell r="A1947" t="str">
            <v>GJ072</v>
          </cell>
          <cell r="B1947" t="str">
            <v>钻头</v>
          </cell>
          <cell r="C1947" t="str">
            <v>Q5.1</v>
          </cell>
          <cell r="D1947" t="str">
            <v>支</v>
          </cell>
          <cell r="F1947">
            <v>400</v>
          </cell>
          <cell r="G1947">
            <v>580</v>
          </cell>
          <cell r="I1947">
            <v>580</v>
          </cell>
          <cell r="J1947">
            <v>340</v>
          </cell>
          <cell r="K1947">
            <v>493</v>
          </cell>
          <cell r="M1947">
            <v>493</v>
          </cell>
          <cell r="N1947">
            <v>60</v>
          </cell>
          <cell r="O1947">
            <v>87</v>
          </cell>
          <cell r="Q1947">
            <v>87</v>
          </cell>
        </row>
        <row r="1948">
          <cell r="A1948" t="str">
            <v>GJ073</v>
          </cell>
          <cell r="B1948" t="str">
            <v>钻头</v>
          </cell>
          <cell r="C1948" t="str">
            <v>Q5.2</v>
          </cell>
          <cell r="D1948" t="str">
            <v>支</v>
          </cell>
          <cell r="E1948">
            <v>52</v>
          </cell>
          <cell r="F1948">
            <v>250</v>
          </cell>
          <cell r="G1948">
            <v>362.5</v>
          </cell>
          <cell r="I1948">
            <v>362.5</v>
          </cell>
          <cell r="J1948">
            <v>251</v>
          </cell>
          <cell r="K1948">
            <v>363.95</v>
          </cell>
          <cell r="M1948">
            <v>363.95</v>
          </cell>
          <cell r="N1948">
            <v>51</v>
          </cell>
          <cell r="O1948">
            <v>73.95</v>
          </cell>
          <cell r="Q1948">
            <v>73.95</v>
          </cell>
        </row>
        <row r="1949">
          <cell r="A1949" t="str">
            <v>GJ074</v>
          </cell>
          <cell r="B1949" t="str">
            <v>钻头</v>
          </cell>
          <cell r="C1949" t="str">
            <v>Q5.3</v>
          </cell>
          <cell r="D1949" t="str">
            <v>支</v>
          </cell>
          <cell r="E1949">
            <v>49</v>
          </cell>
          <cell r="F1949">
            <v>250</v>
          </cell>
          <cell r="G1949">
            <v>395</v>
          </cell>
          <cell r="I1949">
            <v>395</v>
          </cell>
          <cell r="J1949">
            <v>69</v>
          </cell>
          <cell r="K1949">
            <v>109.02</v>
          </cell>
          <cell r="L1949">
            <v>-1.18</v>
          </cell>
          <cell r="M1949">
            <v>107.84</v>
          </cell>
          <cell r="N1949">
            <v>230</v>
          </cell>
          <cell r="O1949">
            <v>363.4</v>
          </cell>
          <cell r="P1949">
            <v>1.66</v>
          </cell>
          <cell r="Q1949">
            <v>365.06</v>
          </cell>
        </row>
        <row r="1950">
          <cell r="A1950" t="str">
            <v>GJ078</v>
          </cell>
          <cell r="B1950" t="str">
            <v>钻头</v>
          </cell>
          <cell r="C1950" t="str">
            <v>Q5.8</v>
          </cell>
          <cell r="D1950" t="str">
            <v>支</v>
          </cell>
          <cell r="E1950">
            <v>45</v>
          </cell>
          <cell r="F1950">
            <v>110</v>
          </cell>
          <cell r="G1950">
            <v>159.5</v>
          </cell>
          <cell r="I1950">
            <v>159.5</v>
          </cell>
          <cell r="J1950">
            <v>84</v>
          </cell>
          <cell r="K1950">
            <v>121.8</v>
          </cell>
          <cell r="L1950">
            <v>0.64</v>
          </cell>
          <cell r="M1950">
            <v>122.44</v>
          </cell>
          <cell r="N1950">
            <v>71</v>
          </cell>
          <cell r="O1950">
            <v>102.95</v>
          </cell>
          <cell r="P1950">
            <v>0.31</v>
          </cell>
          <cell r="Q1950">
            <v>103.26</v>
          </cell>
        </row>
        <row r="1951">
          <cell r="A1951" t="str">
            <v>GJ079</v>
          </cell>
          <cell r="B1951" t="str">
            <v>钻头</v>
          </cell>
          <cell r="C1951" t="str">
            <v>Q5.9</v>
          </cell>
          <cell r="D1951" t="str">
            <v>支</v>
          </cell>
          <cell r="E1951">
            <v>8</v>
          </cell>
          <cell r="F1951">
            <v>100</v>
          </cell>
          <cell r="G1951">
            <v>145</v>
          </cell>
          <cell r="I1951">
            <v>145</v>
          </cell>
          <cell r="J1951">
            <v>62</v>
          </cell>
          <cell r="K1951">
            <v>89.9</v>
          </cell>
          <cell r="L1951">
            <v>-0.01</v>
          </cell>
          <cell r="M1951">
            <v>89.89</v>
          </cell>
          <cell r="N1951">
            <v>46</v>
          </cell>
          <cell r="O1951">
            <v>66.7</v>
          </cell>
          <cell r="P1951">
            <v>-0.02</v>
          </cell>
          <cell r="Q1951">
            <v>66.680000000000007</v>
          </cell>
        </row>
        <row r="1952">
          <cell r="A1952" t="str">
            <v>GJ080</v>
          </cell>
          <cell r="B1952" t="str">
            <v>钻头</v>
          </cell>
          <cell r="C1952" t="str">
            <v>Q6.7</v>
          </cell>
          <cell r="D1952" t="str">
            <v>支</v>
          </cell>
          <cell r="E1952">
            <v>22</v>
          </cell>
          <cell r="F1952">
            <v>400</v>
          </cell>
          <cell r="G1952">
            <v>752</v>
          </cell>
          <cell r="H1952">
            <v>-9</v>
          </cell>
          <cell r="I1952">
            <v>743</v>
          </cell>
          <cell r="J1952">
            <v>337</v>
          </cell>
          <cell r="K1952">
            <v>633.55999999999995</v>
          </cell>
          <cell r="L1952">
            <v>-11.26</v>
          </cell>
          <cell r="M1952">
            <v>622.29999999999995</v>
          </cell>
          <cell r="N1952">
            <v>85</v>
          </cell>
          <cell r="O1952">
            <v>159.80000000000001</v>
          </cell>
          <cell r="P1952">
            <v>1.24</v>
          </cell>
          <cell r="Q1952">
            <v>161.04</v>
          </cell>
        </row>
        <row r="1953">
          <cell r="A1953" t="str">
            <v>GJ081</v>
          </cell>
          <cell r="B1953" t="str">
            <v>钻头</v>
          </cell>
          <cell r="C1953" t="str">
            <v>Q6.7加长</v>
          </cell>
          <cell r="D1953" t="str">
            <v>支</v>
          </cell>
          <cell r="E1953">
            <v>8</v>
          </cell>
          <cell r="F1953">
            <v>350</v>
          </cell>
          <cell r="G1953">
            <v>1680</v>
          </cell>
          <cell r="H1953">
            <v>-29</v>
          </cell>
          <cell r="I1953">
            <v>1651</v>
          </cell>
          <cell r="J1953">
            <v>190</v>
          </cell>
          <cell r="K1953">
            <v>912</v>
          </cell>
          <cell r="L1953">
            <v>-25.83</v>
          </cell>
          <cell r="M1953">
            <v>886.17</v>
          </cell>
          <cell r="N1953">
            <v>168</v>
          </cell>
          <cell r="O1953">
            <v>796.8</v>
          </cell>
          <cell r="P1953">
            <v>-3.81</v>
          </cell>
          <cell r="Q1953">
            <v>792.99</v>
          </cell>
        </row>
        <row r="1954">
          <cell r="A1954" t="str">
            <v>GJ086</v>
          </cell>
          <cell r="B1954" t="str">
            <v>钻头</v>
          </cell>
          <cell r="C1954" t="str">
            <v>Q7.9</v>
          </cell>
          <cell r="D1954" t="str">
            <v>支</v>
          </cell>
          <cell r="E1954">
            <v>10</v>
          </cell>
          <cell r="F1954">
            <v>70</v>
          </cell>
          <cell r="G1954">
            <v>210</v>
          </cell>
          <cell r="H1954">
            <v>-3.8</v>
          </cell>
          <cell r="I1954">
            <v>206.2</v>
          </cell>
          <cell r="J1954">
            <v>27</v>
          </cell>
          <cell r="K1954">
            <v>81</v>
          </cell>
          <cell r="L1954">
            <v>-5.32</v>
          </cell>
          <cell r="M1954">
            <v>75.680000000000007</v>
          </cell>
          <cell r="N1954">
            <v>53</v>
          </cell>
          <cell r="O1954">
            <v>159</v>
          </cell>
          <cell r="P1954">
            <v>-1.66</v>
          </cell>
          <cell r="Q1954">
            <v>157.34</v>
          </cell>
        </row>
        <row r="1955">
          <cell r="A1955" t="str">
            <v>GJ087</v>
          </cell>
          <cell r="B1955" t="str">
            <v>钻头</v>
          </cell>
          <cell r="C1955" t="str">
            <v>Q8</v>
          </cell>
          <cell r="D1955" t="str">
            <v>支</v>
          </cell>
          <cell r="F1955">
            <v>10</v>
          </cell>
          <cell r="G1955">
            <v>123</v>
          </cell>
          <cell r="I1955">
            <v>123</v>
          </cell>
          <cell r="N1955">
            <v>10</v>
          </cell>
          <cell r="O1955">
            <v>123</v>
          </cell>
          <cell r="Q1955">
            <v>123</v>
          </cell>
        </row>
        <row r="1956">
          <cell r="A1956" t="str">
            <v>GJ089</v>
          </cell>
          <cell r="B1956" t="str">
            <v>钻头</v>
          </cell>
          <cell r="C1956" t="str">
            <v>Q8.5</v>
          </cell>
          <cell r="D1956" t="str">
            <v>只</v>
          </cell>
          <cell r="E1956">
            <v>25</v>
          </cell>
          <cell r="F1956">
            <v>300</v>
          </cell>
          <cell r="G1956">
            <v>1380</v>
          </cell>
          <cell r="H1956">
            <v>-43</v>
          </cell>
          <cell r="I1956">
            <v>1337</v>
          </cell>
          <cell r="J1956">
            <v>184</v>
          </cell>
          <cell r="K1956">
            <v>846.4</v>
          </cell>
          <cell r="L1956">
            <v>-47.48</v>
          </cell>
          <cell r="M1956">
            <v>798.92</v>
          </cell>
          <cell r="N1956">
            <v>141</v>
          </cell>
          <cell r="O1956">
            <v>639.4</v>
          </cell>
          <cell r="P1956">
            <v>3.59</v>
          </cell>
          <cell r="Q1956">
            <v>642.99</v>
          </cell>
        </row>
        <row r="1957">
          <cell r="A1957" t="str">
            <v>GJ090</v>
          </cell>
          <cell r="B1957" t="str">
            <v>钻头</v>
          </cell>
          <cell r="C1957" t="str">
            <v>Q8.5加长</v>
          </cell>
          <cell r="D1957" t="str">
            <v>支</v>
          </cell>
          <cell r="E1957">
            <v>22</v>
          </cell>
          <cell r="F1957">
            <v>104</v>
          </cell>
          <cell r="G1957">
            <v>582.4</v>
          </cell>
          <cell r="H1957">
            <v>0.5</v>
          </cell>
          <cell r="I1957">
            <v>582.9</v>
          </cell>
          <cell r="J1957">
            <v>65</v>
          </cell>
          <cell r="K1957">
            <v>364</v>
          </cell>
          <cell r="L1957">
            <v>7.68</v>
          </cell>
          <cell r="M1957">
            <v>371.68</v>
          </cell>
          <cell r="N1957">
            <v>61</v>
          </cell>
          <cell r="O1957">
            <v>341.6</v>
          </cell>
          <cell r="P1957">
            <v>-8.0500000000000007</v>
          </cell>
          <cell r="Q1957">
            <v>333.55</v>
          </cell>
        </row>
        <row r="1958">
          <cell r="A1958" t="str">
            <v>GJ093</v>
          </cell>
          <cell r="B1958" t="str">
            <v>钻头</v>
          </cell>
          <cell r="C1958" t="str">
            <v>Q9.8</v>
          </cell>
          <cell r="D1958" t="str">
            <v>支</v>
          </cell>
          <cell r="E1958">
            <v>40</v>
          </cell>
          <cell r="F1958">
            <v>80</v>
          </cell>
          <cell r="G1958">
            <v>417.6</v>
          </cell>
          <cell r="I1958">
            <v>417.6</v>
          </cell>
          <cell r="J1958">
            <v>87</v>
          </cell>
          <cell r="K1958">
            <v>454.14</v>
          </cell>
          <cell r="L1958">
            <v>-31.53</v>
          </cell>
          <cell r="M1958">
            <v>422.61</v>
          </cell>
          <cell r="N1958">
            <v>33</v>
          </cell>
          <cell r="O1958">
            <v>172.26</v>
          </cell>
          <cell r="P1958">
            <v>31.12</v>
          </cell>
          <cell r="Q1958">
            <v>203.38</v>
          </cell>
        </row>
        <row r="1959">
          <cell r="A1959" t="str">
            <v>GJ094</v>
          </cell>
          <cell r="B1959" t="str">
            <v>钻头</v>
          </cell>
          <cell r="C1959" t="str">
            <v>Q10.2</v>
          </cell>
          <cell r="D1959" t="str">
            <v>支</v>
          </cell>
          <cell r="E1959">
            <v>6</v>
          </cell>
          <cell r="F1959">
            <v>170</v>
          </cell>
          <cell r="G1959">
            <v>827.9</v>
          </cell>
          <cell r="I1959">
            <v>827.9</v>
          </cell>
          <cell r="J1959">
            <v>170</v>
          </cell>
          <cell r="K1959">
            <v>827.9</v>
          </cell>
          <cell r="L1959">
            <v>-0.1</v>
          </cell>
          <cell r="M1959">
            <v>827.8</v>
          </cell>
          <cell r="N1959">
            <v>6</v>
          </cell>
          <cell r="O1959">
            <v>29.22</v>
          </cell>
          <cell r="P1959">
            <v>0.11</v>
          </cell>
          <cell r="Q1959">
            <v>29.33</v>
          </cell>
        </row>
        <row r="1960">
          <cell r="A1960" t="str">
            <v>GJ096</v>
          </cell>
          <cell r="B1960" t="str">
            <v>钻头</v>
          </cell>
          <cell r="C1960" t="str">
            <v>Q11.1</v>
          </cell>
          <cell r="D1960" t="str">
            <v>支</v>
          </cell>
          <cell r="F1960">
            <v>15</v>
          </cell>
          <cell r="G1960">
            <v>75</v>
          </cell>
          <cell r="I1960">
            <v>75</v>
          </cell>
          <cell r="J1960">
            <v>8</v>
          </cell>
          <cell r="K1960">
            <v>40</v>
          </cell>
          <cell r="L1960">
            <v>-0.21</v>
          </cell>
          <cell r="M1960">
            <v>39.79</v>
          </cell>
          <cell r="N1960">
            <v>7</v>
          </cell>
          <cell r="O1960">
            <v>35</v>
          </cell>
          <cell r="P1960">
            <v>0.21</v>
          </cell>
          <cell r="Q1960">
            <v>35.21</v>
          </cell>
        </row>
        <row r="1961">
          <cell r="A1961" t="str">
            <v>GJ098</v>
          </cell>
          <cell r="B1961" t="str">
            <v>钻头</v>
          </cell>
          <cell r="C1961" t="str">
            <v>Q11.8</v>
          </cell>
          <cell r="D1961" t="str">
            <v>支</v>
          </cell>
          <cell r="F1961">
            <v>10</v>
          </cell>
          <cell r="G1961">
            <v>67</v>
          </cell>
          <cell r="I1961">
            <v>67</v>
          </cell>
          <cell r="J1961">
            <v>3</v>
          </cell>
          <cell r="K1961">
            <v>20.100000000000001</v>
          </cell>
          <cell r="L1961">
            <v>-3.51</v>
          </cell>
          <cell r="M1961">
            <v>16.59</v>
          </cell>
          <cell r="N1961">
            <v>7</v>
          </cell>
          <cell r="O1961">
            <v>46.9</v>
          </cell>
          <cell r="P1961">
            <v>3.51</v>
          </cell>
          <cell r="Q1961">
            <v>50.41</v>
          </cell>
        </row>
        <row r="1962">
          <cell r="A1962" t="str">
            <v>GJ101</v>
          </cell>
          <cell r="B1962" t="str">
            <v>钻头</v>
          </cell>
          <cell r="C1962" t="str">
            <v>Q13</v>
          </cell>
          <cell r="D1962" t="str">
            <v>支</v>
          </cell>
          <cell r="F1962">
            <v>35</v>
          </cell>
          <cell r="G1962">
            <v>442.75</v>
          </cell>
          <cell r="I1962">
            <v>442.75</v>
          </cell>
          <cell r="J1962">
            <v>30</v>
          </cell>
          <cell r="K1962">
            <v>379.5</v>
          </cell>
          <cell r="L1962">
            <v>0.1</v>
          </cell>
          <cell r="M1962">
            <v>379.6</v>
          </cell>
          <cell r="N1962">
            <v>5</v>
          </cell>
          <cell r="O1962">
            <v>63.25</v>
          </cell>
          <cell r="P1962">
            <v>-0.1</v>
          </cell>
          <cell r="Q1962">
            <v>63.15</v>
          </cell>
        </row>
        <row r="1963">
          <cell r="A1963" t="str">
            <v>GJ103</v>
          </cell>
          <cell r="B1963" t="str">
            <v>钻头</v>
          </cell>
          <cell r="C1963" t="str">
            <v>Q13.7</v>
          </cell>
          <cell r="D1963" t="str">
            <v>支</v>
          </cell>
          <cell r="E1963">
            <v>4</v>
          </cell>
          <cell r="F1963">
            <v>40</v>
          </cell>
          <cell r="G1963">
            <v>512.79999999999995</v>
          </cell>
          <cell r="I1963">
            <v>512.79999999999995</v>
          </cell>
          <cell r="J1963">
            <v>25</v>
          </cell>
          <cell r="K1963">
            <v>320.5</v>
          </cell>
          <cell r="L1963">
            <v>-1.19</v>
          </cell>
          <cell r="M1963">
            <v>319.31</v>
          </cell>
          <cell r="N1963">
            <v>19</v>
          </cell>
          <cell r="O1963">
            <v>243.58</v>
          </cell>
          <cell r="P1963">
            <v>0.66</v>
          </cell>
          <cell r="Q1963">
            <v>244.24</v>
          </cell>
        </row>
        <row r="1964">
          <cell r="A1964" t="str">
            <v>GJ104</v>
          </cell>
          <cell r="B1964" t="str">
            <v>钻头</v>
          </cell>
          <cell r="C1964" t="str">
            <v>Q13.7加长</v>
          </cell>
          <cell r="D1964" t="str">
            <v>支</v>
          </cell>
          <cell r="E1964">
            <v>4</v>
          </cell>
          <cell r="F1964">
            <v>25</v>
          </cell>
          <cell r="G1964">
            <v>855</v>
          </cell>
          <cell r="I1964">
            <v>855</v>
          </cell>
          <cell r="J1964">
            <v>29</v>
          </cell>
          <cell r="K1964">
            <v>991.8</v>
          </cell>
          <cell r="L1964">
            <v>-1.87</v>
          </cell>
          <cell r="M1964">
            <v>989.93</v>
          </cell>
          <cell r="P1964">
            <v>4.01</v>
          </cell>
          <cell r="Q1964">
            <v>4.01</v>
          </cell>
        </row>
        <row r="1965">
          <cell r="A1965" t="str">
            <v>GJ105</v>
          </cell>
          <cell r="B1965" t="str">
            <v>钻头</v>
          </cell>
          <cell r="C1965" t="str">
            <v>Q14</v>
          </cell>
          <cell r="D1965" t="str">
            <v>支</v>
          </cell>
          <cell r="E1965">
            <v>21</v>
          </cell>
          <cell r="F1965">
            <v>17</v>
          </cell>
          <cell r="G1965">
            <v>319.60000000000002</v>
          </cell>
          <cell r="H1965">
            <v>-35</v>
          </cell>
          <cell r="I1965">
            <v>284.60000000000002</v>
          </cell>
          <cell r="J1965">
            <v>38</v>
          </cell>
          <cell r="K1965">
            <v>714.4</v>
          </cell>
          <cell r="L1965">
            <v>-35.01</v>
          </cell>
          <cell r="M1965">
            <v>679.39</v>
          </cell>
          <cell r="P1965">
            <v>0.01</v>
          </cell>
          <cell r="Q1965">
            <v>0.01</v>
          </cell>
        </row>
        <row r="1966">
          <cell r="A1966" t="str">
            <v>GJ106</v>
          </cell>
          <cell r="B1966" t="str">
            <v>钻头</v>
          </cell>
          <cell r="C1966" t="str">
            <v>Q14.5</v>
          </cell>
          <cell r="D1966" t="str">
            <v>支</v>
          </cell>
          <cell r="F1966">
            <v>5</v>
          </cell>
          <cell r="G1966">
            <v>100</v>
          </cell>
          <cell r="I1966">
            <v>100</v>
          </cell>
          <cell r="J1966">
            <v>1</v>
          </cell>
          <cell r="K1966">
            <v>20</v>
          </cell>
          <cell r="M1966">
            <v>20</v>
          </cell>
          <cell r="N1966">
            <v>4</v>
          </cell>
          <cell r="O1966">
            <v>80</v>
          </cell>
          <cell r="Q1966">
            <v>80</v>
          </cell>
        </row>
        <row r="1967">
          <cell r="A1967" t="str">
            <v>GJ108</v>
          </cell>
          <cell r="B1967" t="str">
            <v>钻头</v>
          </cell>
          <cell r="C1967" t="str">
            <v>Q15.8</v>
          </cell>
          <cell r="D1967" t="str">
            <v>支</v>
          </cell>
          <cell r="F1967">
            <v>15</v>
          </cell>
          <cell r="G1967">
            <v>628.20000000000005</v>
          </cell>
          <cell r="H1967">
            <v>-240.3</v>
          </cell>
          <cell r="I1967">
            <v>387.9</v>
          </cell>
          <cell r="J1967">
            <v>15</v>
          </cell>
          <cell r="K1967">
            <v>628.20000000000005</v>
          </cell>
          <cell r="L1967">
            <v>-360.45</v>
          </cell>
          <cell r="M1967">
            <v>267.75</v>
          </cell>
          <cell r="P1967">
            <v>120.15</v>
          </cell>
          <cell r="Q1967">
            <v>120.15</v>
          </cell>
        </row>
        <row r="1968">
          <cell r="A1968" t="str">
            <v>GJ109</v>
          </cell>
          <cell r="B1968" t="str">
            <v>钻头</v>
          </cell>
          <cell r="C1968" t="str">
            <v>Q16</v>
          </cell>
          <cell r="D1968" t="str">
            <v>支</v>
          </cell>
          <cell r="F1968">
            <v>23</v>
          </cell>
          <cell r="G1968">
            <v>509.45</v>
          </cell>
          <cell r="I1968">
            <v>509.45</v>
          </cell>
          <cell r="J1968">
            <v>8</v>
          </cell>
          <cell r="K1968">
            <v>177.2</v>
          </cell>
          <cell r="L1968">
            <v>-20.23</v>
          </cell>
          <cell r="M1968">
            <v>156.97</v>
          </cell>
          <cell r="N1968">
            <v>15</v>
          </cell>
          <cell r="O1968">
            <v>332.25</v>
          </cell>
          <cell r="P1968">
            <v>20.23</v>
          </cell>
          <cell r="Q1968">
            <v>352.48</v>
          </cell>
        </row>
        <row r="1969">
          <cell r="A1969" t="str">
            <v>GJ110</v>
          </cell>
          <cell r="B1969" t="str">
            <v>钻头</v>
          </cell>
          <cell r="C1969" t="str">
            <v>Q17</v>
          </cell>
          <cell r="D1969" t="str">
            <v>支</v>
          </cell>
          <cell r="F1969">
            <v>10</v>
          </cell>
          <cell r="G1969">
            <v>185</v>
          </cell>
          <cell r="I1969">
            <v>185</v>
          </cell>
          <cell r="J1969">
            <v>6</v>
          </cell>
          <cell r="K1969">
            <v>111</v>
          </cell>
          <cell r="L1969">
            <v>6.34</v>
          </cell>
          <cell r="M1969">
            <v>117.34</v>
          </cell>
          <cell r="N1969">
            <v>4</v>
          </cell>
          <cell r="O1969">
            <v>74</v>
          </cell>
          <cell r="P1969">
            <v>-6.34</v>
          </cell>
          <cell r="Q1969">
            <v>67.66</v>
          </cell>
        </row>
        <row r="1970">
          <cell r="A1970" t="str">
            <v>GJ111</v>
          </cell>
          <cell r="B1970" t="str">
            <v>钻头</v>
          </cell>
          <cell r="C1970" t="str">
            <v>Q17.3</v>
          </cell>
          <cell r="D1970" t="str">
            <v>支</v>
          </cell>
          <cell r="E1970">
            <v>8</v>
          </cell>
          <cell r="F1970">
            <v>10</v>
          </cell>
          <cell r="G1970">
            <v>205</v>
          </cell>
          <cell r="I1970">
            <v>205</v>
          </cell>
          <cell r="J1970">
            <v>18</v>
          </cell>
          <cell r="K1970">
            <v>369</v>
          </cell>
          <cell r="L1970">
            <v>-9.5399999999999991</v>
          </cell>
          <cell r="M1970">
            <v>359.46</v>
          </cell>
        </row>
        <row r="1971">
          <cell r="A1971" t="str">
            <v>GJ112</v>
          </cell>
          <cell r="B1971" t="str">
            <v>钻头</v>
          </cell>
          <cell r="C1971" t="str">
            <v>Q17.8</v>
          </cell>
          <cell r="D1971" t="str">
            <v>支</v>
          </cell>
          <cell r="E1971">
            <v>2</v>
          </cell>
          <cell r="J1971">
            <v>2</v>
          </cell>
          <cell r="K1971">
            <v>44</v>
          </cell>
          <cell r="L1971">
            <v>-1.83</v>
          </cell>
          <cell r="M1971">
            <v>42.17</v>
          </cell>
        </row>
        <row r="1972">
          <cell r="A1972" t="str">
            <v>GJ113</v>
          </cell>
          <cell r="B1972" t="str">
            <v>钻头</v>
          </cell>
          <cell r="C1972" t="str">
            <v>Q18</v>
          </cell>
          <cell r="D1972" t="str">
            <v>支</v>
          </cell>
          <cell r="F1972">
            <v>13</v>
          </cell>
          <cell r="G1972">
            <v>325.77999999999997</v>
          </cell>
          <cell r="I1972">
            <v>325.77999999999997</v>
          </cell>
          <cell r="J1972">
            <v>10</v>
          </cell>
          <cell r="K1972">
            <v>250.6</v>
          </cell>
          <cell r="L1972">
            <v>-29.6</v>
          </cell>
          <cell r="M1972">
            <v>221</v>
          </cell>
          <cell r="N1972">
            <v>3</v>
          </cell>
          <cell r="O1972">
            <v>75.180000000000007</v>
          </cell>
          <cell r="P1972">
            <v>29.6</v>
          </cell>
          <cell r="Q1972">
            <v>104.78</v>
          </cell>
        </row>
        <row r="1973">
          <cell r="A1973" t="str">
            <v>GJ114</v>
          </cell>
          <cell r="B1973" t="str">
            <v>钻头</v>
          </cell>
          <cell r="C1973" t="str">
            <v>Q18.5</v>
          </cell>
          <cell r="D1973" t="str">
            <v>支</v>
          </cell>
          <cell r="F1973">
            <v>3</v>
          </cell>
          <cell r="G1973">
            <v>75</v>
          </cell>
          <cell r="I1973">
            <v>75</v>
          </cell>
          <cell r="N1973">
            <v>3</v>
          </cell>
          <cell r="O1973">
            <v>75</v>
          </cell>
          <cell r="Q1973">
            <v>75</v>
          </cell>
        </row>
        <row r="1974">
          <cell r="A1974" t="str">
            <v>GJ115</v>
          </cell>
          <cell r="B1974" t="str">
            <v>钻头</v>
          </cell>
          <cell r="C1974" t="str">
            <v>Q19</v>
          </cell>
          <cell r="D1974" t="str">
            <v>支</v>
          </cell>
          <cell r="F1974">
            <v>25</v>
          </cell>
          <cell r="G1974">
            <v>626.5</v>
          </cell>
          <cell r="I1974">
            <v>626.5</v>
          </cell>
          <cell r="J1974">
            <v>8</v>
          </cell>
          <cell r="K1974">
            <v>200.48</v>
          </cell>
          <cell r="L1974">
            <v>-2.34</v>
          </cell>
          <cell r="M1974">
            <v>198.14</v>
          </cell>
          <cell r="N1974">
            <v>17</v>
          </cell>
          <cell r="O1974">
            <v>426.02</v>
          </cell>
          <cell r="P1974">
            <v>2.34</v>
          </cell>
          <cell r="Q1974">
            <v>428.36</v>
          </cell>
        </row>
        <row r="1975">
          <cell r="A1975" t="str">
            <v>GJ117</v>
          </cell>
          <cell r="B1975" t="str">
            <v>钻头</v>
          </cell>
          <cell r="C1975" t="str">
            <v>Q20.9</v>
          </cell>
          <cell r="D1975" t="str">
            <v>支</v>
          </cell>
          <cell r="F1975">
            <v>3</v>
          </cell>
          <cell r="G1975">
            <v>82.05</v>
          </cell>
          <cell r="I1975">
            <v>82.05</v>
          </cell>
          <cell r="J1975">
            <v>2</v>
          </cell>
          <cell r="K1975">
            <v>54.7</v>
          </cell>
          <cell r="L1975">
            <v>-0.22</v>
          </cell>
          <cell r="M1975">
            <v>54.48</v>
          </cell>
          <cell r="N1975">
            <v>1</v>
          </cell>
          <cell r="O1975">
            <v>27.35</v>
          </cell>
          <cell r="P1975">
            <v>0.22</v>
          </cell>
          <cell r="Q1975">
            <v>27.57</v>
          </cell>
        </row>
        <row r="1976">
          <cell r="A1976" t="str">
            <v>GJ118</v>
          </cell>
          <cell r="B1976" t="str">
            <v>钻头</v>
          </cell>
          <cell r="C1976" t="str">
            <v>Q22</v>
          </cell>
          <cell r="D1976" t="str">
            <v>支</v>
          </cell>
          <cell r="F1976">
            <v>19</v>
          </cell>
          <cell r="G1976">
            <v>633.27</v>
          </cell>
          <cell r="I1976">
            <v>633.27</v>
          </cell>
          <cell r="J1976">
            <v>15</v>
          </cell>
          <cell r="K1976">
            <v>499.95</v>
          </cell>
          <cell r="L1976">
            <v>-2.78</v>
          </cell>
          <cell r="M1976">
            <v>497.17</v>
          </cell>
          <cell r="N1976">
            <v>4</v>
          </cell>
          <cell r="O1976">
            <v>133.32</v>
          </cell>
          <cell r="P1976">
            <v>2.78</v>
          </cell>
          <cell r="Q1976">
            <v>136.1</v>
          </cell>
        </row>
        <row r="1977">
          <cell r="A1977" t="str">
            <v>GJ119</v>
          </cell>
          <cell r="B1977" t="str">
            <v>钻头</v>
          </cell>
          <cell r="C1977" t="str">
            <v>Q23.5</v>
          </cell>
          <cell r="D1977" t="str">
            <v>支</v>
          </cell>
          <cell r="F1977">
            <v>7</v>
          </cell>
          <cell r="G1977">
            <v>280</v>
          </cell>
          <cell r="I1977">
            <v>280</v>
          </cell>
          <cell r="J1977">
            <v>3</v>
          </cell>
          <cell r="K1977">
            <v>120</v>
          </cell>
          <cell r="M1977">
            <v>120</v>
          </cell>
          <cell r="N1977">
            <v>4</v>
          </cell>
          <cell r="O1977">
            <v>160</v>
          </cell>
          <cell r="Q1977">
            <v>160</v>
          </cell>
        </row>
        <row r="1978">
          <cell r="A1978" t="str">
            <v>GJ120</v>
          </cell>
          <cell r="B1978" t="str">
            <v>钻头</v>
          </cell>
          <cell r="C1978" t="str">
            <v>Q25</v>
          </cell>
          <cell r="D1978" t="str">
            <v>支</v>
          </cell>
          <cell r="F1978">
            <v>10</v>
          </cell>
          <cell r="G1978">
            <v>430</v>
          </cell>
          <cell r="H1978">
            <v>1.05</v>
          </cell>
          <cell r="I1978">
            <v>431.05</v>
          </cell>
          <cell r="J1978">
            <v>2</v>
          </cell>
          <cell r="K1978">
            <v>86</v>
          </cell>
          <cell r="L1978">
            <v>0.44</v>
          </cell>
          <cell r="M1978">
            <v>86.44</v>
          </cell>
          <cell r="N1978">
            <v>8</v>
          </cell>
          <cell r="O1978">
            <v>344</v>
          </cell>
          <cell r="P1978">
            <v>0.61</v>
          </cell>
          <cell r="Q1978">
            <v>344.61</v>
          </cell>
        </row>
        <row r="1979">
          <cell r="A1979" t="str">
            <v>GJ121</v>
          </cell>
          <cell r="B1979" t="str">
            <v>钻头</v>
          </cell>
          <cell r="C1979" t="str">
            <v>Q25.5</v>
          </cell>
          <cell r="D1979" t="str">
            <v>支</v>
          </cell>
          <cell r="F1979">
            <v>5</v>
          </cell>
          <cell r="G1979">
            <v>217.95</v>
          </cell>
          <cell r="I1979">
            <v>217.95</v>
          </cell>
          <cell r="J1979">
            <v>4</v>
          </cell>
          <cell r="K1979">
            <v>174.36</v>
          </cell>
          <cell r="L1979">
            <v>-0.36</v>
          </cell>
          <cell r="M1979">
            <v>174</v>
          </cell>
          <cell r="N1979">
            <v>1</v>
          </cell>
          <cell r="O1979">
            <v>43.59</v>
          </cell>
          <cell r="P1979">
            <v>0.36</v>
          </cell>
          <cell r="Q1979">
            <v>43.95</v>
          </cell>
        </row>
        <row r="1980">
          <cell r="A1980" t="str">
            <v>GJ122</v>
          </cell>
          <cell r="B1980" t="str">
            <v>钻头</v>
          </cell>
          <cell r="C1980" t="str">
            <v>Q26</v>
          </cell>
          <cell r="D1980" t="str">
            <v>支</v>
          </cell>
          <cell r="F1980">
            <v>12</v>
          </cell>
          <cell r="G1980">
            <v>600</v>
          </cell>
          <cell r="I1980">
            <v>600</v>
          </cell>
          <cell r="J1980">
            <v>8</v>
          </cell>
          <cell r="K1980">
            <v>400</v>
          </cell>
          <cell r="L1980">
            <v>13.7</v>
          </cell>
          <cell r="M1980">
            <v>413.7</v>
          </cell>
          <cell r="N1980">
            <v>4</v>
          </cell>
          <cell r="O1980">
            <v>200</v>
          </cell>
          <cell r="P1980">
            <v>-13.7</v>
          </cell>
          <cell r="Q1980">
            <v>186.3</v>
          </cell>
        </row>
        <row r="1981">
          <cell r="A1981" t="str">
            <v>GJ123</v>
          </cell>
          <cell r="B1981" t="str">
            <v>钻头</v>
          </cell>
          <cell r="C1981" t="str">
            <v>Q28</v>
          </cell>
          <cell r="D1981" t="str">
            <v>支</v>
          </cell>
          <cell r="F1981">
            <v>10</v>
          </cell>
          <cell r="G1981">
            <v>710</v>
          </cell>
          <cell r="I1981">
            <v>710</v>
          </cell>
          <cell r="J1981">
            <v>6</v>
          </cell>
          <cell r="K1981">
            <v>426</v>
          </cell>
          <cell r="L1981">
            <v>-33</v>
          </cell>
          <cell r="M1981">
            <v>393</v>
          </cell>
          <cell r="N1981">
            <v>4</v>
          </cell>
          <cell r="O1981">
            <v>284</v>
          </cell>
          <cell r="P1981">
            <v>33</v>
          </cell>
          <cell r="Q1981">
            <v>317</v>
          </cell>
        </row>
        <row r="1982">
          <cell r="A1982" t="str">
            <v>GJ126</v>
          </cell>
          <cell r="B1982" t="str">
            <v>钻头</v>
          </cell>
          <cell r="C1982" t="str">
            <v>Q34</v>
          </cell>
          <cell r="D1982" t="str">
            <v>支</v>
          </cell>
          <cell r="E1982">
            <v>2</v>
          </cell>
          <cell r="F1982">
            <v>6</v>
          </cell>
          <cell r="G1982">
            <v>735.3</v>
          </cell>
          <cell r="I1982">
            <v>735.3</v>
          </cell>
          <cell r="J1982">
            <v>3</v>
          </cell>
          <cell r="K1982">
            <v>367.65</v>
          </cell>
          <cell r="L1982">
            <v>0.86</v>
          </cell>
          <cell r="M1982">
            <v>368.51</v>
          </cell>
          <cell r="N1982">
            <v>5</v>
          </cell>
          <cell r="O1982">
            <v>612.75</v>
          </cell>
          <cell r="P1982">
            <v>12.9</v>
          </cell>
          <cell r="Q1982">
            <v>625.65</v>
          </cell>
        </row>
        <row r="1983">
          <cell r="A1983" t="str">
            <v>GJ127</v>
          </cell>
          <cell r="B1983" t="str">
            <v>钻头</v>
          </cell>
          <cell r="C1983" t="str">
            <v>Q35</v>
          </cell>
          <cell r="D1983" t="str">
            <v>支</v>
          </cell>
          <cell r="F1983">
            <v>4</v>
          </cell>
          <cell r="G1983">
            <v>480</v>
          </cell>
          <cell r="H1983">
            <v>3.1</v>
          </cell>
          <cell r="I1983">
            <v>483.1</v>
          </cell>
          <cell r="J1983">
            <v>4</v>
          </cell>
          <cell r="K1983">
            <v>480</v>
          </cell>
          <cell r="L1983">
            <v>3.1</v>
          </cell>
          <cell r="M1983">
            <v>483.1</v>
          </cell>
        </row>
        <row r="1984">
          <cell r="A1984" t="str">
            <v>GJ128</v>
          </cell>
          <cell r="B1984" t="str">
            <v>钻头</v>
          </cell>
          <cell r="C1984" t="str">
            <v>Q37.5</v>
          </cell>
          <cell r="D1984" t="str">
            <v>支</v>
          </cell>
          <cell r="F1984">
            <v>3</v>
          </cell>
          <cell r="G1984">
            <v>489.75</v>
          </cell>
          <cell r="I1984">
            <v>489.75</v>
          </cell>
          <cell r="J1984">
            <v>3</v>
          </cell>
          <cell r="K1984">
            <v>489.75</v>
          </cell>
          <cell r="M1984">
            <v>489.75</v>
          </cell>
        </row>
        <row r="1985">
          <cell r="A1985" t="str">
            <v>GJ129</v>
          </cell>
          <cell r="B1985" t="str">
            <v>钻头</v>
          </cell>
          <cell r="C1985" t="str">
            <v>Q38</v>
          </cell>
          <cell r="D1985" t="str">
            <v>支</v>
          </cell>
          <cell r="F1985">
            <v>5</v>
          </cell>
          <cell r="G1985">
            <v>825</v>
          </cell>
          <cell r="I1985">
            <v>825</v>
          </cell>
          <cell r="J1985">
            <v>2</v>
          </cell>
          <cell r="K1985">
            <v>330</v>
          </cell>
          <cell r="L1985">
            <v>-5.3</v>
          </cell>
          <cell r="M1985">
            <v>324.7</v>
          </cell>
          <cell r="N1985">
            <v>3</v>
          </cell>
          <cell r="O1985">
            <v>495</v>
          </cell>
          <cell r="P1985">
            <v>5.3</v>
          </cell>
          <cell r="Q1985">
            <v>500.3</v>
          </cell>
        </row>
        <row r="1986">
          <cell r="A1986" t="str">
            <v>GJ130</v>
          </cell>
          <cell r="B1986" t="str">
            <v>钻头</v>
          </cell>
          <cell r="C1986" t="str">
            <v>Q44</v>
          </cell>
          <cell r="D1986" t="str">
            <v>支</v>
          </cell>
          <cell r="F1986">
            <v>1</v>
          </cell>
          <cell r="G1986">
            <v>200</v>
          </cell>
          <cell r="I1986">
            <v>200</v>
          </cell>
          <cell r="N1986">
            <v>1</v>
          </cell>
          <cell r="O1986">
            <v>200</v>
          </cell>
          <cell r="Q1986">
            <v>200</v>
          </cell>
        </row>
        <row r="1987">
          <cell r="A1987" t="str">
            <v>GJ131</v>
          </cell>
          <cell r="B1987" t="str">
            <v>钻头</v>
          </cell>
          <cell r="C1987" t="str">
            <v>Q49</v>
          </cell>
          <cell r="D1987" t="str">
            <v>支</v>
          </cell>
          <cell r="E1987">
            <v>2</v>
          </cell>
          <cell r="F1987">
            <v>5</v>
          </cell>
          <cell r="G1987">
            <v>1290.5999999999999</v>
          </cell>
          <cell r="I1987">
            <v>1290.5999999999999</v>
          </cell>
          <cell r="J1987">
            <v>7</v>
          </cell>
          <cell r="K1987">
            <v>1806.84</v>
          </cell>
          <cell r="L1987">
            <v>-4.83</v>
          </cell>
          <cell r="M1987">
            <v>1802.01</v>
          </cell>
          <cell r="P1987">
            <v>4.26</v>
          </cell>
          <cell r="Q1987">
            <v>4.26</v>
          </cell>
        </row>
        <row r="1988">
          <cell r="A1988" t="str">
            <v>GJ132</v>
          </cell>
          <cell r="B1988" t="str">
            <v>钻头</v>
          </cell>
          <cell r="C1988" t="str">
            <v>Q53</v>
          </cell>
          <cell r="D1988" t="str">
            <v>支</v>
          </cell>
          <cell r="F1988">
            <v>4</v>
          </cell>
          <cell r="G1988">
            <v>1244.44</v>
          </cell>
          <cell r="I1988">
            <v>1244.44</v>
          </cell>
          <cell r="J1988">
            <v>2</v>
          </cell>
          <cell r="K1988">
            <v>622.22</v>
          </cell>
          <cell r="L1988">
            <v>-1.1399999999999999</v>
          </cell>
          <cell r="M1988">
            <v>621.08000000000004</v>
          </cell>
          <cell r="N1988">
            <v>2</v>
          </cell>
          <cell r="O1988">
            <v>622.22</v>
          </cell>
          <cell r="P1988">
            <v>1.1399999999999999</v>
          </cell>
          <cell r="Q1988">
            <v>623.36</v>
          </cell>
        </row>
        <row r="1989">
          <cell r="A1989" t="str">
            <v>GJ135</v>
          </cell>
          <cell r="B1989" t="str">
            <v>中心钻</v>
          </cell>
          <cell r="C1989" t="str">
            <v>Q3</v>
          </cell>
          <cell r="D1989" t="str">
            <v>支</v>
          </cell>
          <cell r="E1989">
            <v>10</v>
          </cell>
          <cell r="F1989">
            <v>70</v>
          </cell>
          <cell r="G1989">
            <v>266</v>
          </cell>
          <cell r="I1989">
            <v>266</v>
          </cell>
          <cell r="J1989">
            <v>50</v>
          </cell>
          <cell r="K1989">
            <v>190</v>
          </cell>
          <cell r="L1989">
            <v>0.85</v>
          </cell>
          <cell r="M1989">
            <v>190.85</v>
          </cell>
          <cell r="N1989">
            <v>30</v>
          </cell>
          <cell r="O1989">
            <v>114</v>
          </cell>
          <cell r="P1989">
            <v>-0.37</v>
          </cell>
          <cell r="Q1989">
            <v>113.63</v>
          </cell>
        </row>
        <row r="1990">
          <cell r="A1990" t="str">
            <v>GJ136</v>
          </cell>
          <cell r="B1990" t="str">
            <v>中心钻</v>
          </cell>
          <cell r="C1990" t="str">
            <v>Q4</v>
          </cell>
          <cell r="D1990" t="str">
            <v>支</v>
          </cell>
          <cell r="E1990">
            <v>10</v>
          </cell>
          <cell r="F1990">
            <v>95</v>
          </cell>
          <cell r="G1990">
            <v>570</v>
          </cell>
          <cell r="I1990">
            <v>570</v>
          </cell>
          <cell r="J1990">
            <v>54</v>
          </cell>
          <cell r="K1990">
            <v>324</v>
          </cell>
          <cell r="L1990">
            <v>5</v>
          </cell>
          <cell r="M1990">
            <v>329</v>
          </cell>
          <cell r="N1990">
            <v>51</v>
          </cell>
          <cell r="O1990">
            <v>306</v>
          </cell>
          <cell r="P1990">
            <v>-5.05</v>
          </cell>
          <cell r="Q1990">
            <v>300.95</v>
          </cell>
        </row>
        <row r="1991">
          <cell r="A1991" t="str">
            <v>GJ137</v>
          </cell>
          <cell r="B1991" t="str">
            <v>中心钻</v>
          </cell>
          <cell r="C1991" t="str">
            <v>Q5</v>
          </cell>
          <cell r="D1991" t="str">
            <v>支</v>
          </cell>
          <cell r="E1991">
            <v>6</v>
          </cell>
          <cell r="F1991">
            <v>120</v>
          </cell>
          <cell r="G1991">
            <v>960</v>
          </cell>
          <cell r="I1991">
            <v>960</v>
          </cell>
          <cell r="J1991">
            <v>99</v>
          </cell>
          <cell r="K1991">
            <v>792</v>
          </cell>
          <cell r="L1991">
            <v>6.61</v>
          </cell>
          <cell r="M1991">
            <v>798.61</v>
          </cell>
          <cell r="N1991">
            <v>27</v>
          </cell>
          <cell r="O1991">
            <v>216</v>
          </cell>
          <cell r="P1991">
            <v>-11.34</v>
          </cell>
          <cell r="Q1991">
            <v>204.66</v>
          </cell>
        </row>
        <row r="1992">
          <cell r="A1992" t="str">
            <v>GJ166</v>
          </cell>
          <cell r="B1992" t="str">
            <v>拉动式计数器</v>
          </cell>
          <cell r="D1992" t="str">
            <v>只</v>
          </cell>
          <cell r="E1992">
            <v>38</v>
          </cell>
          <cell r="F1992">
            <v>196</v>
          </cell>
          <cell r="G1992">
            <v>31830.400000000001</v>
          </cell>
          <cell r="H1992">
            <v>7713.02</v>
          </cell>
          <cell r="I1992">
            <v>39543.42</v>
          </cell>
          <cell r="J1992">
            <v>156</v>
          </cell>
          <cell r="K1992">
            <v>25334.400000000001</v>
          </cell>
          <cell r="L1992">
            <v>6605.6</v>
          </cell>
          <cell r="M1992">
            <v>31940</v>
          </cell>
          <cell r="N1992">
            <v>78</v>
          </cell>
          <cell r="O1992">
            <v>12667.2</v>
          </cell>
          <cell r="P1992">
            <v>2140.1799999999998</v>
          </cell>
          <cell r="Q1992">
            <v>14807.38</v>
          </cell>
        </row>
        <row r="1993">
          <cell r="A1993" t="str">
            <v>GJ171</v>
          </cell>
          <cell r="B1993" t="str">
            <v>立铣刀</v>
          </cell>
          <cell r="C1993" t="str">
            <v>Q12</v>
          </cell>
          <cell r="D1993" t="str">
            <v>支</v>
          </cell>
          <cell r="E1993">
            <v>25</v>
          </cell>
          <cell r="F1993">
            <v>223</v>
          </cell>
          <cell r="G1993">
            <v>2965.9</v>
          </cell>
          <cell r="H1993">
            <v>-102.2</v>
          </cell>
          <cell r="I1993">
            <v>2863.7</v>
          </cell>
          <cell r="J1993">
            <v>126</v>
          </cell>
          <cell r="K1993">
            <v>1675.8</v>
          </cell>
          <cell r="L1993">
            <v>-114.35</v>
          </cell>
          <cell r="M1993">
            <v>1561.45</v>
          </cell>
          <cell r="N1993">
            <v>122</v>
          </cell>
          <cell r="O1993">
            <v>1622.6</v>
          </cell>
          <cell r="P1993">
            <v>-5.18</v>
          </cell>
          <cell r="Q1993">
            <v>1617.42</v>
          </cell>
        </row>
        <row r="1994">
          <cell r="A1994" t="str">
            <v>GJ172</v>
          </cell>
          <cell r="B1994" t="str">
            <v>立铣刀</v>
          </cell>
          <cell r="C1994" t="str">
            <v>Q14</v>
          </cell>
          <cell r="D1994" t="str">
            <v>支</v>
          </cell>
          <cell r="E1994">
            <v>54</v>
          </cell>
          <cell r="F1994">
            <v>104</v>
          </cell>
          <cell r="G1994">
            <v>2371.1999999999998</v>
          </cell>
          <cell r="H1994">
            <v>-57.6</v>
          </cell>
          <cell r="I1994">
            <v>2313.6</v>
          </cell>
          <cell r="J1994">
            <v>88</v>
          </cell>
          <cell r="K1994">
            <v>2006.4</v>
          </cell>
          <cell r="L1994">
            <v>-170.35</v>
          </cell>
          <cell r="M1994">
            <v>1836.05</v>
          </cell>
          <cell r="N1994">
            <v>70</v>
          </cell>
          <cell r="O1994">
            <v>1596</v>
          </cell>
          <cell r="P1994">
            <v>-17.510000000000002</v>
          </cell>
          <cell r="Q1994">
            <v>1578.49</v>
          </cell>
        </row>
        <row r="1995">
          <cell r="A1995" t="str">
            <v>GJ173</v>
          </cell>
          <cell r="B1995" t="str">
            <v>立铣刀</v>
          </cell>
          <cell r="C1995" t="str">
            <v>Q16</v>
          </cell>
          <cell r="D1995" t="str">
            <v>支</v>
          </cell>
          <cell r="E1995">
            <v>22</v>
          </cell>
          <cell r="F1995">
            <v>71</v>
          </cell>
          <cell r="G1995">
            <v>1618.8</v>
          </cell>
          <cell r="H1995">
            <v>-50.4</v>
          </cell>
          <cell r="I1995">
            <v>1568.4</v>
          </cell>
          <cell r="J1995">
            <v>48</v>
          </cell>
          <cell r="K1995">
            <v>1094.4000000000001</v>
          </cell>
          <cell r="L1995">
            <v>-110.69</v>
          </cell>
          <cell r="M1995">
            <v>983.71</v>
          </cell>
          <cell r="N1995">
            <v>45</v>
          </cell>
          <cell r="O1995">
            <v>1026</v>
          </cell>
          <cell r="P1995">
            <v>-1.71</v>
          </cell>
          <cell r="Q1995">
            <v>1024.29</v>
          </cell>
        </row>
        <row r="1996">
          <cell r="A1996" t="str">
            <v>GJ174</v>
          </cell>
          <cell r="B1996" t="str">
            <v>立铣刀</v>
          </cell>
          <cell r="C1996" t="str">
            <v>Q18</v>
          </cell>
          <cell r="D1996" t="str">
            <v>支</v>
          </cell>
          <cell r="E1996">
            <v>10</v>
          </cell>
          <cell r="F1996">
            <v>96</v>
          </cell>
          <cell r="G1996">
            <v>2553.6</v>
          </cell>
          <cell r="I1996">
            <v>2553.6</v>
          </cell>
          <cell r="J1996">
            <v>67</v>
          </cell>
          <cell r="K1996">
            <v>1782.2</v>
          </cell>
          <cell r="L1996">
            <v>-89.91</v>
          </cell>
          <cell r="M1996">
            <v>1692.29</v>
          </cell>
          <cell r="N1996">
            <v>39</v>
          </cell>
          <cell r="O1996">
            <v>1037.4000000000001</v>
          </cell>
          <cell r="P1996">
            <v>63.65</v>
          </cell>
          <cell r="Q1996">
            <v>1101.05</v>
          </cell>
        </row>
        <row r="1997">
          <cell r="A1997" t="str">
            <v>GJ175</v>
          </cell>
          <cell r="B1997" t="str">
            <v>立铣刀</v>
          </cell>
          <cell r="C1997" t="str">
            <v>Q20</v>
          </cell>
          <cell r="D1997" t="str">
            <v>支</v>
          </cell>
          <cell r="E1997">
            <v>10</v>
          </cell>
          <cell r="F1997">
            <v>92</v>
          </cell>
          <cell r="G1997">
            <v>2884.2</v>
          </cell>
          <cell r="H1997">
            <v>-303.61</v>
          </cell>
          <cell r="I1997">
            <v>2580.59</v>
          </cell>
          <cell r="J1997">
            <v>77</v>
          </cell>
          <cell r="K1997">
            <v>2413.9499999999998</v>
          </cell>
          <cell r="L1997">
            <v>-254.77</v>
          </cell>
          <cell r="M1997">
            <v>2159.1799999999998</v>
          </cell>
          <cell r="N1997">
            <v>25</v>
          </cell>
          <cell r="O1997">
            <v>783.75</v>
          </cell>
          <cell r="P1997">
            <v>-82.51</v>
          </cell>
          <cell r="Q1997">
            <v>701.24</v>
          </cell>
        </row>
        <row r="1998">
          <cell r="A1998" t="str">
            <v>GJ176</v>
          </cell>
          <cell r="B1998" t="str">
            <v>立铣刀</v>
          </cell>
          <cell r="C1998" t="str">
            <v>Q22</v>
          </cell>
          <cell r="D1998" t="str">
            <v>支</v>
          </cell>
          <cell r="E1998">
            <v>40</v>
          </cell>
          <cell r="F1998">
            <v>120</v>
          </cell>
          <cell r="G1998">
            <v>3762</v>
          </cell>
          <cell r="I1998">
            <v>3762</v>
          </cell>
          <cell r="J1998">
            <v>79</v>
          </cell>
          <cell r="K1998">
            <v>2476.65</v>
          </cell>
          <cell r="L1998">
            <v>-139.54</v>
          </cell>
          <cell r="M1998">
            <v>2337.11</v>
          </cell>
          <cell r="N1998">
            <v>81</v>
          </cell>
          <cell r="O1998">
            <v>2539.35</v>
          </cell>
          <cell r="P1998">
            <v>56.16</v>
          </cell>
          <cell r="Q1998">
            <v>2595.5100000000002</v>
          </cell>
        </row>
        <row r="1999">
          <cell r="A1999" t="str">
            <v>GJ177</v>
          </cell>
          <cell r="B1999" t="str">
            <v>立铣刀</v>
          </cell>
          <cell r="C1999" t="str">
            <v>Q24</v>
          </cell>
          <cell r="D1999" t="str">
            <v>支</v>
          </cell>
          <cell r="E1999">
            <v>7</v>
          </cell>
          <cell r="F1999">
            <v>40</v>
          </cell>
          <cell r="G1999">
            <v>1406</v>
          </cell>
          <cell r="H1999">
            <v>-37</v>
          </cell>
          <cell r="I1999">
            <v>1369</v>
          </cell>
          <cell r="J1999">
            <v>17</v>
          </cell>
          <cell r="K1999">
            <v>597.54999999999995</v>
          </cell>
          <cell r="L1999">
            <v>-44.95</v>
          </cell>
          <cell r="M1999">
            <v>552.6</v>
          </cell>
          <cell r="N1999">
            <v>30</v>
          </cell>
          <cell r="O1999">
            <v>1054.5</v>
          </cell>
          <cell r="P1999">
            <v>-5.41</v>
          </cell>
          <cell r="Q1999">
            <v>1049.0899999999999</v>
          </cell>
        </row>
        <row r="2000">
          <cell r="A2000" t="str">
            <v>GJ178</v>
          </cell>
          <cell r="B2000" t="str">
            <v>立铣刀</v>
          </cell>
          <cell r="C2000" t="str">
            <v>Q25</v>
          </cell>
          <cell r="D2000" t="str">
            <v>支</v>
          </cell>
          <cell r="E2000">
            <v>9</v>
          </cell>
          <cell r="F2000">
            <v>10</v>
          </cell>
          <cell r="G2000">
            <v>351.5</v>
          </cell>
          <cell r="H2000">
            <v>-37</v>
          </cell>
          <cell r="I2000">
            <v>314.5</v>
          </cell>
          <cell r="J2000">
            <v>12</v>
          </cell>
          <cell r="K2000">
            <v>421.8</v>
          </cell>
          <cell r="L2000">
            <v>-9.51</v>
          </cell>
          <cell r="M2000">
            <v>412.29</v>
          </cell>
          <cell r="N2000">
            <v>7</v>
          </cell>
          <cell r="O2000">
            <v>246.05</v>
          </cell>
          <cell r="P2000">
            <v>-11.52</v>
          </cell>
          <cell r="Q2000">
            <v>234.53</v>
          </cell>
        </row>
        <row r="2001">
          <cell r="A2001" t="str">
            <v>GJ180</v>
          </cell>
          <cell r="B2001" t="str">
            <v>立铣刀</v>
          </cell>
          <cell r="C2001" t="str">
            <v>Q28</v>
          </cell>
          <cell r="D2001" t="str">
            <v>支</v>
          </cell>
          <cell r="E2001">
            <v>6</v>
          </cell>
          <cell r="F2001">
            <v>33</v>
          </cell>
          <cell r="G2001">
            <v>1567.5</v>
          </cell>
          <cell r="H2001">
            <v>-95</v>
          </cell>
          <cell r="I2001">
            <v>1472.5</v>
          </cell>
          <cell r="J2001">
            <v>32</v>
          </cell>
          <cell r="K2001">
            <v>1520</v>
          </cell>
          <cell r="L2001">
            <v>-122.63</v>
          </cell>
          <cell r="M2001">
            <v>1397.37</v>
          </cell>
          <cell r="N2001">
            <v>7</v>
          </cell>
          <cell r="O2001">
            <v>332.5</v>
          </cell>
          <cell r="P2001">
            <v>-2.34</v>
          </cell>
          <cell r="Q2001">
            <v>330.16</v>
          </cell>
        </row>
        <row r="2002">
          <cell r="A2002" t="str">
            <v>GJ181</v>
          </cell>
          <cell r="B2002" t="str">
            <v>立铣刀</v>
          </cell>
          <cell r="C2002" t="str">
            <v>Q30</v>
          </cell>
          <cell r="D2002" t="str">
            <v>支</v>
          </cell>
          <cell r="F2002">
            <v>50</v>
          </cell>
          <cell r="G2002">
            <v>2802.5</v>
          </cell>
          <cell r="I2002">
            <v>2802.5</v>
          </cell>
          <cell r="J2002">
            <v>35</v>
          </cell>
          <cell r="K2002">
            <v>1961.75</v>
          </cell>
          <cell r="L2002">
            <v>-73.83</v>
          </cell>
          <cell r="M2002">
            <v>1887.92</v>
          </cell>
          <cell r="N2002">
            <v>15</v>
          </cell>
          <cell r="O2002">
            <v>840.75</v>
          </cell>
          <cell r="P2002">
            <v>73.83</v>
          </cell>
          <cell r="Q2002">
            <v>914.58</v>
          </cell>
        </row>
        <row r="2003">
          <cell r="A2003" t="str">
            <v>GJ182</v>
          </cell>
          <cell r="B2003" t="str">
            <v>立铣刀</v>
          </cell>
          <cell r="C2003" t="str">
            <v>Q32</v>
          </cell>
          <cell r="D2003" t="str">
            <v>支</v>
          </cell>
          <cell r="F2003">
            <v>41</v>
          </cell>
          <cell r="G2003">
            <v>2337</v>
          </cell>
          <cell r="I2003">
            <v>2337</v>
          </cell>
          <cell r="J2003">
            <v>35</v>
          </cell>
          <cell r="K2003">
            <v>1995</v>
          </cell>
          <cell r="L2003">
            <v>-94.04</v>
          </cell>
          <cell r="M2003">
            <v>1900.96</v>
          </cell>
          <cell r="N2003">
            <v>6</v>
          </cell>
          <cell r="O2003">
            <v>342</v>
          </cell>
          <cell r="P2003">
            <v>94.04</v>
          </cell>
          <cell r="Q2003">
            <v>436.04</v>
          </cell>
        </row>
        <row r="2004">
          <cell r="A2004" t="str">
            <v>GJ183</v>
          </cell>
          <cell r="B2004" t="str">
            <v>立铣刀</v>
          </cell>
          <cell r="C2004" t="str">
            <v>Q36</v>
          </cell>
          <cell r="D2004" t="str">
            <v>支</v>
          </cell>
          <cell r="E2004">
            <v>4</v>
          </cell>
          <cell r="F2004">
            <v>20</v>
          </cell>
          <cell r="G2004">
            <v>1406</v>
          </cell>
          <cell r="H2004">
            <v>-148</v>
          </cell>
          <cell r="I2004">
            <v>1258</v>
          </cell>
          <cell r="J2004">
            <v>8</v>
          </cell>
          <cell r="K2004">
            <v>562.4</v>
          </cell>
          <cell r="L2004">
            <v>-25.3</v>
          </cell>
          <cell r="M2004">
            <v>537.1</v>
          </cell>
          <cell r="N2004">
            <v>16</v>
          </cell>
          <cell r="O2004">
            <v>1124.8</v>
          </cell>
          <cell r="P2004">
            <v>-99.02</v>
          </cell>
          <cell r="Q2004">
            <v>1025.78</v>
          </cell>
        </row>
        <row r="2005">
          <cell r="A2005" t="str">
            <v>GJ184</v>
          </cell>
          <cell r="B2005" t="str">
            <v>立铣刀</v>
          </cell>
          <cell r="C2005" t="str">
            <v>Q45</v>
          </cell>
          <cell r="D2005" t="str">
            <v>支</v>
          </cell>
          <cell r="E2005">
            <v>10</v>
          </cell>
          <cell r="F2005">
            <v>17</v>
          </cell>
          <cell r="G2005">
            <v>4402.66</v>
          </cell>
          <cell r="H2005">
            <v>-364.15</v>
          </cell>
          <cell r="I2005">
            <v>4038.51</v>
          </cell>
          <cell r="J2005">
            <v>21</v>
          </cell>
          <cell r="K2005">
            <v>5438.58</v>
          </cell>
          <cell r="L2005">
            <v>-830.47</v>
          </cell>
          <cell r="M2005">
            <v>4608.1099999999997</v>
          </cell>
          <cell r="N2005">
            <v>6</v>
          </cell>
          <cell r="O2005">
            <v>1553.88</v>
          </cell>
          <cell r="P2005">
            <v>175.25</v>
          </cell>
          <cell r="Q2005">
            <v>1729.13</v>
          </cell>
        </row>
        <row r="2006">
          <cell r="A2006" t="str">
            <v>GJ185</v>
          </cell>
          <cell r="B2006" t="str">
            <v>键槽刀</v>
          </cell>
          <cell r="C2006" t="str">
            <v>Q5</v>
          </cell>
          <cell r="D2006" t="str">
            <v>支</v>
          </cell>
          <cell r="F2006">
            <v>100</v>
          </cell>
          <cell r="G2006">
            <v>350</v>
          </cell>
          <cell r="I2006">
            <v>350</v>
          </cell>
          <cell r="J2006">
            <v>9</v>
          </cell>
          <cell r="K2006">
            <v>31.5</v>
          </cell>
          <cell r="L2006">
            <v>8.33</v>
          </cell>
          <cell r="M2006">
            <v>39.83</v>
          </cell>
          <cell r="N2006">
            <v>91</v>
          </cell>
          <cell r="O2006">
            <v>318.5</v>
          </cell>
          <cell r="P2006">
            <v>-8.33</v>
          </cell>
          <cell r="Q2006">
            <v>310.17</v>
          </cell>
        </row>
        <row r="2007">
          <cell r="A2007" t="str">
            <v>GJ187</v>
          </cell>
          <cell r="B2007" t="str">
            <v>键槽刀</v>
          </cell>
          <cell r="C2007" t="str">
            <v>Q8</v>
          </cell>
          <cell r="D2007" t="str">
            <v>支</v>
          </cell>
          <cell r="E2007">
            <v>15</v>
          </cell>
          <cell r="F2007">
            <v>50</v>
          </cell>
          <cell r="G2007">
            <v>380</v>
          </cell>
          <cell r="H2007">
            <v>-40</v>
          </cell>
          <cell r="I2007">
            <v>340</v>
          </cell>
          <cell r="J2007">
            <v>28</v>
          </cell>
          <cell r="K2007">
            <v>212.8</v>
          </cell>
          <cell r="L2007">
            <v>-22.28</v>
          </cell>
          <cell r="M2007">
            <v>190.52</v>
          </cell>
          <cell r="N2007">
            <v>37</v>
          </cell>
          <cell r="O2007">
            <v>281.2</v>
          </cell>
          <cell r="P2007">
            <v>-29.51</v>
          </cell>
          <cell r="Q2007">
            <v>251.69</v>
          </cell>
        </row>
        <row r="2008">
          <cell r="A2008" t="str">
            <v>GJ188</v>
          </cell>
          <cell r="B2008" t="str">
            <v>键槽刀</v>
          </cell>
          <cell r="C2008" t="str">
            <v>Q10</v>
          </cell>
          <cell r="D2008" t="str">
            <v>支</v>
          </cell>
          <cell r="E2008">
            <v>14</v>
          </cell>
          <cell r="F2008">
            <v>70</v>
          </cell>
          <cell r="G2008">
            <v>532</v>
          </cell>
          <cell r="H2008">
            <v>-40</v>
          </cell>
          <cell r="I2008">
            <v>492</v>
          </cell>
          <cell r="J2008">
            <v>49</v>
          </cell>
          <cell r="K2008">
            <v>372.4</v>
          </cell>
          <cell r="L2008">
            <v>-31.5</v>
          </cell>
          <cell r="M2008">
            <v>340.9</v>
          </cell>
          <cell r="N2008">
            <v>35</v>
          </cell>
          <cell r="O2008">
            <v>266</v>
          </cell>
          <cell r="P2008">
            <v>-19.739999999999998</v>
          </cell>
          <cell r="Q2008">
            <v>246.26</v>
          </cell>
        </row>
        <row r="2009">
          <cell r="A2009" t="str">
            <v>GJ189</v>
          </cell>
          <cell r="B2009" t="str">
            <v>键槽刀</v>
          </cell>
          <cell r="C2009" t="str">
            <v>Q12</v>
          </cell>
          <cell r="D2009" t="str">
            <v>支</v>
          </cell>
          <cell r="E2009">
            <v>9</v>
          </cell>
          <cell r="F2009">
            <v>70</v>
          </cell>
          <cell r="G2009">
            <v>798</v>
          </cell>
          <cell r="I2009">
            <v>798</v>
          </cell>
          <cell r="J2009">
            <v>44</v>
          </cell>
          <cell r="K2009">
            <v>501.6</v>
          </cell>
          <cell r="L2009">
            <v>-27.64</v>
          </cell>
          <cell r="M2009">
            <v>473.96</v>
          </cell>
          <cell r="N2009">
            <v>35</v>
          </cell>
          <cell r="O2009">
            <v>399</v>
          </cell>
          <cell r="P2009">
            <v>6.13</v>
          </cell>
          <cell r="Q2009">
            <v>405.13</v>
          </cell>
        </row>
        <row r="2010">
          <cell r="A2010" t="str">
            <v>GJ192</v>
          </cell>
          <cell r="B2010" t="str">
            <v>键槽刀</v>
          </cell>
          <cell r="C2010" t="str">
            <v>Q18</v>
          </cell>
          <cell r="D2010" t="str">
            <v>支</v>
          </cell>
          <cell r="E2010">
            <v>8</v>
          </cell>
          <cell r="F2010">
            <v>40</v>
          </cell>
          <cell r="G2010">
            <v>1178</v>
          </cell>
          <cell r="H2010">
            <v>-124</v>
          </cell>
          <cell r="I2010">
            <v>1054</v>
          </cell>
          <cell r="J2010">
            <v>29</v>
          </cell>
          <cell r="K2010">
            <v>854.05</v>
          </cell>
          <cell r="L2010">
            <v>-81.75</v>
          </cell>
          <cell r="M2010">
            <v>772.3</v>
          </cell>
          <cell r="N2010">
            <v>19</v>
          </cell>
          <cell r="O2010">
            <v>559.54999999999995</v>
          </cell>
          <cell r="P2010">
            <v>-57.39</v>
          </cell>
          <cell r="Q2010">
            <v>502.16</v>
          </cell>
        </row>
        <row r="2011">
          <cell r="A2011" t="str">
            <v>GJ193</v>
          </cell>
          <cell r="B2011" t="str">
            <v>键槽刀</v>
          </cell>
          <cell r="C2011" t="str">
            <v>Q20</v>
          </cell>
          <cell r="D2011" t="str">
            <v>支</v>
          </cell>
          <cell r="E2011">
            <v>22</v>
          </cell>
          <cell r="F2011">
            <v>55</v>
          </cell>
          <cell r="G2011">
            <v>1828.75</v>
          </cell>
          <cell r="H2011">
            <v>-17.5</v>
          </cell>
          <cell r="I2011">
            <v>1811.25</v>
          </cell>
          <cell r="J2011">
            <v>47</v>
          </cell>
          <cell r="K2011">
            <v>1562.75</v>
          </cell>
          <cell r="L2011">
            <v>-88.16</v>
          </cell>
          <cell r="M2011">
            <v>1474.59</v>
          </cell>
          <cell r="N2011">
            <v>30</v>
          </cell>
          <cell r="O2011">
            <v>997.5</v>
          </cell>
          <cell r="P2011">
            <v>-6.28</v>
          </cell>
          <cell r="Q2011">
            <v>991.22</v>
          </cell>
        </row>
        <row r="2012">
          <cell r="A2012" t="str">
            <v>GJ196</v>
          </cell>
          <cell r="B2012" t="str">
            <v>键槽刀</v>
          </cell>
          <cell r="C2012" t="str">
            <v>Q25</v>
          </cell>
          <cell r="D2012" t="str">
            <v>支</v>
          </cell>
          <cell r="E2012">
            <v>10</v>
          </cell>
          <cell r="F2012">
            <v>24</v>
          </cell>
          <cell r="G2012">
            <v>1299.5999999999999</v>
          </cell>
          <cell r="H2012">
            <v>-22.8</v>
          </cell>
          <cell r="I2012">
            <v>1276.8</v>
          </cell>
          <cell r="J2012">
            <v>24</v>
          </cell>
          <cell r="K2012">
            <v>1299.5999999999999</v>
          </cell>
          <cell r="L2012">
            <v>-172.67</v>
          </cell>
          <cell r="M2012">
            <v>1126.93</v>
          </cell>
          <cell r="N2012">
            <v>10</v>
          </cell>
          <cell r="O2012">
            <v>541.5</v>
          </cell>
          <cell r="P2012">
            <v>51.61</v>
          </cell>
          <cell r="Q2012">
            <v>593.11</v>
          </cell>
        </row>
        <row r="2013">
          <cell r="A2013" t="str">
            <v>GJ198</v>
          </cell>
          <cell r="B2013" t="str">
            <v>键槽刀</v>
          </cell>
          <cell r="C2013" t="str">
            <v>Q28</v>
          </cell>
          <cell r="D2013" t="str">
            <v>支</v>
          </cell>
          <cell r="E2013">
            <v>3</v>
          </cell>
          <cell r="F2013">
            <v>24</v>
          </cell>
          <cell r="G2013">
            <v>1299.5999999999999</v>
          </cell>
          <cell r="H2013">
            <v>-79.81</v>
          </cell>
          <cell r="I2013">
            <v>1219.79</v>
          </cell>
          <cell r="J2013">
            <v>21</v>
          </cell>
          <cell r="K2013">
            <v>1137.1500000000001</v>
          </cell>
          <cell r="L2013">
            <v>-99.99</v>
          </cell>
          <cell r="M2013">
            <v>1037.1600000000001</v>
          </cell>
          <cell r="N2013">
            <v>6</v>
          </cell>
          <cell r="O2013">
            <v>324.89999999999998</v>
          </cell>
          <cell r="P2013">
            <v>3.12</v>
          </cell>
          <cell r="Q2013">
            <v>328.02</v>
          </cell>
        </row>
        <row r="2014">
          <cell r="A2014" t="str">
            <v>GJ201</v>
          </cell>
          <cell r="B2014" t="str">
            <v>键槽刀</v>
          </cell>
          <cell r="C2014" t="str">
            <v>Q36</v>
          </cell>
          <cell r="D2014" t="str">
            <v>支</v>
          </cell>
          <cell r="E2014">
            <v>4</v>
          </cell>
          <cell r="F2014">
            <v>30</v>
          </cell>
          <cell r="G2014">
            <v>2337</v>
          </cell>
          <cell r="I2014">
            <v>2337</v>
          </cell>
          <cell r="J2014">
            <v>12</v>
          </cell>
          <cell r="K2014">
            <v>934.8</v>
          </cell>
          <cell r="L2014">
            <v>-18.02</v>
          </cell>
          <cell r="M2014">
            <v>916.78</v>
          </cell>
          <cell r="N2014">
            <v>22</v>
          </cell>
          <cell r="O2014">
            <v>1713.8</v>
          </cell>
          <cell r="P2014">
            <v>33.51</v>
          </cell>
          <cell r="Q2014">
            <v>1747.31</v>
          </cell>
        </row>
        <row r="2015">
          <cell r="A2015" t="str">
            <v>GJ205</v>
          </cell>
          <cell r="B2015" t="str">
            <v>丁型铣刀</v>
          </cell>
          <cell r="C2015" t="str">
            <v>Q22</v>
          </cell>
          <cell r="D2015" t="str">
            <v>支</v>
          </cell>
          <cell r="F2015">
            <v>33</v>
          </cell>
          <cell r="G2015">
            <v>2805</v>
          </cell>
          <cell r="H2015">
            <v>-74.8</v>
          </cell>
          <cell r="I2015">
            <v>2730.2</v>
          </cell>
          <cell r="J2015">
            <v>12</v>
          </cell>
          <cell r="K2015">
            <v>1020</v>
          </cell>
          <cell r="L2015">
            <v>-58.01</v>
          </cell>
          <cell r="M2015">
            <v>961.99</v>
          </cell>
          <cell r="N2015">
            <v>21</v>
          </cell>
          <cell r="O2015">
            <v>1785</v>
          </cell>
          <cell r="P2015">
            <v>-16.79</v>
          </cell>
          <cell r="Q2015">
            <v>1768.21</v>
          </cell>
        </row>
        <row r="2016">
          <cell r="A2016" t="str">
            <v>GJ209</v>
          </cell>
          <cell r="B2016" t="str">
            <v>铰刀</v>
          </cell>
          <cell r="C2016" t="str">
            <v>Q6</v>
          </cell>
          <cell r="D2016" t="str">
            <v>支</v>
          </cell>
          <cell r="E2016">
            <v>18</v>
          </cell>
          <cell r="F2016">
            <v>56</v>
          </cell>
          <cell r="G2016">
            <v>1436.4</v>
          </cell>
          <cell r="H2016">
            <v>-202.8</v>
          </cell>
          <cell r="I2016">
            <v>1233.5999999999999</v>
          </cell>
          <cell r="J2016">
            <v>45</v>
          </cell>
          <cell r="K2016">
            <v>1154.25</v>
          </cell>
          <cell r="L2016">
            <v>-99.4</v>
          </cell>
          <cell r="M2016">
            <v>1054.8499999999999</v>
          </cell>
          <cell r="N2016">
            <v>29</v>
          </cell>
          <cell r="O2016">
            <v>743.85</v>
          </cell>
          <cell r="P2016">
            <v>-97.01</v>
          </cell>
          <cell r="Q2016">
            <v>646.84</v>
          </cell>
        </row>
        <row r="2017">
          <cell r="A2017" t="str">
            <v>GJ211</v>
          </cell>
          <cell r="B2017" t="str">
            <v>铰刀</v>
          </cell>
          <cell r="C2017" t="str">
            <v>Q10</v>
          </cell>
          <cell r="D2017" t="str">
            <v>支</v>
          </cell>
          <cell r="E2017">
            <v>20</v>
          </cell>
          <cell r="F2017">
            <v>20</v>
          </cell>
          <cell r="G2017">
            <v>512.79999999999995</v>
          </cell>
          <cell r="I2017">
            <v>512.79999999999995</v>
          </cell>
          <cell r="J2017">
            <v>38</v>
          </cell>
          <cell r="K2017">
            <v>974.32</v>
          </cell>
          <cell r="L2017">
            <v>-0.73</v>
          </cell>
          <cell r="M2017">
            <v>973.59</v>
          </cell>
          <cell r="N2017">
            <v>2</v>
          </cell>
          <cell r="O2017">
            <v>51.28</v>
          </cell>
          <cell r="P2017">
            <v>3.07</v>
          </cell>
          <cell r="Q2017">
            <v>54.35</v>
          </cell>
        </row>
        <row r="2018">
          <cell r="A2018" t="str">
            <v>GJ214</v>
          </cell>
          <cell r="B2018" t="str">
            <v>铰刀</v>
          </cell>
          <cell r="C2018" t="str">
            <v>Q16</v>
          </cell>
          <cell r="D2018" t="str">
            <v>支</v>
          </cell>
          <cell r="F2018">
            <v>15</v>
          </cell>
          <cell r="G2018">
            <v>506.25</v>
          </cell>
          <cell r="H2018">
            <v>52.5</v>
          </cell>
          <cell r="I2018">
            <v>558.75</v>
          </cell>
          <cell r="J2018">
            <v>11</v>
          </cell>
          <cell r="K2018">
            <v>371.25</v>
          </cell>
          <cell r="L2018">
            <v>39.020000000000003</v>
          </cell>
          <cell r="M2018">
            <v>410.27</v>
          </cell>
          <cell r="N2018">
            <v>4</v>
          </cell>
          <cell r="O2018">
            <v>135</v>
          </cell>
          <cell r="P2018">
            <v>13.48</v>
          </cell>
          <cell r="Q2018">
            <v>148.47999999999999</v>
          </cell>
        </row>
        <row r="2019">
          <cell r="A2019" t="str">
            <v>GJ217</v>
          </cell>
          <cell r="B2019" t="str">
            <v>铰刀</v>
          </cell>
          <cell r="C2019" t="str">
            <v>Q19</v>
          </cell>
          <cell r="D2019" t="str">
            <v>支</v>
          </cell>
          <cell r="F2019">
            <v>3</v>
          </cell>
          <cell r="G2019">
            <v>105.6</v>
          </cell>
          <cell r="I2019">
            <v>105.6</v>
          </cell>
          <cell r="J2019">
            <v>2</v>
          </cell>
          <cell r="K2019">
            <v>70.400000000000006</v>
          </cell>
          <cell r="M2019">
            <v>70.400000000000006</v>
          </cell>
          <cell r="N2019">
            <v>1</v>
          </cell>
          <cell r="O2019">
            <v>35.200000000000003</v>
          </cell>
          <cell r="Q2019">
            <v>35.200000000000003</v>
          </cell>
        </row>
        <row r="2020">
          <cell r="A2020" t="str">
            <v>GJ218</v>
          </cell>
          <cell r="B2020" t="str">
            <v>铰刀</v>
          </cell>
          <cell r="C2020" t="str">
            <v>Q20</v>
          </cell>
          <cell r="D2020" t="str">
            <v>支</v>
          </cell>
          <cell r="E2020">
            <v>2</v>
          </cell>
          <cell r="F2020">
            <v>8</v>
          </cell>
          <cell r="G2020">
            <v>164</v>
          </cell>
          <cell r="I2020">
            <v>164</v>
          </cell>
          <cell r="J2020">
            <v>6</v>
          </cell>
          <cell r="K2020">
            <v>123</v>
          </cell>
          <cell r="L2020">
            <v>1.85</v>
          </cell>
          <cell r="M2020">
            <v>124.85</v>
          </cell>
          <cell r="N2020">
            <v>4</v>
          </cell>
          <cell r="O2020">
            <v>82</v>
          </cell>
          <cell r="Q2020">
            <v>82</v>
          </cell>
        </row>
        <row r="2021">
          <cell r="A2021" t="str">
            <v>GJ220</v>
          </cell>
          <cell r="B2021" t="str">
            <v>铰刀</v>
          </cell>
          <cell r="C2021" t="str">
            <v>Q24</v>
          </cell>
          <cell r="D2021" t="str">
            <v>支</v>
          </cell>
          <cell r="F2021">
            <v>6</v>
          </cell>
          <cell r="G2021">
            <v>429.6</v>
          </cell>
          <cell r="I2021">
            <v>429.6</v>
          </cell>
          <cell r="J2021">
            <v>3</v>
          </cell>
          <cell r="K2021">
            <v>214.8</v>
          </cell>
          <cell r="M2021">
            <v>214.8</v>
          </cell>
          <cell r="N2021">
            <v>3</v>
          </cell>
          <cell r="O2021">
            <v>214.8</v>
          </cell>
          <cell r="Q2021">
            <v>214.8</v>
          </cell>
        </row>
        <row r="2022">
          <cell r="A2022" t="str">
            <v>GJ223</v>
          </cell>
          <cell r="B2022" t="str">
            <v>铰刀</v>
          </cell>
          <cell r="C2022" t="str">
            <v>Q28</v>
          </cell>
          <cell r="D2022" t="str">
            <v>支</v>
          </cell>
          <cell r="E2022">
            <v>16</v>
          </cell>
          <cell r="F2022">
            <v>110</v>
          </cell>
          <cell r="G2022">
            <v>4400</v>
          </cell>
          <cell r="H2022">
            <v>3644</v>
          </cell>
          <cell r="I2022">
            <v>8044</v>
          </cell>
          <cell r="J2022">
            <v>23</v>
          </cell>
          <cell r="K2022">
            <v>920</v>
          </cell>
          <cell r="L2022">
            <v>954.78</v>
          </cell>
          <cell r="M2022">
            <v>1874.78</v>
          </cell>
          <cell r="N2022">
            <v>103</v>
          </cell>
          <cell r="O2022">
            <v>4120</v>
          </cell>
          <cell r="P2022">
            <v>3536.06</v>
          </cell>
          <cell r="Q2022">
            <v>7656.06</v>
          </cell>
        </row>
        <row r="2023">
          <cell r="A2023" t="str">
            <v>GJ231</v>
          </cell>
          <cell r="B2023" t="str">
            <v>白钢刀</v>
          </cell>
          <cell r="C2023" t="str">
            <v>5*18*200</v>
          </cell>
          <cell r="D2023" t="str">
            <v>支</v>
          </cell>
          <cell r="E2023">
            <v>18</v>
          </cell>
          <cell r="F2023">
            <v>92</v>
          </cell>
          <cell r="G2023">
            <v>1458.2</v>
          </cell>
          <cell r="I2023">
            <v>1458.2</v>
          </cell>
          <cell r="J2023">
            <v>78</v>
          </cell>
          <cell r="K2023">
            <v>1236.3</v>
          </cell>
          <cell r="L2023">
            <v>27.25</v>
          </cell>
          <cell r="M2023">
            <v>1263.55</v>
          </cell>
          <cell r="N2023">
            <v>32</v>
          </cell>
          <cell r="O2023">
            <v>507.2</v>
          </cell>
          <cell r="P2023">
            <v>-31.49</v>
          </cell>
          <cell r="Q2023">
            <v>475.71</v>
          </cell>
        </row>
        <row r="2024">
          <cell r="A2024" t="str">
            <v>GJ233</v>
          </cell>
          <cell r="B2024" t="str">
            <v>白钢刀</v>
          </cell>
          <cell r="C2024" t="str">
            <v>6*18*200</v>
          </cell>
          <cell r="D2024" t="str">
            <v>支</v>
          </cell>
          <cell r="E2024">
            <v>21</v>
          </cell>
          <cell r="F2024">
            <v>20</v>
          </cell>
          <cell r="G2024">
            <v>427.4</v>
          </cell>
          <cell r="I2024">
            <v>427.4</v>
          </cell>
          <cell r="J2024">
            <v>27</v>
          </cell>
          <cell r="K2024">
            <v>576.99</v>
          </cell>
          <cell r="L2024">
            <v>-3.4</v>
          </cell>
          <cell r="M2024">
            <v>573.59</v>
          </cell>
          <cell r="N2024">
            <v>14</v>
          </cell>
          <cell r="O2024">
            <v>299.18</v>
          </cell>
          <cell r="P2024">
            <v>3.23</v>
          </cell>
          <cell r="Q2024">
            <v>302.41000000000003</v>
          </cell>
        </row>
        <row r="2025">
          <cell r="A2025" t="str">
            <v>GJ236</v>
          </cell>
          <cell r="B2025" t="str">
            <v>白钢刀</v>
          </cell>
          <cell r="C2025" t="str">
            <v>12*200</v>
          </cell>
          <cell r="D2025" t="str">
            <v>支</v>
          </cell>
          <cell r="F2025">
            <v>70</v>
          </cell>
          <cell r="G2025">
            <v>1136.8</v>
          </cell>
          <cell r="I2025">
            <v>1136.8</v>
          </cell>
          <cell r="J2025">
            <v>70</v>
          </cell>
          <cell r="K2025">
            <v>1136.8</v>
          </cell>
          <cell r="L2025">
            <v>0.01</v>
          </cell>
          <cell r="M2025">
            <v>1136.81</v>
          </cell>
          <cell r="P2025">
            <v>-0.01</v>
          </cell>
          <cell r="Q2025">
            <v>-0.01</v>
          </cell>
        </row>
        <row r="2026">
          <cell r="A2026" t="str">
            <v>GJ238</v>
          </cell>
          <cell r="B2026" t="str">
            <v>白钢刀</v>
          </cell>
          <cell r="C2026" t="str">
            <v>16*200</v>
          </cell>
          <cell r="D2026" t="str">
            <v>支</v>
          </cell>
          <cell r="E2026">
            <v>1</v>
          </cell>
          <cell r="F2026">
            <v>20</v>
          </cell>
          <cell r="G2026">
            <v>660</v>
          </cell>
          <cell r="I2026">
            <v>660</v>
          </cell>
          <cell r="J2026">
            <v>12</v>
          </cell>
          <cell r="K2026">
            <v>396</v>
          </cell>
          <cell r="L2026">
            <v>-1.91</v>
          </cell>
          <cell r="M2026">
            <v>394.09</v>
          </cell>
          <cell r="N2026">
            <v>9</v>
          </cell>
          <cell r="O2026">
            <v>297</v>
          </cell>
          <cell r="P2026">
            <v>1.91</v>
          </cell>
          <cell r="Q2026">
            <v>298.91000000000003</v>
          </cell>
        </row>
        <row r="2027">
          <cell r="A2027" t="str">
            <v>GJ240</v>
          </cell>
          <cell r="B2027" t="str">
            <v>白钢刀</v>
          </cell>
          <cell r="C2027" t="str">
            <v>20*200</v>
          </cell>
          <cell r="D2027" t="str">
            <v>支</v>
          </cell>
          <cell r="E2027">
            <v>6</v>
          </cell>
          <cell r="F2027">
            <v>10</v>
          </cell>
          <cell r="G2027">
            <v>400</v>
          </cell>
          <cell r="I2027">
            <v>400</v>
          </cell>
          <cell r="J2027">
            <v>11</v>
          </cell>
          <cell r="K2027">
            <v>440</v>
          </cell>
          <cell r="L2027">
            <v>0.6</v>
          </cell>
          <cell r="M2027">
            <v>440.6</v>
          </cell>
          <cell r="N2027">
            <v>5</v>
          </cell>
          <cell r="O2027">
            <v>200</v>
          </cell>
          <cell r="P2027">
            <v>-0.86</v>
          </cell>
          <cell r="Q2027">
            <v>199.14</v>
          </cell>
        </row>
        <row r="2028">
          <cell r="A2028" t="str">
            <v>GJ242</v>
          </cell>
          <cell r="B2028" t="str">
            <v>锯片铣刀</v>
          </cell>
          <cell r="C2028" t="str">
            <v>150*3*4</v>
          </cell>
          <cell r="D2028" t="str">
            <v>支</v>
          </cell>
          <cell r="F2028">
            <v>15</v>
          </cell>
          <cell r="G2028">
            <v>1575</v>
          </cell>
          <cell r="I2028">
            <v>1575</v>
          </cell>
          <cell r="J2028">
            <v>7</v>
          </cell>
          <cell r="K2028">
            <v>735</v>
          </cell>
          <cell r="L2028">
            <v>-0.49</v>
          </cell>
          <cell r="M2028">
            <v>734.51</v>
          </cell>
          <cell r="N2028">
            <v>8</v>
          </cell>
          <cell r="O2028">
            <v>840</v>
          </cell>
          <cell r="P2028">
            <v>0.49</v>
          </cell>
          <cell r="Q2028">
            <v>840.49</v>
          </cell>
        </row>
        <row r="2029">
          <cell r="A2029" t="str">
            <v>GJ243</v>
          </cell>
          <cell r="B2029" t="str">
            <v>铣刀片</v>
          </cell>
          <cell r="D2029" t="str">
            <v>片</v>
          </cell>
          <cell r="E2029">
            <v>3120</v>
          </cell>
          <cell r="F2029">
            <v>12222</v>
          </cell>
          <cell r="G2029">
            <v>67221</v>
          </cell>
          <cell r="H2029">
            <v>3068.15</v>
          </cell>
          <cell r="I2029">
            <v>70289.149999999994</v>
          </cell>
          <cell r="J2029">
            <v>8926</v>
          </cell>
          <cell r="K2029">
            <v>49093</v>
          </cell>
          <cell r="L2029">
            <v>2134.8000000000002</v>
          </cell>
          <cell r="M2029">
            <v>51227.8</v>
          </cell>
          <cell r="N2029">
            <v>6416</v>
          </cell>
          <cell r="O2029">
            <v>35288</v>
          </cell>
          <cell r="P2029">
            <v>1865.75</v>
          </cell>
          <cell r="Q2029">
            <v>37153.75</v>
          </cell>
        </row>
        <row r="2030">
          <cell r="A2030" t="str">
            <v>GJ251</v>
          </cell>
          <cell r="B2030" t="str">
            <v>浮动镗刀片</v>
          </cell>
          <cell r="C2030" t="str">
            <v>230*45*22</v>
          </cell>
          <cell r="D2030" t="str">
            <v>把</v>
          </cell>
          <cell r="E2030">
            <v>1</v>
          </cell>
          <cell r="J2030">
            <v>1</v>
          </cell>
          <cell r="K2030">
            <v>278</v>
          </cell>
          <cell r="L2030">
            <v>-3.67</v>
          </cell>
          <cell r="M2030">
            <v>274.33</v>
          </cell>
        </row>
        <row r="2031">
          <cell r="A2031" t="str">
            <v>GJ253</v>
          </cell>
          <cell r="B2031" t="str">
            <v>浮动镗刀片</v>
          </cell>
          <cell r="C2031" t="str">
            <v>250-270</v>
          </cell>
          <cell r="D2031" t="str">
            <v>把</v>
          </cell>
          <cell r="E2031">
            <v>1</v>
          </cell>
          <cell r="J2031">
            <v>1</v>
          </cell>
          <cell r="K2031">
            <v>150</v>
          </cell>
          <cell r="L2031">
            <v>-1.98</v>
          </cell>
          <cell r="M2031">
            <v>148.02000000000001</v>
          </cell>
        </row>
        <row r="2032">
          <cell r="A2032" t="str">
            <v>GJ255</v>
          </cell>
          <cell r="B2032" t="str">
            <v>浮动镗刀片</v>
          </cell>
          <cell r="C2032" t="str">
            <v>295*45*22</v>
          </cell>
          <cell r="D2032" t="str">
            <v>把</v>
          </cell>
          <cell r="E2032">
            <v>1</v>
          </cell>
          <cell r="J2032">
            <v>1</v>
          </cell>
          <cell r="K2032">
            <v>420</v>
          </cell>
          <cell r="L2032">
            <v>-5.54</v>
          </cell>
          <cell r="M2032">
            <v>414.46</v>
          </cell>
        </row>
        <row r="2033">
          <cell r="A2033" t="str">
            <v>GJ259</v>
          </cell>
          <cell r="B2033" t="str">
            <v>浮动镗刀片</v>
          </cell>
          <cell r="C2033" t="str">
            <v>170-190</v>
          </cell>
          <cell r="D2033" t="str">
            <v>把</v>
          </cell>
          <cell r="E2033">
            <v>2</v>
          </cell>
          <cell r="J2033">
            <v>2</v>
          </cell>
          <cell r="K2033">
            <v>110</v>
          </cell>
          <cell r="L2033">
            <v>-1.45</v>
          </cell>
          <cell r="M2033">
            <v>108.55</v>
          </cell>
        </row>
        <row r="2034">
          <cell r="A2034" t="str">
            <v>GJ262</v>
          </cell>
          <cell r="B2034" t="str">
            <v>合金刀头</v>
          </cell>
          <cell r="C2034" t="str">
            <v>YG3C120</v>
          </cell>
          <cell r="D2034" t="str">
            <v>块</v>
          </cell>
          <cell r="E2034">
            <v>69</v>
          </cell>
          <cell r="F2034">
            <v>300</v>
          </cell>
          <cell r="G2034">
            <v>870</v>
          </cell>
          <cell r="H2034">
            <v>-157.47</v>
          </cell>
          <cell r="I2034">
            <v>712.53</v>
          </cell>
          <cell r="J2034">
            <v>211</v>
          </cell>
          <cell r="K2034">
            <v>611.9</v>
          </cell>
          <cell r="L2034">
            <v>-134.80000000000001</v>
          </cell>
          <cell r="M2034">
            <v>477.1</v>
          </cell>
          <cell r="N2034">
            <v>158</v>
          </cell>
          <cell r="O2034">
            <v>458.2</v>
          </cell>
          <cell r="P2034">
            <v>-85.86</v>
          </cell>
          <cell r="Q2034">
            <v>372.34</v>
          </cell>
        </row>
        <row r="2035">
          <cell r="A2035" t="str">
            <v>GJ267</v>
          </cell>
          <cell r="B2035" t="str">
            <v>合金刀头</v>
          </cell>
          <cell r="C2035" t="str">
            <v>YT5A425</v>
          </cell>
          <cell r="D2035" t="str">
            <v>块</v>
          </cell>
          <cell r="E2035">
            <v>133</v>
          </cell>
          <cell r="F2035">
            <v>2328</v>
          </cell>
          <cell r="G2035">
            <v>20998.560000000001</v>
          </cell>
          <cell r="H2035">
            <v>-1968.59</v>
          </cell>
          <cell r="I2035">
            <v>19029.97</v>
          </cell>
          <cell r="J2035">
            <v>2245</v>
          </cell>
          <cell r="K2035">
            <v>20249.900000000001</v>
          </cell>
          <cell r="L2035">
            <v>-2012.57</v>
          </cell>
          <cell r="M2035">
            <v>18237.330000000002</v>
          </cell>
          <cell r="N2035">
            <v>216</v>
          </cell>
          <cell r="O2035">
            <v>1948.32</v>
          </cell>
          <cell r="P2035">
            <v>107.62</v>
          </cell>
          <cell r="Q2035">
            <v>2055.94</v>
          </cell>
        </row>
        <row r="2036">
          <cell r="A2036" t="str">
            <v>GJ269</v>
          </cell>
          <cell r="B2036" t="str">
            <v>合金刀头</v>
          </cell>
          <cell r="C2036" t="str">
            <v>YT5C125</v>
          </cell>
          <cell r="D2036" t="str">
            <v>块</v>
          </cell>
          <cell r="E2036">
            <v>132</v>
          </cell>
          <cell r="F2036">
            <v>141</v>
          </cell>
          <cell r="G2036">
            <v>942.3</v>
          </cell>
          <cell r="H2036">
            <v>-125.27</v>
          </cell>
          <cell r="I2036">
            <v>817.03</v>
          </cell>
          <cell r="J2036">
            <v>170</v>
          </cell>
          <cell r="K2036">
            <v>1136.24</v>
          </cell>
          <cell r="L2036">
            <v>-222.61</v>
          </cell>
          <cell r="M2036">
            <v>913.63</v>
          </cell>
          <cell r="N2036">
            <v>103</v>
          </cell>
          <cell r="O2036">
            <v>687.67</v>
          </cell>
          <cell r="P2036">
            <v>-108.74</v>
          </cell>
          <cell r="Q2036">
            <v>578.92999999999995</v>
          </cell>
        </row>
        <row r="2037">
          <cell r="A2037" t="str">
            <v>GJ273</v>
          </cell>
          <cell r="B2037" t="str">
            <v>合金刀头</v>
          </cell>
          <cell r="C2037" t="str">
            <v>YG6A160</v>
          </cell>
          <cell r="D2037" t="str">
            <v>块</v>
          </cell>
          <cell r="E2037">
            <v>7</v>
          </cell>
          <cell r="F2037">
            <v>32</v>
          </cell>
          <cell r="G2037">
            <v>1440</v>
          </cell>
          <cell r="H2037">
            <v>-163.92</v>
          </cell>
          <cell r="I2037">
            <v>1276.08</v>
          </cell>
          <cell r="J2037">
            <v>19</v>
          </cell>
          <cell r="K2037">
            <v>855</v>
          </cell>
          <cell r="L2037">
            <v>-121.13</v>
          </cell>
          <cell r="M2037">
            <v>733.87</v>
          </cell>
          <cell r="N2037">
            <v>20</v>
          </cell>
          <cell r="O2037">
            <v>900</v>
          </cell>
          <cell r="P2037">
            <v>-54.17</v>
          </cell>
          <cell r="Q2037">
            <v>845.83</v>
          </cell>
        </row>
        <row r="2038">
          <cell r="A2038" t="str">
            <v>GJ277</v>
          </cell>
          <cell r="B2038" t="str">
            <v>合金刀头</v>
          </cell>
          <cell r="C2038" t="str">
            <v>YG6A430</v>
          </cell>
          <cell r="D2038" t="str">
            <v>块</v>
          </cell>
          <cell r="E2038">
            <v>9</v>
          </cell>
          <cell r="F2038">
            <v>700</v>
          </cell>
          <cell r="G2038">
            <v>4781</v>
          </cell>
          <cell r="H2038">
            <v>-141.58000000000001</v>
          </cell>
          <cell r="I2038">
            <v>4639.42</v>
          </cell>
          <cell r="J2038">
            <v>449</v>
          </cell>
          <cell r="K2038">
            <v>3066.67</v>
          </cell>
          <cell r="L2038">
            <v>-162.53</v>
          </cell>
          <cell r="M2038">
            <v>2904.14</v>
          </cell>
          <cell r="N2038">
            <v>260</v>
          </cell>
          <cell r="O2038">
            <v>1775.8</v>
          </cell>
          <cell r="P2038">
            <v>14.75</v>
          </cell>
          <cell r="Q2038">
            <v>1790.55</v>
          </cell>
        </row>
        <row r="2039">
          <cell r="A2039" t="str">
            <v>GJ289</v>
          </cell>
          <cell r="B2039" t="str">
            <v>合金刀头</v>
          </cell>
          <cell r="C2039" t="str">
            <v>YG6D240</v>
          </cell>
          <cell r="D2039" t="str">
            <v>块</v>
          </cell>
          <cell r="E2039">
            <v>37</v>
          </cell>
          <cell r="F2039">
            <v>52</v>
          </cell>
          <cell r="G2039">
            <v>438.36</v>
          </cell>
          <cell r="I2039">
            <v>438.36</v>
          </cell>
          <cell r="J2039">
            <v>89</v>
          </cell>
          <cell r="K2039">
            <v>750.27</v>
          </cell>
          <cell r="L2039">
            <v>-28.06</v>
          </cell>
          <cell r="M2039">
            <v>722.21</v>
          </cell>
        </row>
        <row r="2040">
          <cell r="A2040" t="str">
            <v>GJ290</v>
          </cell>
          <cell r="B2040" t="str">
            <v>合金刀头</v>
          </cell>
          <cell r="C2040" t="str">
            <v>YG6F230</v>
          </cell>
          <cell r="D2040" t="str">
            <v>块</v>
          </cell>
          <cell r="E2040">
            <v>54</v>
          </cell>
          <cell r="F2040">
            <v>76</v>
          </cell>
          <cell r="G2040">
            <v>235.07</v>
          </cell>
          <cell r="H2040">
            <v>-50.63</v>
          </cell>
          <cell r="I2040">
            <v>184.44</v>
          </cell>
          <cell r="J2040">
            <v>130</v>
          </cell>
          <cell r="K2040">
            <v>402.09</v>
          </cell>
          <cell r="L2040">
            <v>103.71</v>
          </cell>
          <cell r="M2040">
            <v>505.8</v>
          </cell>
          <cell r="O2040">
            <v>-0.01</v>
          </cell>
          <cell r="Q2040">
            <v>-0.01</v>
          </cell>
        </row>
        <row r="2041">
          <cell r="A2041" t="str">
            <v>GJ293</v>
          </cell>
          <cell r="B2041" t="str">
            <v>合金刀头</v>
          </cell>
          <cell r="C2041" t="str">
            <v>YG8A320</v>
          </cell>
          <cell r="D2041" t="str">
            <v>块</v>
          </cell>
          <cell r="O2041">
            <v>-0.01</v>
          </cell>
          <cell r="P2041">
            <v>0.01</v>
          </cell>
        </row>
        <row r="2042">
          <cell r="A2042" t="str">
            <v>GJ295</v>
          </cell>
          <cell r="B2042" t="str">
            <v>合金刀头</v>
          </cell>
          <cell r="C2042" t="str">
            <v>YG8A425</v>
          </cell>
          <cell r="D2042" t="str">
            <v>块</v>
          </cell>
          <cell r="F2042">
            <v>672</v>
          </cell>
          <cell r="G2042">
            <v>6174.33</v>
          </cell>
          <cell r="H2042">
            <v>-1030.73</v>
          </cell>
          <cell r="I2042">
            <v>5143.6000000000004</v>
          </cell>
          <cell r="J2042">
            <v>670</v>
          </cell>
          <cell r="K2042">
            <v>6155.87</v>
          </cell>
          <cell r="L2042">
            <v>-1030.81</v>
          </cell>
          <cell r="M2042">
            <v>5125.0600000000004</v>
          </cell>
          <cell r="N2042">
            <v>2</v>
          </cell>
          <cell r="O2042">
            <v>18.41</v>
          </cell>
          <cell r="P2042">
            <v>0.08</v>
          </cell>
          <cell r="Q2042">
            <v>18.489999999999998</v>
          </cell>
        </row>
        <row r="2043">
          <cell r="A2043" t="str">
            <v>GJ299</v>
          </cell>
          <cell r="B2043" t="str">
            <v>合金刀头</v>
          </cell>
          <cell r="C2043" t="str">
            <v>YG8C125</v>
          </cell>
          <cell r="D2043" t="str">
            <v>块</v>
          </cell>
          <cell r="E2043">
            <v>38</v>
          </cell>
          <cell r="F2043">
            <v>495</v>
          </cell>
          <cell r="G2043">
            <v>3223.45</v>
          </cell>
          <cell r="H2043">
            <v>-368.6</v>
          </cell>
          <cell r="I2043">
            <v>2854.85</v>
          </cell>
          <cell r="J2043">
            <v>404</v>
          </cell>
          <cell r="K2043">
            <v>2630.86</v>
          </cell>
          <cell r="L2043">
            <v>-462.74</v>
          </cell>
          <cell r="M2043">
            <v>2168.12</v>
          </cell>
          <cell r="N2043">
            <v>129</v>
          </cell>
          <cell r="O2043">
            <v>840.03</v>
          </cell>
          <cell r="P2043">
            <v>14.77</v>
          </cell>
          <cell r="Q2043">
            <v>854.8</v>
          </cell>
        </row>
        <row r="2044">
          <cell r="A2044" t="str">
            <v>GJ307</v>
          </cell>
          <cell r="B2044" t="str">
            <v>合金刀头</v>
          </cell>
          <cell r="C2044" t="str">
            <v>YG8D246</v>
          </cell>
          <cell r="D2044" t="str">
            <v>块</v>
          </cell>
          <cell r="E2044">
            <v>2</v>
          </cell>
          <cell r="J2044">
            <v>2</v>
          </cell>
          <cell r="K2044">
            <v>20</v>
          </cell>
          <cell r="L2044">
            <v>-0.28999999999999998</v>
          </cell>
          <cell r="M2044">
            <v>19.71</v>
          </cell>
        </row>
        <row r="2045">
          <cell r="A2045" t="str">
            <v>GJ308</v>
          </cell>
          <cell r="B2045" t="str">
            <v>合金刀头</v>
          </cell>
          <cell r="C2045" t="str">
            <v>YG8E252</v>
          </cell>
          <cell r="D2045" t="str">
            <v>块</v>
          </cell>
          <cell r="E2045">
            <v>3</v>
          </cell>
          <cell r="J2045">
            <v>3</v>
          </cell>
          <cell r="K2045">
            <v>63</v>
          </cell>
          <cell r="L2045">
            <v>-0.83</v>
          </cell>
          <cell r="M2045">
            <v>62.17</v>
          </cell>
        </row>
        <row r="2046">
          <cell r="A2046" t="str">
            <v>GJ311</v>
          </cell>
          <cell r="B2046" t="str">
            <v>合金刀头</v>
          </cell>
          <cell r="C2046" t="str">
            <v>YG8F230</v>
          </cell>
          <cell r="D2046" t="str">
            <v>块</v>
          </cell>
          <cell r="E2046">
            <v>3</v>
          </cell>
          <cell r="F2046">
            <v>991</v>
          </cell>
          <cell r="G2046">
            <v>3129.19</v>
          </cell>
          <cell r="H2046">
            <v>-406.93</v>
          </cell>
          <cell r="I2046">
            <v>2722.26</v>
          </cell>
          <cell r="J2046">
            <v>544</v>
          </cell>
          <cell r="K2046">
            <v>1717.76</v>
          </cell>
          <cell r="L2046">
            <v>-190.63</v>
          </cell>
          <cell r="M2046">
            <v>1527.13</v>
          </cell>
          <cell r="N2046">
            <v>450</v>
          </cell>
          <cell r="O2046">
            <v>1420.88</v>
          </cell>
          <cell r="P2046">
            <v>-219.06</v>
          </cell>
          <cell r="Q2046">
            <v>1201.82</v>
          </cell>
        </row>
        <row r="2047">
          <cell r="A2047" t="str">
            <v>GJ320</v>
          </cell>
          <cell r="B2047" t="str">
            <v>废刀头</v>
          </cell>
          <cell r="D2047" t="str">
            <v>公斤</v>
          </cell>
          <cell r="F2047">
            <v>27</v>
          </cell>
          <cell r="G2047">
            <v>2192.31</v>
          </cell>
          <cell r="H2047">
            <v>-51.23</v>
          </cell>
          <cell r="I2047">
            <v>2141.08</v>
          </cell>
          <cell r="J2047">
            <v>27</v>
          </cell>
          <cell r="K2047">
            <v>2192.3200000000002</v>
          </cell>
          <cell r="L2047">
            <v>-51.21</v>
          </cell>
          <cell r="M2047">
            <v>2141.11</v>
          </cell>
          <cell r="O2047">
            <v>-0.03</v>
          </cell>
          <cell r="Q2047">
            <v>-0.03</v>
          </cell>
        </row>
        <row r="2048">
          <cell r="A2048" t="str">
            <v>GJ321</v>
          </cell>
          <cell r="B2048" t="str">
            <v>金刚笔</v>
          </cell>
          <cell r="D2048" t="str">
            <v>支</v>
          </cell>
          <cell r="E2048">
            <v>64</v>
          </cell>
          <cell r="F2048">
            <v>50</v>
          </cell>
          <cell r="G2048">
            <v>3500</v>
          </cell>
          <cell r="I2048">
            <v>3500</v>
          </cell>
          <cell r="J2048">
            <v>103</v>
          </cell>
          <cell r="K2048">
            <v>7210</v>
          </cell>
          <cell r="L2048">
            <v>-701.89</v>
          </cell>
          <cell r="M2048">
            <v>6508.11</v>
          </cell>
          <cell r="N2048">
            <v>11</v>
          </cell>
          <cell r="O2048">
            <v>770</v>
          </cell>
          <cell r="P2048">
            <v>-30.53</v>
          </cell>
          <cell r="Q2048">
            <v>739.47</v>
          </cell>
        </row>
        <row r="2049">
          <cell r="A2049" t="str">
            <v>GJ322</v>
          </cell>
          <cell r="B2049" t="str">
            <v>内六角扳手</v>
          </cell>
          <cell r="C2049" t="str">
            <v>Q5</v>
          </cell>
          <cell r="D2049" t="str">
            <v>只</v>
          </cell>
          <cell r="E2049">
            <v>25</v>
          </cell>
          <cell r="F2049">
            <v>100</v>
          </cell>
          <cell r="G2049">
            <v>43</v>
          </cell>
          <cell r="I2049">
            <v>43</v>
          </cell>
          <cell r="J2049">
            <v>69</v>
          </cell>
          <cell r="K2049">
            <v>29.67</v>
          </cell>
          <cell r="L2049">
            <v>0.68</v>
          </cell>
          <cell r="M2049">
            <v>30.35</v>
          </cell>
          <cell r="N2049">
            <v>56</v>
          </cell>
          <cell r="O2049">
            <v>24.08</v>
          </cell>
          <cell r="P2049">
            <v>-0.17</v>
          </cell>
          <cell r="Q2049">
            <v>23.91</v>
          </cell>
        </row>
        <row r="2050">
          <cell r="A2050" t="str">
            <v>GJ323</v>
          </cell>
          <cell r="B2050" t="str">
            <v>内六角扳手</v>
          </cell>
          <cell r="C2050" t="str">
            <v>Q6"</v>
          </cell>
          <cell r="D2050" t="str">
            <v>把</v>
          </cell>
          <cell r="E2050">
            <v>34</v>
          </cell>
          <cell r="F2050">
            <v>100</v>
          </cell>
          <cell r="G2050">
            <v>100</v>
          </cell>
          <cell r="I2050">
            <v>100</v>
          </cell>
          <cell r="J2050">
            <v>91</v>
          </cell>
          <cell r="K2050">
            <v>91</v>
          </cell>
          <cell r="L2050">
            <v>-12.68</v>
          </cell>
          <cell r="M2050">
            <v>78.319999999999993</v>
          </cell>
          <cell r="N2050">
            <v>43</v>
          </cell>
          <cell r="O2050">
            <v>43</v>
          </cell>
          <cell r="P2050">
            <v>3.54</v>
          </cell>
          <cell r="Q2050">
            <v>46.54</v>
          </cell>
        </row>
        <row r="2051">
          <cell r="A2051" t="str">
            <v>GJ329</v>
          </cell>
          <cell r="B2051" t="str">
            <v>呆扳手</v>
          </cell>
          <cell r="C2051" t="str">
            <v>32-36</v>
          </cell>
          <cell r="D2051" t="str">
            <v>把</v>
          </cell>
          <cell r="F2051">
            <v>2</v>
          </cell>
          <cell r="G2051">
            <v>22.57</v>
          </cell>
          <cell r="H2051">
            <v>-0.01</v>
          </cell>
          <cell r="I2051">
            <v>22.56</v>
          </cell>
          <cell r="J2051">
            <v>2</v>
          </cell>
          <cell r="K2051">
            <v>22.57</v>
          </cell>
          <cell r="L2051">
            <v>-0.01</v>
          </cell>
          <cell r="M2051">
            <v>22.56</v>
          </cell>
          <cell r="O2051">
            <v>0.03</v>
          </cell>
          <cell r="Q2051">
            <v>0.03</v>
          </cell>
        </row>
        <row r="2052">
          <cell r="A2052" t="str">
            <v>GJ331</v>
          </cell>
          <cell r="B2052" t="str">
            <v>活洛扳手</v>
          </cell>
          <cell r="C2052" t="str">
            <v>12"</v>
          </cell>
          <cell r="D2052" t="str">
            <v>把</v>
          </cell>
          <cell r="E2052">
            <v>18</v>
          </cell>
          <cell r="F2052">
            <v>70</v>
          </cell>
          <cell r="G2052">
            <v>837.6</v>
          </cell>
          <cell r="H2052">
            <v>77.239999999999995</v>
          </cell>
          <cell r="I2052">
            <v>914.84</v>
          </cell>
          <cell r="J2052">
            <v>87</v>
          </cell>
          <cell r="K2052">
            <v>1041.19</v>
          </cell>
          <cell r="L2052">
            <v>6.02</v>
          </cell>
          <cell r="M2052">
            <v>1047.21</v>
          </cell>
          <cell r="N2052">
            <v>1</v>
          </cell>
          <cell r="O2052">
            <v>11.42</v>
          </cell>
          <cell r="P2052">
            <v>-1.68</v>
          </cell>
          <cell r="Q2052">
            <v>9.74</v>
          </cell>
        </row>
        <row r="2053">
          <cell r="A2053" t="str">
            <v>GJ333</v>
          </cell>
          <cell r="B2053" t="str">
            <v>梅花扳手</v>
          </cell>
          <cell r="C2053" t="str">
            <v>17-19</v>
          </cell>
          <cell r="D2053" t="str">
            <v>把</v>
          </cell>
          <cell r="F2053">
            <v>30</v>
          </cell>
          <cell r="G2053">
            <v>117.95</v>
          </cell>
          <cell r="H2053">
            <v>-0.05</v>
          </cell>
          <cell r="I2053">
            <v>117.9</v>
          </cell>
          <cell r="J2053">
            <v>20</v>
          </cell>
          <cell r="K2053">
            <v>78.599999999999994</v>
          </cell>
          <cell r="L2053">
            <v>9.49</v>
          </cell>
          <cell r="M2053">
            <v>88.09</v>
          </cell>
          <cell r="N2053">
            <v>10</v>
          </cell>
          <cell r="O2053">
            <v>39.44</v>
          </cell>
          <cell r="P2053">
            <v>-9.5500000000000007</v>
          </cell>
          <cell r="Q2053">
            <v>29.89</v>
          </cell>
        </row>
        <row r="2054">
          <cell r="A2054" t="str">
            <v>GJ334</v>
          </cell>
          <cell r="B2054" t="str">
            <v>梅花扳手</v>
          </cell>
          <cell r="C2054" t="str">
            <v>24-27</v>
          </cell>
          <cell r="D2054" t="str">
            <v>把</v>
          </cell>
          <cell r="F2054">
            <v>78</v>
          </cell>
          <cell r="G2054">
            <v>653.33000000000004</v>
          </cell>
          <cell r="H2054">
            <v>0.31</v>
          </cell>
          <cell r="I2054">
            <v>653.64</v>
          </cell>
          <cell r="J2054">
            <v>65</v>
          </cell>
          <cell r="K2054">
            <v>544.55999999999995</v>
          </cell>
          <cell r="L2054">
            <v>70.59</v>
          </cell>
          <cell r="M2054">
            <v>615.15</v>
          </cell>
          <cell r="N2054">
            <v>13</v>
          </cell>
          <cell r="O2054">
            <v>108.45</v>
          </cell>
          <cell r="P2054">
            <v>-70.28</v>
          </cell>
          <cell r="Q2054">
            <v>38.17</v>
          </cell>
        </row>
        <row r="2055">
          <cell r="A2055" t="str">
            <v>GJ335</v>
          </cell>
          <cell r="B2055" t="str">
            <v>梅花扳手</v>
          </cell>
          <cell r="C2055" t="str">
            <v>30-32</v>
          </cell>
          <cell r="D2055" t="str">
            <v>把</v>
          </cell>
          <cell r="F2055">
            <v>62</v>
          </cell>
          <cell r="G2055">
            <v>784.24</v>
          </cell>
          <cell r="H2055">
            <v>0.06</v>
          </cell>
          <cell r="I2055">
            <v>784.3</v>
          </cell>
          <cell r="J2055">
            <v>36</v>
          </cell>
          <cell r="K2055">
            <v>455.39</v>
          </cell>
          <cell r="L2055">
            <v>187.51</v>
          </cell>
          <cell r="M2055">
            <v>642.9</v>
          </cell>
          <cell r="N2055">
            <v>26</v>
          </cell>
          <cell r="O2055">
            <v>328.79</v>
          </cell>
          <cell r="P2055">
            <v>-187.45</v>
          </cell>
          <cell r="Q2055">
            <v>141.34</v>
          </cell>
        </row>
        <row r="2056">
          <cell r="A2056" t="str">
            <v>GJ336</v>
          </cell>
          <cell r="B2056" t="str">
            <v>梅花扳手</v>
          </cell>
          <cell r="C2056" t="str">
            <v>32-36</v>
          </cell>
          <cell r="D2056" t="str">
            <v>把</v>
          </cell>
          <cell r="F2056">
            <v>44</v>
          </cell>
          <cell r="G2056">
            <v>1540</v>
          </cell>
          <cell r="H2056">
            <v>-385.5</v>
          </cell>
          <cell r="I2056">
            <v>1154.5</v>
          </cell>
          <cell r="J2056">
            <v>21</v>
          </cell>
          <cell r="K2056">
            <v>735</v>
          </cell>
          <cell r="L2056">
            <v>-102.58</v>
          </cell>
          <cell r="M2056">
            <v>632.41999999999996</v>
          </cell>
          <cell r="N2056">
            <v>23</v>
          </cell>
          <cell r="O2056">
            <v>805</v>
          </cell>
          <cell r="P2056">
            <v>-282.92</v>
          </cell>
          <cell r="Q2056">
            <v>522.08000000000004</v>
          </cell>
        </row>
        <row r="2057">
          <cell r="A2057" t="str">
            <v>GJ337</v>
          </cell>
          <cell r="B2057" t="str">
            <v>板锉</v>
          </cell>
          <cell r="C2057" t="str">
            <v>10"</v>
          </cell>
          <cell r="D2057" t="str">
            <v>把</v>
          </cell>
          <cell r="F2057">
            <v>55</v>
          </cell>
          <cell r="G2057">
            <v>249.1</v>
          </cell>
          <cell r="H2057">
            <v>0.05</v>
          </cell>
          <cell r="I2057">
            <v>249.15</v>
          </cell>
          <cell r="J2057">
            <v>52</v>
          </cell>
          <cell r="K2057">
            <v>235.51</v>
          </cell>
          <cell r="L2057">
            <v>0.18</v>
          </cell>
          <cell r="M2057">
            <v>235.69</v>
          </cell>
          <cell r="N2057">
            <v>3</v>
          </cell>
          <cell r="O2057">
            <v>13.46</v>
          </cell>
          <cell r="Q2057">
            <v>13.46</v>
          </cell>
        </row>
        <row r="2058">
          <cell r="A2058" t="str">
            <v>GJ338</v>
          </cell>
          <cell r="B2058" t="str">
            <v>板锉</v>
          </cell>
          <cell r="C2058" t="str">
            <v>12"</v>
          </cell>
          <cell r="D2058" t="str">
            <v>只</v>
          </cell>
          <cell r="E2058">
            <v>32</v>
          </cell>
          <cell r="F2058">
            <v>270</v>
          </cell>
          <cell r="G2058">
            <v>1890</v>
          </cell>
          <cell r="H2058">
            <v>-183.08</v>
          </cell>
          <cell r="I2058">
            <v>1706.92</v>
          </cell>
          <cell r="J2058">
            <v>277</v>
          </cell>
          <cell r="K2058">
            <v>1939</v>
          </cell>
          <cell r="L2058">
            <v>-153.97</v>
          </cell>
          <cell r="M2058">
            <v>1785.03</v>
          </cell>
          <cell r="N2058">
            <v>25</v>
          </cell>
          <cell r="O2058">
            <v>175</v>
          </cell>
          <cell r="P2058">
            <v>-21.02</v>
          </cell>
          <cell r="Q2058">
            <v>153.97999999999999</v>
          </cell>
        </row>
        <row r="2059">
          <cell r="A2059" t="str">
            <v>GJ340</v>
          </cell>
          <cell r="B2059" t="str">
            <v>钻夹头</v>
          </cell>
          <cell r="C2059" t="str">
            <v>1-13</v>
          </cell>
          <cell r="D2059" t="str">
            <v>只</v>
          </cell>
          <cell r="F2059">
            <v>120</v>
          </cell>
          <cell r="G2059">
            <v>4204.8</v>
          </cell>
          <cell r="H2059">
            <v>-75.19</v>
          </cell>
          <cell r="I2059">
            <v>4129.6099999999997</v>
          </cell>
          <cell r="J2059">
            <v>96</v>
          </cell>
          <cell r="K2059">
            <v>3363.84</v>
          </cell>
          <cell r="L2059">
            <v>-126.35</v>
          </cell>
          <cell r="M2059">
            <v>3237.49</v>
          </cell>
          <cell r="N2059">
            <v>24</v>
          </cell>
          <cell r="O2059">
            <v>840.96</v>
          </cell>
          <cell r="P2059">
            <v>128.06</v>
          </cell>
          <cell r="Q2059">
            <v>969.02</v>
          </cell>
        </row>
        <row r="2060">
          <cell r="A2060" t="str">
            <v>GJ341</v>
          </cell>
          <cell r="B2060" t="str">
            <v>钻夹头</v>
          </cell>
          <cell r="C2060" t="str">
            <v>5-20</v>
          </cell>
          <cell r="D2060" t="str">
            <v>只</v>
          </cell>
          <cell r="F2060">
            <v>15</v>
          </cell>
          <cell r="G2060">
            <v>820.5</v>
          </cell>
          <cell r="I2060">
            <v>820.5</v>
          </cell>
          <cell r="J2060">
            <v>15</v>
          </cell>
          <cell r="K2060">
            <v>820.5</v>
          </cell>
          <cell r="M2060">
            <v>820.5</v>
          </cell>
        </row>
        <row r="2061">
          <cell r="A2061" t="str">
            <v>GJ342</v>
          </cell>
          <cell r="B2061" t="str">
            <v>三爪卡盘</v>
          </cell>
          <cell r="D2061" t="str">
            <v>只</v>
          </cell>
          <cell r="E2061">
            <v>6</v>
          </cell>
          <cell r="J2061">
            <v>6</v>
          </cell>
          <cell r="K2061">
            <v>3727.38</v>
          </cell>
          <cell r="L2061">
            <v>223.19</v>
          </cell>
          <cell r="M2061">
            <v>3950.57</v>
          </cell>
        </row>
        <row r="2062">
          <cell r="A2062" t="str">
            <v>GJ343</v>
          </cell>
          <cell r="B2062" t="str">
            <v>三爪卡盘</v>
          </cell>
          <cell r="C2062" t="str">
            <v>Q250</v>
          </cell>
          <cell r="D2062" t="str">
            <v>只</v>
          </cell>
          <cell r="F2062">
            <v>17</v>
          </cell>
          <cell r="G2062">
            <v>10171.1</v>
          </cell>
          <cell r="H2062">
            <v>-345.35</v>
          </cell>
          <cell r="I2062">
            <v>9825.75</v>
          </cell>
          <cell r="J2062">
            <v>14</v>
          </cell>
          <cell r="K2062">
            <v>8376.2000000000007</v>
          </cell>
          <cell r="L2062">
            <v>-353.95</v>
          </cell>
          <cell r="M2062">
            <v>8022.25</v>
          </cell>
          <cell r="N2062">
            <v>3</v>
          </cell>
          <cell r="O2062">
            <v>1794.9</v>
          </cell>
          <cell r="P2062">
            <v>8.6</v>
          </cell>
          <cell r="Q2062">
            <v>1803.5</v>
          </cell>
        </row>
        <row r="2063">
          <cell r="A2063" t="str">
            <v>GJ344</v>
          </cell>
          <cell r="B2063" t="str">
            <v>三爪卡盘</v>
          </cell>
          <cell r="C2063" t="str">
            <v>Q500</v>
          </cell>
          <cell r="D2063" t="str">
            <v>只</v>
          </cell>
          <cell r="E2063">
            <v>2</v>
          </cell>
          <cell r="F2063">
            <v>2</v>
          </cell>
          <cell r="G2063">
            <v>2564.1</v>
          </cell>
          <cell r="I2063">
            <v>2564.1</v>
          </cell>
          <cell r="J2063">
            <v>4</v>
          </cell>
          <cell r="K2063">
            <v>5128.2</v>
          </cell>
          <cell r="L2063">
            <v>-410.25</v>
          </cell>
          <cell r="M2063">
            <v>4717.95</v>
          </cell>
        </row>
        <row r="2064">
          <cell r="A2064" t="str">
            <v>GJ345</v>
          </cell>
          <cell r="B2064" t="str">
            <v>带锯条</v>
          </cell>
          <cell r="D2064" t="str">
            <v>根</v>
          </cell>
          <cell r="E2064">
            <v>48</v>
          </cell>
          <cell r="F2064">
            <v>200</v>
          </cell>
          <cell r="G2064">
            <v>62800</v>
          </cell>
          <cell r="H2064">
            <v>-13229.41</v>
          </cell>
          <cell r="I2064">
            <v>49570.59</v>
          </cell>
          <cell r="J2064">
            <v>196</v>
          </cell>
          <cell r="K2064">
            <v>61544</v>
          </cell>
          <cell r="L2064">
            <v>-8948.27</v>
          </cell>
          <cell r="M2064">
            <v>52595.73</v>
          </cell>
          <cell r="N2064">
            <v>52</v>
          </cell>
          <cell r="O2064">
            <v>16328</v>
          </cell>
          <cell r="P2064">
            <v>-3712.85</v>
          </cell>
          <cell r="Q2064">
            <v>12615.15</v>
          </cell>
        </row>
        <row r="2065">
          <cell r="A2065" t="str">
            <v>GJ346</v>
          </cell>
          <cell r="B2065" t="str">
            <v>手用锯条</v>
          </cell>
          <cell r="D2065" t="str">
            <v>根</v>
          </cell>
          <cell r="F2065">
            <v>2100</v>
          </cell>
          <cell r="G2065">
            <v>546</v>
          </cell>
          <cell r="I2065">
            <v>546</v>
          </cell>
          <cell r="J2065">
            <v>977</v>
          </cell>
          <cell r="K2065">
            <v>254.02</v>
          </cell>
          <cell r="L2065">
            <v>-17.850000000000001</v>
          </cell>
          <cell r="M2065">
            <v>236.17</v>
          </cell>
          <cell r="N2065">
            <v>1123</v>
          </cell>
          <cell r="O2065">
            <v>291.98</v>
          </cell>
          <cell r="P2065">
            <v>17.850000000000001</v>
          </cell>
          <cell r="Q2065">
            <v>309.83</v>
          </cell>
        </row>
        <row r="2066">
          <cell r="A2066" t="str">
            <v>GJ347</v>
          </cell>
          <cell r="B2066" t="str">
            <v>机用锯条</v>
          </cell>
          <cell r="D2066" t="str">
            <v>根</v>
          </cell>
          <cell r="E2066">
            <v>9</v>
          </cell>
          <cell r="N2066">
            <v>9</v>
          </cell>
          <cell r="O2066">
            <v>124.65</v>
          </cell>
          <cell r="P2066">
            <v>-1.64</v>
          </cell>
          <cell r="Q2066">
            <v>123.01</v>
          </cell>
        </row>
        <row r="2067">
          <cell r="A2067" t="str">
            <v>GJ348</v>
          </cell>
          <cell r="B2067" t="str">
            <v>呆顶尖</v>
          </cell>
          <cell r="C2067" t="str">
            <v>4"</v>
          </cell>
          <cell r="D2067" t="str">
            <v>只</v>
          </cell>
          <cell r="E2067">
            <v>7</v>
          </cell>
          <cell r="F2067">
            <v>10</v>
          </cell>
          <cell r="G2067">
            <v>750</v>
          </cell>
          <cell r="I2067">
            <v>750</v>
          </cell>
          <cell r="J2067">
            <v>9</v>
          </cell>
          <cell r="K2067">
            <v>675</v>
          </cell>
          <cell r="L2067">
            <v>-45.58</v>
          </cell>
          <cell r="M2067">
            <v>629.41999999999996</v>
          </cell>
          <cell r="N2067">
            <v>8</v>
          </cell>
          <cell r="O2067">
            <v>600</v>
          </cell>
          <cell r="P2067">
            <v>-26.04</v>
          </cell>
          <cell r="Q2067">
            <v>573.96</v>
          </cell>
        </row>
        <row r="2068">
          <cell r="A2068" t="str">
            <v>GJ349</v>
          </cell>
          <cell r="B2068" t="str">
            <v>呆顶尖</v>
          </cell>
          <cell r="C2068" t="str">
            <v>5"</v>
          </cell>
          <cell r="D2068" t="str">
            <v>只</v>
          </cell>
          <cell r="E2068">
            <v>11</v>
          </cell>
          <cell r="F2068">
            <v>26</v>
          </cell>
          <cell r="G2068">
            <v>2661.62</v>
          </cell>
          <cell r="I2068">
            <v>2661.62</v>
          </cell>
          <cell r="J2068">
            <v>23</v>
          </cell>
          <cell r="K2068">
            <v>2354.5100000000002</v>
          </cell>
          <cell r="L2068">
            <v>-105.24</v>
          </cell>
          <cell r="M2068">
            <v>2249.27</v>
          </cell>
          <cell r="N2068">
            <v>14</v>
          </cell>
          <cell r="O2068">
            <v>1433.18</v>
          </cell>
          <cell r="P2068">
            <v>180.79</v>
          </cell>
          <cell r="Q2068">
            <v>1613.97</v>
          </cell>
        </row>
        <row r="2069">
          <cell r="A2069" t="str">
            <v>GJ350</v>
          </cell>
          <cell r="B2069" t="str">
            <v>活洛顶尖</v>
          </cell>
          <cell r="C2069" t="str">
            <v>4"</v>
          </cell>
          <cell r="D2069" t="str">
            <v>只</v>
          </cell>
          <cell r="F2069">
            <v>15</v>
          </cell>
          <cell r="G2069">
            <v>1315.5</v>
          </cell>
          <cell r="I2069">
            <v>1315.5</v>
          </cell>
          <cell r="J2069">
            <v>14</v>
          </cell>
          <cell r="K2069">
            <v>1227.8</v>
          </cell>
          <cell r="M2069">
            <v>1227.8</v>
          </cell>
          <cell r="N2069">
            <v>1</v>
          </cell>
          <cell r="O2069">
            <v>87.7</v>
          </cell>
          <cell r="Q2069">
            <v>87.7</v>
          </cell>
        </row>
        <row r="2070">
          <cell r="A2070" t="str">
            <v>GJ351</v>
          </cell>
          <cell r="B2070" t="str">
            <v>活洛顶尖</v>
          </cell>
          <cell r="C2070" t="str">
            <v>5"</v>
          </cell>
          <cell r="D2070" t="str">
            <v>只</v>
          </cell>
          <cell r="F2070">
            <v>35</v>
          </cell>
          <cell r="G2070">
            <v>4786.25</v>
          </cell>
          <cell r="I2070">
            <v>4786.25</v>
          </cell>
          <cell r="J2070">
            <v>20</v>
          </cell>
          <cell r="K2070">
            <v>2735</v>
          </cell>
          <cell r="L2070">
            <v>-6664.99</v>
          </cell>
          <cell r="M2070">
            <v>-3929.99</v>
          </cell>
          <cell r="N2070">
            <v>15</v>
          </cell>
          <cell r="O2070">
            <v>2051.25</v>
          </cell>
          <cell r="P2070">
            <v>-0.01</v>
          </cell>
          <cell r="Q2070">
            <v>2051.2399999999998</v>
          </cell>
        </row>
        <row r="2071">
          <cell r="A2071" t="str">
            <v>GJ352</v>
          </cell>
          <cell r="B2071" t="str">
            <v>台虎钳</v>
          </cell>
          <cell r="D2071" t="str">
            <v>台</v>
          </cell>
          <cell r="E2071">
            <v>1</v>
          </cell>
          <cell r="J2071">
            <v>1</v>
          </cell>
          <cell r="K2071">
            <v>1360</v>
          </cell>
          <cell r="L2071">
            <v>-17.95</v>
          </cell>
          <cell r="M2071">
            <v>1342.05</v>
          </cell>
        </row>
        <row r="2072">
          <cell r="A2072" t="str">
            <v>GJ353</v>
          </cell>
          <cell r="B2072" t="str">
            <v>百分表</v>
          </cell>
          <cell r="D2072" t="str">
            <v>把</v>
          </cell>
          <cell r="E2072">
            <v>2</v>
          </cell>
          <cell r="F2072">
            <v>35</v>
          </cell>
          <cell r="G2072">
            <v>2800</v>
          </cell>
          <cell r="H2072">
            <v>-164.8</v>
          </cell>
          <cell r="I2072">
            <v>2635.2</v>
          </cell>
          <cell r="J2072">
            <v>37</v>
          </cell>
          <cell r="K2072">
            <v>2960</v>
          </cell>
          <cell r="L2072">
            <v>-161.97</v>
          </cell>
          <cell r="M2072">
            <v>2798.03</v>
          </cell>
        </row>
        <row r="2073">
          <cell r="A2073" t="str">
            <v>GJ354</v>
          </cell>
          <cell r="B2073" t="str">
            <v>内径量表</v>
          </cell>
          <cell r="C2073" t="str">
            <v>100-250</v>
          </cell>
          <cell r="D2073" t="str">
            <v>把</v>
          </cell>
          <cell r="E2073">
            <v>2</v>
          </cell>
          <cell r="J2073">
            <v>2</v>
          </cell>
          <cell r="K2073">
            <v>584</v>
          </cell>
          <cell r="L2073">
            <v>-61.78</v>
          </cell>
          <cell r="M2073">
            <v>522.22</v>
          </cell>
        </row>
        <row r="2074">
          <cell r="A2074" t="str">
            <v>GJ357</v>
          </cell>
          <cell r="B2074" t="str">
            <v>内径千分尺</v>
          </cell>
          <cell r="C2074" t="str">
            <v>160-250</v>
          </cell>
          <cell r="D2074" t="str">
            <v>把</v>
          </cell>
          <cell r="F2074">
            <v>1</v>
          </cell>
          <cell r="G2074">
            <v>267.52</v>
          </cell>
          <cell r="H2074">
            <v>-47.64</v>
          </cell>
          <cell r="I2074">
            <v>219.88</v>
          </cell>
          <cell r="J2074">
            <v>1</v>
          </cell>
          <cell r="K2074">
            <v>267.52</v>
          </cell>
          <cell r="L2074">
            <v>-47.64</v>
          </cell>
          <cell r="M2074">
            <v>219.88</v>
          </cell>
        </row>
        <row r="2075">
          <cell r="A2075" t="str">
            <v>GJ361</v>
          </cell>
          <cell r="B2075" t="str">
            <v>外径千分尺</v>
          </cell>
          <cell r="C2075" t="str">
            <v>100-125</v>
          </cell>
          <cell r="D2075" t="str">
            <v>把</v>
          </cell>
          <cell r="F2075">
            <v>3</v>
          </cell>
          <cell r="G2075">
            <v>348</v>
          </cell>
          <cell r="I2075">
            <v>348</v>
          </cell>
          <cell r="J2075">
            <v>3</v>
          </cell>
          <cell r="K2075">
            <v>348</v>
          </cell>
          <cell r="M2075">
            <v>348</v>
          </cell>
        </row>
        <row r="2076">
          <cell r="A2076" t="str">
            <v>GJ362</v>
          </cell>
          <cell r="B2076" t="str">
            <v>外径千分尺</v>
          </cell>
          <cell r="C2076" t="str">
            <v>125-150</v>
          </cell>
          <cell r="D2076" t="str">
            <v>把</v>
          </cell>
          <cell r="F2076">
            <v>3</v>
          </cell>
          <cell r="G2076">
            <v>393</v>
          </cell>
          <cell r="I2076">
            <v>393</v>
          </cell>
          <cell r="J2076">
            <v>3</v>
          </cell>
          <cell r="K2076">
            <v>393</v>
          </cell>
          <cell r="M2076">
            <v>393</v>
          </cell>
        </row>
        <row r="2077">
          <cell r="A2077" t="str">
            <v>GJ363</v>
          </cell>
          <cell r="B2077" t="str">
            <v>外径千分尺</v>
          </cell>
          <cell r="C2077" t="str">
            <v>175-200</v>
          </cell>
          <cell r="D2077" t="str">
            <v>把</v>
          </cell>
          <cell r="E2077">
            <v>1</v>
          </cell>
          <cell r="F2077">
            <v>1</v>
          </cell>
          <cell r="G2077">
            <v>142</v>
          </cell>
          <cell r="I2077">
            <v>142</v>
          </cell>
          <cell r="J2077">
            <v>1</v>
          </cell>
          <cell r="K2077">
            <v>142</v>
          </cell>
          <cell r="L2077">
            <v>-5.22</v>
          </cell>
          <cell r="M2077">
            <v>136.78</v>
          </cell>
          <cell r="N2077">
            <v>1</v>
          </cell>
          <cell r="O2077">
            <v>142</v>
          </cell>
          <cell r="P2077">
            <v>-5.22</v>
          </cell>
          <cell r="Q2077">
            <v>136.78</v>
          </cell>
        </row>
        <row r="2078">
          <cell r="A2078" t="str">
            <v>GJ364</v>
          </cell>
          <cell r="B2078" t="str">
            <v>外径千分尺</v>
          </cell>
          <cell r="C2078" t="str">
            <v>225-250</v>
          </cell>
          <cell r="D2078" t="str">
            <v>把</v>
          </cell>
          <cell r="F2078">
            <v>1</v>
          </cell>
          <cell r="G2078">
            <v>162</v>
          </cell>
          <cell r="I2078">
            <v>162</v>
          </cell>
          <cell r="J2078">
            <v>1</v>
          </cell>
          <cell r="K2078">
            <v>162</v>
          </cell>
          <cell r="M2078">
            <v>162</v>
          </cell>
        </row>
        <row r="2079">
          <cell r="A2079" t="str">
            <v>GJ365</v>
          </cell>
          <cell r="B2079" t="str">
            <v>外径千分尺</v>
          </cell>
          <cell r="C2079" t="str">
            <v>275-300</v>
          </cell>
          <cell r="D2079" t="str">
            <v>把</v>
          </cell>
          <cell r="F2079">
            <v>2</v>
          </cell>
          <cell r="G2079">
            <v>364</v>
          </cell>
          <cell r="I2079">
            <v>364</v>
          </cell>
          <cell r="J2079">
            <v>2</v>
          </cell>
          <cell r="K2079">
            <v>364</v>
          </cell>
          <cell r="M2079">
            <v>364</v>
          </cell>
        </row>
        <row r="2080">
          <cell r="A2080" t="str">
            <v>GJ366</v>
          </cell>
          <cell r="B2080" t="str">
            <v>游标卡尺</v>
          </cell>
          <cell r="C2080" t="str">
            <v>1-150</v>
          </cell>
          <cell r="D2080" t="str">
            <v>把</v>
          </cell>
          <cell r="F2080">
            <v>10</v>
          </cell>
          <cell r="G2080">
            <v>1200</v>
          </cell>
          <cell r="I2080">
            <v>1200</v>
          </cell>
          <cell r="J2080">
            <v>10</v>
          </cell>
          <cell r="K2080">
            <v>1200</v>
          </cell>
          <cell r="L2080">
            <v>-70</v>
          </cell>
          <cell r="M2080">
            <v>1130</v>
          </cell>
          <cell r="P2080">
            <v>70</v>
          </cell>
          <cell r="Q2080">
            <v>70</v>
          </cell>
        </row>
        <row r="2081">
          <cell r="A2081" t="str">
            <v>GJ367</v>
          </cell>
          <cell r="B2081" t="str">
            <v>游标卡尺</v>
          </cell>
          <cell r="C2081" t="str">
            <v>0-300</v>
          </cell>
          <cell r="D2081" t="str">
            <v>把</v>
          </cell>
          <cell r="F2081">
            <v>69</v>
          </cell>
          <cell r="G2081">
            <v>13859.34</v>
          </cell>
          <cell r="H2081">
            <v>-334.74</v>
          </cell>
          <cell r="I2081">
            <v>13524.6</v>
          </cell>
          <cell r="J2081">
            <v>69</v>
          </cell>
          <cell r="K2081">
            <v>13859.34</v>
          </cell>
          <cell r="L2081">
            <v>-334.74</v>
          </cell>
          <cell r="M2081">
            <v>13524.6</v>
          </cell>
        </row>
        <row r="2082">
          <cell r="A2082" t="str">
            <v>GJ369</v>
          </cell>
          <cell r="B2082" t="str">
            <v>直尺</v>
          </cell>
          <cell r="D2082" t="str">
            <v>把</v>
          </cell>
          <cell r="E2082">
            <v>33</v>
          </cell>
          <cell r="F2082">
            <v>76</v>
          </cell>
          <cell r="G2082">
            <v>380</v>
          </cell>
          <cell r="I2082">
            <v>380</v>
          </cell>
          <cell r="J2082">
            <v>100</v>
          </cell>
          <cell r="K2082">
            <v>500</v>
          </cell>
          <cell r="L2082">
            <v>5.56</v>
          </cell>
          <cell r="M2082">
            <v>505.56</v>
          </cell>
          <cell r="N2082">
            <v>9</v>
          </cell>
          <cell r="O2082">
            <v>45</v>
          </cell>
          <cell r="P2082">
            <v>2.81</v>
          </cell>
          <cell r="Q2082">
            <v>47.81</v>
          </cell>
        </row>
        <row r="2083">
          <cell r="A2083" t="str">
            <v>GJ370</v>
          </cell>
          <cell r="B2083" t="str">
            <v>刀口尺</v>
          </cell>
          <cell r="D2083" t="str">
            <v>把</v>
          </cell>
          <cell r="E2083">
            <v>1</v>
          </cell>
          <cell r="F2083">
            <v>2</v>
          </cell>
          <cell r="G2083">
            <v>200</v>
          </cell>
          <cell r="H2083">
            <v>287.60000000000002</v>
          </cell>
          <cell r="I2083">
            <v>487.6</v>
          </cell>
          <cell r="J2083">
            <v>2</v>
          </cell>
          <cell r="K2083">
            <v>200</v>
          </cell>
          <cell r="L2083">
            <v>190.86</v>
          </cell>
          <cell r="M2083">
            <v>390.86</v>
          </cell>
          <cell r="N2083">
            <v>1</v>
          </cell>
          <cell r="O2083">
            <v>100</v>
          </cell>
          <cell r="P2083">
            <v>95.42</v>
          </cell>
          <cell r="Q2083">
            <v>195.42</v>
          </cell>
        </row>
        <row r="2084">
          <cell r="A2084" t="str">
            <v>GJ371</v>
          </cell>
          <cell r="B2084" t="str">
            <v>宽度角尺</v>
          </cell>
          <cell r="D2084" t="str">
            <v>把</v>
          </cell>
          <cell r="E2084">
            <v>1</v>
          </cell>
          <cell r="J2084">
            <v>1</v>
          </cell>
          <cell r="K2084">
            <v>252</v>
          </cell>
          <cell r="L2084">
            <v>-150.19</v>
          </cell>
          <cell r="M2084">
            <v>101.81</v>
          </cell>
        </row>
        <row r="2085">
          <cell r="A2085" t="str">
            <v>GJ372</v>
          </cell>
          <cell r="B2085" t="str">
            <v>深度尺</v>
          </cell>
          <cell r="D2085" t="str">
            <v>把</v>
          </cell>
          <cell r="E2085">
            <v>1</v>
          </cell>
          <cell r="F2085">
            <v>8</v>
          </cell>
          <cell r="G2085">
            <v>1280</v>
          </cell>
          <cell r="I2085">
            <v>1280</v>
          </cell>
          <cell r="J2085">
            <v>9</v>
          </cell>
          <cell r="K2085">
            <v>1440</v>
          </cell>
          <cell r="L2085">
            <v>19.09</v>
          </cell>
          <cell r="M2085">
            <v>1459.09</v>
          </cell>
        </row>
        <row r="2086">
          <cell r="A2086" t="str">
            <v>GJ373</v>
          </cell>
          <cell r="B2086" t="str">
            <v>钻套</v>
          </cell>
          <cell r="C2086" t="str">
            <v>2-3#</v>
          </cell>
          <cell r="D2086" t="str">
            <v>只</v>
          </cell>
          <cell r="F2086">
            <v>82</v>
          </cell>
          <cell r="G2086">
            <v>852.8</v>
          </cell>
          <cell r="I2086">
            <v>852.8</v>
          </cell>
          <cell r="J2086">
            <v>77</v>
          </cell>
          <cell r="K2086">
            <v>800.8</v>
          </cell>
          <cell r="L2086">
            <v>45.26</v>
          </cell>
          <cell r="M2086">
            <v>846.06</v>
          </cell>
          <cell r="N2086">
            <v>5</v>
          </cell>
          <cell r="O2086">
            <v>52</v>
          </cell>
          <cell r="P2086">
            <v>13.24</v>
          </cell>
          <cell r="Q2086">
            <v>65.239999999999995</v>
          </cell>
        </row>
        <row r="2087">
          <cell r="A2087" t="str">
            <v>GJ374</v>
          </cell>
          <cell r="B2087" t="str">
            <v>钻套</v>
          </cell>
          <cell r="C2087" t="str">
            <v>3-4#</v>
          </cell>
          <cell r="D2087" t="str">
            <v>只</v>
          </cell>
          <cell r="F2087">
            <v>51</v>
          </cell>
          <cell r="G2087">
            <v>596.70000000000005</v>
          </cell>
          <cell r="I2087">
            <v>596.70000000000005</v>
          </cell>
          <cell r="J2087">
            <v>50</v>
          </cell>
          <cell r="K2087">
            <v>585</v>
          </cell>
          <cell r="L2087">
            <v>21.25</v>
          </cell>
          <cell r="M2087">
            <v>606.25</v>
          </cell>
          <cell r="N2087">
            <v>1</v>
          </cell>
          <cell r="O2087">
            <v>11.7</v>
          </cell>
          <cell r="P2087">
            <v>1.75</v>
          </cell>
          <cell r="Q2087">
            <v>13.45</v>
          </cell>
        </row>
        <row r="2088">
          <cell r="A2088" t="str">
            <v>GJ375</v>
          </cell>
          <cell r="B2088" t="str">
            <v>钻套</v>
          </cell>
          <cell r="C2088" t="str">
            <v>4-5#</v>
          </cell>
          <cell r="D2088" t="str">
            <v>只</v>
          </cell>
          <cell r="F2088">
            <v>23</v>
          </cell>
          <cell r="G2088">
            <v>572.01</v>
          </cell>
          <cell r="I2088">
            <v>572.01</v>
          </cell>
          <cell r="J2088">
            <v>15</v>
          </cell>
          <cell r="K2088">
            <v>373.05</v>
          </cell>
          <cell r="L2088">
            <v>-26.24</v>
          </cell>
          <cell r="M2088">
            <v>346.81</v>
          </cell>
          <cell r="N2088">
            <v>8</v>
          </cell>
          <cell r="O2088">
            <v>198.96</v>
          </cell>
          <cell r="P2088">
            <v>26.24</v>
          </cell>
          <cell r="Q2088">
            <v>225.2</v>
          </cell>
        </row>
        <row r="2089">
          <cell r="A2089" t="str">
            <v>GJ376</v>
          </cell>
          <cell r="B2089" t="str">
            <v>钻套</v>
          </cell>
          <cell r="C2089" t="str">
            <v>5-6#</v>
          </cell>
          <cell r="D2089" t="str">
            <v>只</v>
          </cell>
          <cell r="F2089">
            <v>10</v>
          </cell>
          <cell r="G2089">
            <v>300</v>
          </cell>
          <cell r="I2089">
            <v>300</v>
          </cell>
          <cell r="J2089">
            <v>2</v>
          </cell>
          <cell r="K2089">
            <v>60</v>
          </cell>
          <cell r="L2089">
            <v>49.4</v>
          </cell>
          <cell r="M2089">
            <v>109.4</v>
          </cell>
          <cell r="N2089">
            <v>8</v>
          </cell>
          <cell r="O2089">
            <v>240</v>
          </cell>
          <cell r="P2089">
            <v>-49.4</v>
          </cell>
          <cell r="Q2089">
            <v>190.6</v>
          </cell>
        </row>
        <row r="2090">
          <cell r="A2090" t="str">
            <v>GJ377</v>
          </cell>
          <cell r="B2090" t="str">
            <v>榔头</v>
          </cell>
          <cell r="D2090" t="str">
            <v>把</v>
          </cell>
          <cell r="F2090">
            <v>24</v>
          </cell>
          <cell r="G2090">
            <v>1025.6400000000001</v>
          </cell>
          <cell r="I2090">
            <v>1025.6400000000001</v>
          </cell>
          <cell r="J2090">
            <v>24</v>
          </cell>
          <cell r="K2090">
            <v>1025.69</v>
          </cell>
          <cell r="M2090">
            <v>1025.69</v>
          </cell>
          <cell r="O2090">
            <v>-0.26</v>
          </cell>
          <cell r="P2090">
            <v>-0.01</v>
          </cell>
          <cell r="Q2090">
            <v>-0.27</v>
          </cell>
        </row>
        <row r="2091">
          <cell r="A2091" t="str">
            <v>GJ378</v>
          </cell>
          <cell r="B2091" t="str">
            <v>手电钻</v>
          </cell>
          <cell r="C2091" t="str">
            <v>6A</v>
          </cell>
          <cell r="D2091" t="str">
            <v>把</v>
          </cell>
          <cell r="F2091">
            <v>5</v>
          </cell>
          <cell r="G2091">
            <v>812</v>
          </cell>
          <cell r="I2091">
            <v>812</v>
          </cell>
          <cell r="J2091">
            <v>5</v>
          </cell>
          <cell r="K2091">
            <v>812</v>
          </cell>
          <cell r="L2091">
            <v>106</v>
          </cell>
          <cell r="M2091">
            <v>918</v>
          </cell>
        </row>
        <row r="2092">
          <cell r="A2092" t="str">
            <v>GJ379</v>
          </cell>
          <cell r="B2092" t="str">
            <v>手电钻</v>
          </cell>
          <cell r="C2092" t="str">
            <v>10A</v>
          </cell>
          <cell r="D2092" t="str">
            <v>把</v>
          </cell>
          <cell r="F2092">
            <v>17</v>
          </cell>
          <cell r="G2092">
            <v>3051.5</v>
          </cell>
          <cell r="H2092">
            <v>51.23</v>
          </cell>
          <cell r="I2092">
            <v>3102.73</v>
          </cell>
          <cell r="J2092">
            <v>17</v>
          </cell>
          <cell r="K2092">
            <v>3051.5</v>
          </cell>
          <cell r="L2092">
            <v>51.23</v>
          </cell>
          <cell r="M2092">
            <v>3102.73</v>
          </cell>
        </row>
        <row r="2093">
          <cell r="A2093" t="str">
            <v>GJ380</v>
          </cell>
          <cell r="B2093" t="str">
            <v>手电钻</v>
          </cell>
          <cell r="C2093" t="str">
            <v>13A</v>
          </cell>
          <cell r="D2093" t="str">
            <v>把</v>
          </cell>
          <cell r="F2093">
            <v>16</v>
          </cell>
          <cell r="G2093">
            <v>3418.88</v>
          </cell>
          <cell r="H2093">
            <v>-0.02</v>
          </cell>
          <cell r="I2093">
            <v>3418.86</v>
          </cell>
          <cell r="J2093">
            <v>16</v>
          </cell>
          <cell r="K2093">
            <v>3418.88</v>
          </cell>
          <cell r="L2093">
            <v>-0.02</v>
          </cell>
          <cell r="M2093">
            <v>3418.86</v>
          </cell>
        </row>
        <row r="2094">
          <cell r="A2094" t="str">
            <v>GJ381</v>
          </cell>
          <cell r="B2094" t="str">
            <v>手电钻</v>
          </cell>
          <cell r="C2094" t="str">
            <v>19A</v>
          </cell>
          <cell r="D2094" t="str">
            <v>把</v>
          </cell>
          <cell r="E2094">
            <v>2</v>
          </cell>
          <cell r="F2094">
            <v>4</v>
          </cell>
          <cell r="G2094">
            <v>1538.4</v>
          </cell>
          <cell r="H2094">
            <v>-290.52999999999997</v>
          </cell>
          <cell r="I2094">
            <v>1247.8699999999999</v>
          </cell>
          <cell r="J2094">
            <v>6</v>
          </cell>
          <cell r="K2094">
            <v>2307.6</v>
          </cell>
          <cell r="L2094">
            <v>-522.98</v>
          </cell>
          <cell r="M2094">
            <v>1784.62</v>
          </cell>
        </row>
        <row r="2095">
          <cell r="A2095" t="str">
            <v>GJ383</v>
          </cell>
          <cell r="B2095" t="str">
            <v>钢丝钳</v>
          </cell>
          <cell r="D2095" t="str">
            <v>把</v>
          </cell>
          <cell r="F2095">
            <v>22</v>
          </cell>
          <cell r="G2095">
            <v>286</v>
          </cell>
          <cell r="H2095">
            <v>-8.23</v>
          </cell>
          <cell r="I2095">
            <v>277.77</v>
          </cell>
          <cell r="J2095">
            <v>22</v>
          </cell>
          <cell r="K2095">
            <v>286</v>
          </cell>
          <cell r="L2095">
            <v>-8.23</v>
          </cell>
          <cell r="M2095">
            <v>277.77</v>
          </cell>
        </row>
        <row r="2096">
          <cell r="A2096" t="str">
            <v>GJ385</v>
          </cell>
          <cell r="B2096" t="str">
            <v>螺纹塞规</v>
          </cell>
          <cell r="C2096" t="str">
            <v>42*4.5</v>
          </cell>
          <cell r="D2096" t="str">
            <v>只</v>
          </cell>
          <cell r="E2096">
            <v>2</v>
          </cell>
          <cell r="F2096">
            <v>9</v>
          </cell>
          <cell r="G2096">
            <v>765</v>
          </cell>
          <cell r="H2096">
            <v>-91</v>
          </cell>
          <cell r="I2096">
            <v>674</v>
          </cell>
          <cell r="J2096">
            <v>9</v>
          </cell>
          <cell r="K2096">
            <v>765</v>
          </cell>
          <cell r="L2096">
            <v>-60.14</v>
          </cell>
          <cell r="M2096">
            <v>704.86</v>
          </cell>
          <cell r="N2096">
            <v>2</v>
          </cell>
          <cell r="O2096">
            <v>170</v>
          </cell>
          <cell r="P2096">
            <v>-13.37</v>
          </cell>
          <cell r="Q2096">
            <v>156.63</v>
          </cell>
        </row>
        <row r="2097">
          <cell r="A2097" t="str">
            <v>GJ386</v>
          </cell>
          <cell r="B2097" t="str">
            <v>螺丝批</v>
          </cell>
          <cell r="D2097" t="str">
            <v>把</v>
          </cell>
          <cell r="E2097">
            <v>1</v>
          </cell>
          <cell r="F2097">
            <v>88</v>
          </cell>
          <cell r="G2097">
            <v>264</v>
          </cell>
          <cell r="I2097">
            <v>264</v>
          </cell>
          <cell r="J2097">
            <v>88</v>
          </cell>
          <cell r="K2097">
            <v>264</v>
          </cell>
          <cell r="L2097">
            <v>0.39</v>
          </cell>
          <cell r="M2097">
            <v>264.39</v>
          </cell>
          <cell r="N2097">
            <v>1</v>
          </cell>
          <cell r="O2097">
            <v>3</v>
          </cell>
          <cell r="P2097">
            <v>1.29</v>
          </cell>
          <cell r="Q2097">
            <v>4.29</v>
          </cell>
        </row>
        <row r="2098">
          <cell r="A2098" t="str">
            <v>GJ387</v>
          </cell>
          <cell r="B2098" t="str">
            <v>锯弓</v>
          </cell>
          <cell r="D2098" t="str">
            <v>把</v>
          </cell>
          <cell r="F2098">
            <v>10</v>
          </cell>
          <cell r="G2098">
            <v>60</v>
          </cell>
          <cell r="I2098">
            <v>60</v>
          </cell>
          <cell r="J2098">
            <v>10</v>
          </cell>
          <cell r="K2098">
            <v>60</v>
          </cell>
          <cell r="M2098">
            <v>60</v>
          </cell>
        </row>
        <row r="2099">
          <cell r="A2099" t="str">
            <v>GJ389</v>
          </cell>
          <cell r="B2099" t="str">
            <v>塞尺</v>
          </cell>
          <cell r="D2099" t="str">
            <v>把</v>
          </cell>
          <cell r="F2099">
            <v>17</v>
          </cell>
          <cell r="G2099">
            <v>255</v>
          </cell>
          <cell r="H2099">
            <v>9.6</v>
          </cell>
          <cell r="I2099">
            <v>264.60000000000002</v>
          </cell>
          <cell r="J2099">
            <v>17</v>
          </cell>
          <cell r="K2099">
            <v>255</v>
          </cell>
          <cell r="L2099">
            <v>9.6</v>
          </cell>
          <cell r="M2099">
            <v>264.60000000000002</v>
          </cell>
        </row>
        <row r="2100">
          <cell r="A2100" t="str">
            <v>GJ391</v>
          </cell>
          <cell r="B2100" t="str">
            <v>快换接头</v>
          </cell>
          <cell r="C2100" t="str">
            <v>5#</v>
          </cell>
          <cell r="D2100" t="str">
            <v>套</v>
          </cell>
          <cell r="F2100">
            <v>2</v>
          </cell>
          <cell r="G2100">
            <v>2550.4</v>
          </cell>
          <cell r="I2100">
            <v>2550.4</v>
          </cell>
          <cell r="J2100">
            <v>1</v>
          </cell>
          <cell r="K2100">
            <v>1275.2</v>
          </cell>
          <cell r="L2100">
            <v>2766.75</v>
          </cell>
          <cell r="M2100">
            <v>4041.95</v>
          </cell>
          <cell r="N2100">
            <v>1</v>
          </cell>
          <cell r="O2100">
            <v>1275.2</v>
          </cell>
          <cell r="P2100">
            <v>2766.75</v>
          </cell>
          <cell r="Q2100">
            <v>4041.95</v>
          </cell>
        </row>
        <row r="2101">
          <cell r="A2101" t="str">
            <v>GJ393</v>
          </cell>
          <cell r="B2101" t="str">
            <v>割枪</v>
          </cell>
          <cell r="D2101" t="str">
            <v>把</v>
          </cell>
          <cell r="E2101">
            <v>1</v>
          </cell>
          <cell r="F2101">
            <v>6</v>
          </cell>
          <cell r="G2101">
            <v>1866</v>
          </cell>
          <cell r="I2101">
            <v>1866</v>
          </cell>
          <cell r="J2101">
            <v>6</v>
          </cell>
          <cell r="K2101">
            <v>1866</v>
          </cell>
          <cell r="L2101">
            <v>189.29</v>
          </cell>
          <cell r="M2101">
            <v>2055.29</v>
          </cell>
          <cell r="N2101">
            <v>1</v>
          </cell>
          <cell r="O2101">
            <v>311</v>
          </cell>
          <cell r="P2101">
            <v>31.55</v>
          </cell>
          <cell r="Q2101">
            <v>342.55</v>
          </cell>
        </row>
        <row r="2102">
          <cell r="A2102" t="str">
            <v>GJ395</v>
          </cell>
          <cell r="B2102" t="str">
            <v>喷漆枪</v>
          </cell>
          <cell r="D2102" t="str">
            <v>把</v>
          </cell>
          <cell r="F2102">
            <v>22</v>
          </cell>
          <cell r="G2102">
            <v>2640</v>
          </cell>
          <cell r="I2102">
            <v>2640</v>
          </cell>
          <cell r="J2102">
            <v>22</v>
          </cell>
          <cell r="K2102">
            <v>2640</v>
          </cell>
          <cell r="M2102">
            <v>2640</v>
          </cell>
        </row>
        <row r="2103">
          <cell r="A2103" t="str">
            <v>GJ396</v>
          </cell>
          <cell r="B2103" t="str">
            <v>合金刀头</v>
          </cell>
          <cell r="C2103" t="str">
            <v>YG6A225</v>
          </cell>
          <cell r="D2103" t="str">
            <v>块</v>
          </cell>
          <cell r="E2103">
            <v>119</v>
          </cell>
          <cell r="F2103">
            <v>742</v>
          </cell>
          <cell r="G2103">
            <v>6900.6</v>
          </cell>
          <cell r="H2103">
            <v>-990.6</v>
          </cell>
          <cell r="I2103">
            <v>5910</v>
          </cell>
          <cell r="J2103">
            <v>767</v>
          </cell>
          <cell r="K2103">
            <v>7133.1</v>
          </cell>
          <cell r="L2103">
            <v>-1003.77</v>
          </cell>
          <cell r="M2103">
            <v>6129.33</v>
          </cell>
          <cell r="N2103">
            <v>94</v>
          </cell>
          <cell r="O2103">
            <v>874.2</v>
          </cell>
          <cell r="P2103">
            <v>-32.99</v>
          </cell>
          <cell r="Q2103">
            <v>841.21</v>
          </cell>
        </row>
        <row r="2104">
          <cell r="A2104" t="str">
            <v>GJ397</v>
          </cell>
          <cell r="B2104" t="str">
            <v>四爪卡盘</v>
          </cell>
          <cell r="D2104" t="str">
            <v>只</v>
          </cell>
          <cell r="F2104">
            <v>1</v>
          </cell>
          <cell r="G2104">
            <v>2000</v>
          </cell>
          <cell r="I2104">
            <v>2000</v>
          </cell>
          <cell r="J2104">
            <v>1</v>
          </cell>
          <cell r="K2104">
            <v>2000</v>
          </cell>
          <cell r="L2104">
            <v>-1188.03</v>
          </cell>
          <cell r="M2104">
            <v>811.97</v>
          </cell>
          <cell r="P2104">
            <v>1188.03</v>
          </cell>
          <cell r="Q2104">
            <v>1188.03</v>
          </cell>
        </row>
        <row r="2105">
          <cell r="A2105" t="str">
            <v>GJ400</v>
          </cell>
          <cell r="B2105" t="str">
            <v>钢印</v>
          </cell>
          <cell r="D2105" t="str">
            <v>套</v>
          </cell>
          <cell r="F2105">
            <v>10</v>
          </cell>
          <cell r="G2105">
            <v>160</v>
          </cell>
          <cell r="H2105">
            <v>109.23</v>
          </cell>
          <cell r="I2105">
            <v>269.23</v>
          </cell>
          <cell r="J2105">
            <v>10</v>
          </cell>
          <cell r="K2105">
            <v>160</v>
          </cell>
          <cell r="L2105">
            <v>109.23</v>
          </cell>
          <cell r="M2105">
            <v>269.23</v>
          </cell>
        </row>
        <row r="2106">
          <cell r="A2106" t="str">
            <v>GJ401</v>
          </cell>
          <cell r="B2106" t="str">
            <v>钻头</v>
          </cell>
          <cell r="C2106" t="str">
            <v>Q45</v>
          </cell>
          <cell r="D2106" t="str">
            <v>支</v>
          </cell>
          <cell r="F2106">
            <v>3</v>
          </cell>
          <cell r="G2106">
            <v>660</v>
          </cell>
          <cell r="I2106">
            <v>660</v>
          </cell>
          <cell r="J2106">
            <v>3</v>
          </cell>
          <cell r="K2106">
            <v>660</v>
          </cell>
          <cell r="L2106">
            <v>7.8</v>
          </cell>
          <cell r="M2106">
            <v>667.8</v>
          </cell>
          <cell r="P2106">
            <v>-7.8</v>
          </cell>
          <cell r="Q2106">
            <v>-7.8</v>
          </cell>
        </row>
        <row r="2107">
          <cell r="A2107" t="str">
            <v>GJ402</v>
          </cell>
          <cell r="B2107" t="str">
            <v>钻头</v>
          </cell>
          <cell r="C2107" t="str">
            <v>Q15.7</v>
          </cell>
          <cell r="D2107" t="str">
            <v>支</v>
          </cell>
          <cell r="F2107">
            <v>2</v>
          </cell>
          <cell r="G2107">
            <v>35.9</v>
          </cell>
          <cell r="I2107">
            <v>35.9</v>
          </cell>
          <cell r="N2107">
            <v>2</v>
          </cell>
          <cell r="O2107">
            <v>35.9</v>
          </cell>
          <cell r="Q2107">
            <v>35.9</v>
          </cell>
        </row>
        <row r="2108">
          <cell r="A2108" t="str">
            <v>GJ403</v>
          </cell>
          <cell r="B2108" t="str">
            <v>钻头</v>
          </cell>
          <cell r="C2108" t="str">
            <v>Q42</v>
          </cell>
          <cell r="D2108" t="str">
            <v>支</v>
          </cell>
          <cell r="F2108">
            <v>6</v>
          </cell>
          <cell r="G2108">
            <v>1077</v>
          </cell>
          <cell r="I2108">
            <v>1077</v>
          </cell>
          <cell r="J2108">
            <v>4</v>
          </cell>
          <cell r="K2108">
            <v>718</v>
          </cell>
          <cell r="L2108">
            <v>-1.5</v>
          </cell>
          <cell r="M2108">
            <v>716.5</v>
          </cell>
          <cell r="N2108">
            <v>2</v>
          </cell>
          <cell r="O2108">
            <v>359</v>
          </cell>
          <cell r="P2108">
            <v>1.5</v>
          </cell>
          <cell r="Q2108">
            <v>360.5</v>
          </cell>
        </row>
        <row r="2109">
          <cell r="A2109" t="str">
            <v>GJ404</v>
          </cell>
          <cell r="B2109" t="str">
            <v>圆柱角尺</v>
          </cell>
          <cell r="C2109" t="str">
            <v>70*300-60*200</v>
          </cell>
          <cell r="D2109" t="str">
            <v>把</v>
          </cell>
          <cell r="F2109">
            <v>3</v>
          </cell>
          <cell r="G2109">
            <v>756.42</v>
          </cell>
          <cell r="I2109">
            <v>756.42</v>
          </cell>
          <cell r="N2109">
            <v>3</v>
          </cell>
          <cell r="O2109">
            <v>756.42</v>
          </cell>
          <cell r="Q2109">
            <v>756.42</v>
          </cell>
        </row>
        <row r="2110">
          <cell r="A2110" t="str">
            <v>GJ405</v>
          </cell>
          <cell r="B2110" t="str">
            <v>卡王钳</v>
          </cell>
          <cell r="C2110" t="str">
            <v>Q9</v>
          </cell>
          <cell r="D2110" t="str">
            <v>把</v>
          </cell>
          <cell r="F2110">
            <v>6</v>
          </cell>
          <cell r="G2110">
            <v>108</v>
          </cell>
          <cell r="I2110">
            <v>108</v>
          </cell>
          <cell r="J2110">
            <v>6</v>
          </cell>
          <cell r="K2110">
            <v>108</v>
          </cell>
          <cell r="L2110">
            <v>-19.760000000000002</v>
          </cell>
          <cell r="M2110">
            <v>88.24</v>
          </cell>
          <cell r="P2110">
            <v>19.760000000000002</v>
          </cell>
          <cell r="Q2110">
            <v>19.760000000000002</v>
          </cell>
        </row>
        <row r="2111">
          <cell r="A2111" t="str">
            <v>GJ406</v>
          </cell>
          <cell r="B2111" t="str">
            <v>塞尺片</v>
          </cell>
          <cell r="D2111" t="str">
            <v>片</v>
          </cell>
          <cell r="F2111">
            <v>300</v>
          </cell>
          <cell r="G2111">
            <v>681</v>
          </cell>
          <cell r="H2111">
            <v>29</v>
          </cell>
          <cell r="I2111">
            <v>710</v>
          </cell>
          <cell r="J2111">
            <v>300</v>
          </cell>
          <cell r="K2111">
            <v>681</v>
          </cell>
          <cell r="L2111">
            <v>29</v>
          </cell>
          <cell r="M2111">
            <v>710</v>
          </cell>
        </row>
        <row r="2112">
          <cell r="A2112" t="str">
            <v>GJ407</v>
          </cell>
          <cell r="B2112" t="str">
            <v>内径量表</v>
          </cell>
          <cell r="C2112" t="str">
            <v>50-160</v>
          </cell>
          <cell r="D2112" t="str">
            <v>把</v>
          </cell>
          <cell r="E2112">
            <v>2</v>
          </cell>
          <cell r="F2112">
            <v>7</v>
          </cell>
          <cell r="G2112">
            <v>1995</v>
          </cell>
          <cell r="I2112">
            <v>1995</v>
          </cell>
          <cell r="J2112">
            <v>8</v>
          </cell>
          <cell r="K2112">
            <v>2280</v>
          </cell>
          <cell r="L2112">
            <v>-25.97</v>
          </cell>
          <cell r="M2112">
            <v>2254.0300000000002</v>
          </cell>
          <cell r="N2112">
            <v>1</v>
          </cell>
          <cell r="O2112">
            <v>285</v>
          </cell>
          <cell r="Q2112">
            <v>285</v>
          </cell>
        </row>
        <row r="2113">
          <cell r="A2113" t="str">
            <v>GJ409</v>
          </cell>
          <cell r="B2113" t="str">
            <v>键槽刀</v>
          </cell>
          <cell r="C2113" t="str">
            <v>Q50</v>
          </cell>
          <cell r="D2113" t="str">
            <v>支</v>
          </cell>
          <cell r="E2113">
            <v>3</v>
          </cell>
          <cell r="F2113">
            <v>10</v>
          </cell>
          <cell r="G2113">
            <v>1200</v>
          </cell>
          <cell r="I2113">
            <v>1200</v>
          </cell>
          <cell r="J2113">
            <v>3</v>
          </cell>
          <cell r="K2113">
            <v>360</v>
          </cell>
          <cell r="L2113">
            <v>9.41</v>
          </cell>
          <cell r="M2113">
            <v>369.41</v>
          </cell>
          <cell r="N2113">
            <v>10</v>
          </cell>
          <cell r="O2113">
            <v>1200</v>
          </cell>
          <cell r="P2113">
            <v>4.09</v>
          </cell>
          <cell r="Q2113">
            <v>1204.0899999999999</v>
          </cell>
        </row>
        <row r="2114">
          <cell r="A2114" t="str">
            <v>GJ410</v>
          </cell>
          <cell r="B2114" t="str">
            <v>合金刀头</v>
          </cell>
          <cell r="C2114" t="str">
            <v>YT15C125</v>
          </cell>
          <cell r="D2114" t="str">
            <v>块</v>
          </cell>
          <cell r="E2114">
            <v>81</v>
          </cell>
          <cell r="F2114">
            <v>54</v>
          </cell>
          <cell r="G2114">
            <v>151.19999999999999</v>
          </cell>
          <cell r="I2114">
            <v>151.19999999999999</v>
          </cell>
          <cell r="J2114">
            <v>99</v>
          </cell>
          <cell r="K2114">
            <v>277.2</v>
          </cell>
          <cell r="L2114">
            <v>-8.2799999999999994</v>
          </cell>
          <cell r="M2114">
            <v>268.92</v>
          </cell>
          <cell r="N2114">
            <v>36</v>
          </cell>
          <cell r="O2114">
            <v>100.8</v>
          </cell>
          <cell r="P2114">
            <v>-14.63</v>
          </cell>
          <cell r="Q2114">
            <v>86.17</v>
          </cell>
        </row>
        <row r="2115">
          <cell r="A2115" t="str">
            <v>GJ411</v>
          </cell>
          <cell r="B2115" t="str">
            <v>外径千分尺</v>
          </cell>
          <cell r="C2115" t="str">
            <v>300-400</v>
          </cell>
          <cell r="D2115" t="str">
            <v>把</v>
          </cell>
          <cell r="F2115">
            <v>1</v>
          </cell>
          <cell r="G2115">
            <v>370</v>
          </cell>
          <cell r="I2115">
            <v>370</v>
          </cell>
          <cell r="J2115">
            <v>1</v>
          </cell>
          <cell r="K2115">
            <v>370</v>
          </cell>
          <cell r="M2115">
            <v>370</v>
          </cell>
        </row>
        <row r="2116">
          <cell r="A2116" t="str">
            <v>GJ412</v>
          </cell>
          <cell r="B2116" t="str">
            <v>活洛顶尖</v>
          </cell>
          <cell r="C2116" t="str">
            <v>6#</v>
          </cell>
          <cell r="D2116" t="str">
            <v>只</v>
          </cell>
          <cell r="F2116">
            <v>1</v>
          </cell>
          <cell r="G2116">
            <v>180</v>
          </cell>
          <cell r="H2116">
            <v>755</v>
          </cell>
          <cell r="I2116">
            <v>935</v>
          </cell>
          <cell r="J2116">
            <v>1</v>
          </cell>
          <cell r="K2116">
            <v>180</v>
          </cell>
          <cell r="L2116">
            <v>775.61</v>
          </cell>
          <cell r="M2116">
            <v>955.61</v>
          </cell>
        </row>
        <row r="2117">
          <cell r="A2117" t="str">
            <v>GJ417</v>
          </cell>
          <cell r="B2117" t="str">
            <v>键槽刀</v>
          </cell>
          <cell r="C2117" t="str">
            <v>Q40</v>
          </cell>
          <cell r="D2117" t="str">
            <v>支</v>
          </cell>
          <cell r="E2117">
            <v>2</v>
          </cell>
          <cell r="F2117">
            <v>5</v>
          </cell>
          <cell r="G2117">
            <v>479.75</v>
          </cell>
          <cell r="H2117">
            <v>-50.49</v>
          </cell>
          <cell r="I2117">
            <v>429.26</v>
          </cell>
          <cell r="J2117">
            <v>3</v>
          </cell>
          <cell r="K2117">
            <v>287.85000000000002</v>
          </cell>
          <cell r="L2117">
            <v>-27.63</v>
          </cell>
          <cell r="M2117">
            <v>260.22000000000003</v>
          </cell>
          <cell r="N2117">
            <v>4</v>
          </cell>
          <cell r="O2117">
            <v>383.8</v>
          </cell>
          <cell r="P2117">
            <v>-36.86</v>
          </cell>
          <cell r="Q2117">
            <v>346.94</v>
          </cell>
        </row>
        <row r="2118">
          <cell r="A2118" t="str">
            <v>GJ419</v>
          </cell>
          <cell r="B2118" t="str">
            <v>环规</v>
          </cell>
          <cell r="D2118" t="str">
            <v>件</v>
          </cell>
          <cell r="F2118">
            <v>8</v>
          </cell>
          <cell r="G2118">
            <v>1375.68</v>
          </cell>
          <cell r="H2118">
            <v>-168.04</v>
          </cell>
          <cell r="I2118">
            <v>1207.6400000000001</v>
          </cell>
          <cell r="J2118">
            <v>7</v>
          </cell>
          <cell r="K2118">
            <v>1203.72</v>
          </cell>
          <cell r="L2118">
            <v>-298.72000000000003</v>
          </cell>
          <cell r="M2118">
            <v>905</v>
          </cell>
          <cell r="N2118">
            <v>1</v>
          </cell>
          <cell r="O2118">
            <v>171.96</v>
          </cell>
          <cell r="P2118">
            <v>130.68</v>
          </cell>
          <cell r="Q2118">
            <v>302.64</v>
          </cell>
        </row>
        <row r="2119">
          <cell r="A2119" t="str">
            <v>GJ423</v>
          </cell>
          <cell r="B2119" t="str">
            <v>铰刀</v>
          </cell>
          <cell r="C2119" t="str">
            <v>Q30</v>
          </cell>
          <cell r="D2119" t="str">
            <v>支</v>
          </cell>
          <cell r="E2119">
            <v>3</v>
          </cell>
          <cell r="F2119">
            <v>9</v>
          </cell>
          <cell r="G2119">
            <v>540</v>
          </cell>
          <cell r="H2119">
            <v>74</v>
          </cell>
          <cell r="I2119">
            <v>614</v>
          </cell>
          <cell r="J2119">
            <v>7</v>
          </cell>
          <cell r="K2119">
            <v>420</v>
          </cell>
          <cell r="L2119">
            <v>129.94</v>
          </cell>
          <cell r="M2119">
            <v>549.94000000000005</v>
          </cell>
          <cell r="N2119">
            <v>5</v>
          </cell>
          <cell r="O2119">
            <v>300</v>
          </cell>
          <cell r="P2119">
            <v>24.66</v>
          </cell>
          <cell r="Q2119">
            <v>324.66000000000003</v>
          </cell>
        </row>
        <row r="2120">
          <cell r="A2120" t="str">
            <v>GJ424</v>
          </cell>
          <cell r="B2120" t="str">
            <v>钻头</v>
          </cell>
          <cell r="C2120" t="str">
            <v>Q29.5</v>
          </cell>
          <cell r="D2120" t="str">
            <v>支</v>
          </cell>
          <cell r="F2120">
            <v>3</v>
          </cell>
          <cell r="G2120">
            <v>270</v>
          </cell>
          <cell r="I2120">
            <v>270</v>
          </cell>
          <cell r="J2120">
            <v>3</v>
          </cell>
          <cell r="K2120">
            <v>270</v>
          </cell>
          <cell r="M2120">
            <v>270</v>
          </cell>
        </row>
        <row r="2121">
          <cell r="A2121" t="str">
            <v>GJ428</v>
          </cell>
          <cell r="B2121" t="str">
            <v>齿轮滚刀</v>
          </cell>
          <cell r="C2121" t="str">
            <v>8M</v>
          </cell>
          <cell r="D2121" t="str">
            <v>把</v>
          </cell>
          <cell r="F2121">
            <v>3</v>
          </cell>
          <cell r="G2121">
            <v>4314</v>
          </cell>
          <cell r="I2121">
            <v>4314</v>
          </cell>
          <cell r="J2121">
            <v>3</v>
          </cell>
          <cell r="K2121">
            <v>4314</v>
          </cell>
          <cell r="M2121">
            <v>4314</v>
          </cell>
        </row>
        <row r="2122">
          <cell r="A2122" t="str">
            <v>GJ429</v>
          </cell>
          <cell r="B2122" t="str">
            <v>齿轮滚刀</v>
          </cell>
          <cell r="C2122" t="str">
            <v>10M</v>
          </cell>
          <cell r="D2122" t="str">
            <v>把</v>
          </cell>
          <cell r="F2122">
            <v>2</v>
          </cell>
          <cell r="G2122">
            <v>5826</v>
          </cell>
          <cell r="I2122">
            <v>5826</v>
          </cell>
          <cell r="J2122">
            <v>2</v>
          </cell>
          <cell r="K2122">
            <v>5826</v>
          </cell>
          <cell r="M2122">
            <v>5826</v>
          </cell>
        </row>
        <row r="2123">
          <cell r="A2123" t="str">
            <v>GJ431</v>
          </cell>
          <cell r="B2123" t="str">
            <v>齿轮滚刀</v>
          </cell>
          <cell r="C2123" t="str">
            <v>14M</v>
          </cell>
          <cell r="D2123" t="str">
            <v>把</v>
          </cell>
          <cell r="P2123">
            <v>-2801.76</v>
          </cell>
          <cell r="Q2123">
            <v>-2801.76</v>
          </cell>
        </row>
        <row r="2124">
          <cell r="A2124" t="str">
            <v>GJ432</v>
          </cell>
          <cell r="B2124" t="str">
            <v>蜗轮滚刀</v>
          </cell>
          <cell r="C2124" t="str">
            <v>M4*20#</v>
          </cell>
          <cell r="D2124" t="str">
            <v>把</v>
          </cell>
          <cell r="P2124">
            <v>-3.58</v>
          </cell>
          <cell r="Q2124">
            <v>-3.58</v>
          </cell>
        </row>
        <row r="2125">
          <cell r="A2125" t="str">
            <v>GJ436</v>
          </cell>
          <cell r="B2125" t="str">
            <v>铣刀盘</v>
          </cell>
          <cell r="C2125" t="str">
            <v>Q125</v>
          </cell>
          <cell r="D2125" t="str">
            <v>把</v>
          </cell>
          <cell r="F2125">
            <v>8</v>
          </cell>
          <cell r="G2125">
            <v>6400</v>
          </cell>
          <cell r="H2125">
            <v>-3361.65</v>
          </cell>
          <cell r="I2125">
            <v>3038.35</v>
          </cell>
          <cell r="J2125">
            <v>7</v>
          </cell>
          <cell r="K2125">
            <v>5600</v>
          </cell>
          <cell r="L2125">
            <v>-2927.03</v>
          </cell>
          <cell r="M2125">
            <v>2672.97</v>
          </cell>
          <cell r="N2125">
            <v>1</v>
          </cell>
          <cell r="O2125">
            <v>800</v>
          </cell>
          <cell r="P2125">
            <v>-434.62</v>
          </cell>
          <cell r="Q2125">
            <v>365.38</v>
          </cell>
        </row>
        <row r="2126">
          <cell r="A2126" t="str">
            <v>GJ437</v>
          </cell>
          <cell r="B2126" t="str">
            <v>铣刀盘</v>
          </cell>
          <cell r="C2126" t="str">
            <v>Q160</v>
          </cell>
          <cell r="D2126" t="str">
            <v>把</v>
          </cell>
          <cell r="E2126">
            <v>1</v>
          </cell>
          <cell r="F2126">
            <v>1</v>
          </cell>
          <cell r="G2126">
            <v>1000</v>
          </cell>
          <cell r="H2126">
            <v>-530</v>
          </cell>
          <cell r="I2126">
            <v>470</v>
          </cell>
          <cell r="J2126">
            <v>2</v>
          </cell>
          <cell r="K2126">
            <v>2000</v>
          </cell>
          <cell r="L2126">
            <v>-1024.04</v>
          </cell>
          <cell r="M2126">
            <v>975.96</v>
          </cell>
        </row>
        <row r="2127">
          <cell r="A2127" t="str">
            <v>GJ438</v>
          </cell>
          <cell r="B2127" t="str">
            <v>合金刀头</v>
          </cell>
          <cell r="C2127" t="str">
            <v>YT15A325</v>
          </cell>
          <cell r="D2127" t="str">
            <v>块</v>
          </cell>
          <cell r="E2127">
            <v>49</v>
          </cell>
          <cell r="F2127">
            <v>246</v>
          </cell>
          <cell r="G2127">
            <v>1601.46</v>
          </cell>
          <cell r="H2127">
            <v>-291.93</v>
          </cell>
          <cell r="I2127">
            <v>1309.53</v>
          </cell>
          <cell r="J2127">
            <v>248</v>
          </cell>
          <cell r="K2127">
            <v>1614.48</v>
          </cell>
          <cell r="L2127">
            <v>-339.47</v>
          </cell>
          <cell r="M2127">
            <v>1275.01</v>
          </cell>
          <cell r="N2127">
            <v>47</v>
          </cell>
          <cell r="O2127">
            <v>305.97000000000003</v>
          </cell>
          <cell r="P2127">
            <v>-55.77</v>
          </cell>
          <cell r="Q2127">
            <v>250.2</v>
          </cell>
        </row>
        <row r="2128">
          <cell r="A2128" t="str">
            <v>GJ439</v>
          </cell>
          <cell r="B2128" t="str">
            <v>外径千分尺</v>
          </cell>
          <cell r="C2128" t="str">
            <v>150-175</v>
          </cell>
          <cell r="D2128" t="str">
            <v>把</v>
          </cell>
          <cell r="E2128">
            <v>1</v>
          </cell>
          <cell r="F2128">
            <v>1</v>
          </cell>
          <cell r="G2128">
            <v>136</v>
          </cell>
          <cell r="I2128">
            <v>136</v>
          </cell>
          <cell r="J2128">
            <v>2</v>
          </cell>
          <cell r="K2128">
            <v>272</v>
          </cell>
          <cell r="L2128">
            <v>-10.88</v>
          </cell>
          <cell r="M2128">
            <v>261.12</v>
          </cell>
        </row>
        <row r="2129">
          <cell r="A2129" t="str">
            <v>GJ440</v>
          </cell>
          <cell r="B2129" t="str">
            <v>外径千分尺</v>
          </cell>
          <cell r="C2129" t="str">
            <v>200-225</v>
          </cell>
          <cell r="D2129" t="str">
            <v>把</v>
          </cell>
          <cell r="F2129">
            <v>2</v>
          </cell>
          <cell r="G2129">
            <v>304</v>
          </cell>
          <cell r="I2129">
            <v>304</v>
          </cell>
          <cell r="J2129">
            <v>2</v>
          </cell>
          <cell r="K2129">
            <v>304</v>
          </cell>
          <cell r="M2129">
            <v>304</v>
          </cell>
        </row>
        <row r="2130">
          <cell r="A2130" t="str">
            <v>GJ448</v>
          </cell>
          <cell r="B2130" t="str">
            <v>合金刀头</v>
          </cell>
          <cell r="C2130" t="str">
            <v>YG6D226</v>
          </cell>
          <cell r="D2130" t="str">
            <v>块</v>
          </cell>
          <cell r="E2130">
            <v>1</v>
          </cell>
          <cell r="F2130">
            <v>234</v>
          </cell>
          <cell r="G2130">
            <v>1399.32</v>
          </cell>
          <cell r="H2130">
            <v>-191.43</v>
          </cell>
          <cell r="I2130">
            <v>1207.8900000000001</v>
          </cell>
          <cell r="J2130">
            <v>235</v>
          </cell>
          <cell r="K2130">
            <v>1405.3</v>
          </cell>
          <cell r="L2130">
            <v>-190.77</v>
          </cell>
          <cell r="M2130">
            <v>1214.53</v>
          </cell>
        </row>
        <row r="2131">
          <cell r="A2131" t="str">
            <v>GJ456</v>
          </cell>
          <cell r="B2131" t="str">
            <v>加长钻头</v>
          </cell>
          <cell r="C2131" t="str">
            <v>Q18</v>
          </cell>
          <cell r="D2131" t="str">
            <v>支</v>
          </cell>
          <cell r="F2131">
            <v>10</v>
          </cell>
          <cell r="G2131">
            <v>581.20000000000005</v>
          </cell>
          <cell r="I2131">
            <v>581.20000000000005</v>
          </cell>
          <cell r="J2131">
            <v>5</v>
          </cell>
          <cell r="K2131">
            <v>290.60000000000002</v>
          </cell>
          <cell r="L2131">
            <v>-0.51</v>
          </cell>
          <cell r="M2131">
            <v>290.08999999999997</v>
          </cell>
          <cell r="N2131">
            <v>5</v>
          </cell>
          <cell r="O2131">
            <v>290.60000000000002</v>
          </cell>
          <cell r="P2131">
            <v>0.51</v>
          </cell>
          <cell r="Q2131">
            <v>291.11</v>
          </cell>
        </row>
        <row r="2132">
          <cell r="A2132" t="str">
            <v>GJ458</v>
          </cell>
          <cell r="B2132" t="str">
            <v>加长钻头</v>
          </cell>
          <cell r="C2132" t="str">
            <v>Q20</v>
          </cell>
          <cell r="D2132" t="str">
            <v>支</v>
          </cell>
          <cell r="E2132">
            <v>1</v>
          </cell>
          <cell r="F2132">
            <v>10</v>
          </cell>
          <cell r="G2132">
            <v>692.3</v>
          </cell>
          <cell r="I2132">
            <v>692.3</v>
          </cell>
          <cell r="J2132">
            <v>2</v>
          </cell>
          <cell r="K2132">
            <v>138.46</v>
          </cell>
          <cell r="L2132">
            <v>-0.38</v>
          </cell>
          <cell r="M2132">
            <v>138.08000000000001</v>
          </cell>
          <cell r="N2132">
            <v>9</v>
          </cell>
          <cell r="O2132">
            <v>623.07000000000005</v>
          </cell>
          <cell r="Q2132">
            <v>623.07000000000005</v>
          </cell>
        </row>
        <row r="2133">
          <cell r="A2133" t="str">
            <v>GJ461</v>
          </cell>
          <cell r="B2133" t="str">
            <v>钻头</v>
          </cell>
          <cell r="C2133" t="str">
            <v>Q40</v>
          </cell>
          <cell r="D2133" t="str">
            <v>支</v>
          </cell>
          <cell r="E2133">
            <v>3</v>
          </cell>
          <cell r="F2133">
            <v>3</v>
          </cell>
          <cell r="G2133">
            <v>494.88</v>
          </cell>
          <cell r="I2133">
            <v>494.88</v>
          </cell>
          <cell r="J2133">
            <v>5</v>
          </cell>
          <cell r="K2133">
            <v>824.8</v>
          </cell>
          <cell r="L2133">
            <v>-4.09</v>
          </cell>
          <cell r="M2133">
            <v>820.71</v>
          </cell>
          <cell r="N2133">
            <v>1</v>
          </cell>
          <cell r="O2133">
            <v>164.96</v>
          </cell>
          <cell r="P2133">
            <v>1.36</v>
          </cell>
          <cell r="Q2133">
            <v>166.32</v>
          </cell>
        </row>
        <row r="2134">
          <cell r="A2134" t="str">
            <v>GJ462</v>
          </cell>
          <cell r="B2134" t="str">
            <v>丝攻</v>
          </cell>
          <cell r="C2134" t="str">
            <v>Q12*1</v>
          </cell>
          <cell r="D2134" t="str">
            <v>支</v>
          </cell>
          <cell r="E2134">
            <v>1</v>
          </cell>
          <cell r="J2134">
            <v>1</v>
          </cell>
          <cell r="K2134">
            <v>10.26</v>
          </cell>
          <cell r="M2134">
            <v>10.26</v>
          </cell>
        </row>
        <row r="2135">
          <cell r="A2135" t="str">
            <v>GJ468</v>
          </cell>
          <cell r="B2135" t="str">
            <v>外径千分尺</v>
          </cell>
          <cell r="C2135" t="str">
            <v>75-100</v>
          </cell>
          <cell r="D2135" t="str">
            <v>把</v>
          </cell>
          <cell r="F2135">
            <v>1</v>
          </cell>
          <cell r="G2135">
            <v>100</v>
          </cell>
          <cell r="I2135">
            <v>100</v>
          </cell>
          <cell r="J2135">
            <v>1</v>
          </cell>
          <cell r="K2135">
            <v>100</v>
          </cell>
          <cell r="M2135">
            <v>100</v>
          </cell>
        </row>
        <row r="2136">
          <cell r="A2136" t="str">
            <v>GJ469</v>
          </cell>
          <cell r="B2136" t="str">
            <v>铣刀盘</v>
          </cell>
          <cell r="C2136" t="str">
            <v>Q80</v>
          </cell>
          <cell r="D2136" t="str">
            <v>只</v>
          </cell>
          <cell r="F2136">
            <v>2</v>
          </cell>
          <cell r="G2136">
            <v>1200</v>
          </cell>
          <cell r="H2136">
            <v>-589.74</v>
          </cell>
          <cell r="I2136">
            <v>610.26</v>
          </cell>
          <cell r="J2136">
            <v>2</v>
          </cell>
          <cell r="K2136">
            <v>1200</v>
          </cell>
          <cell r="L2136">
            <v>-589.74</v>
          </cell>
          <cell r="M2136">
            <v>610.26</v>
          </cell>
        </row>
        <row r="2137">
          <cell r="A2137" t="str">
            <v>GJ470</v>
          </cell>
          <cell r="B2137" t="str">
            <v>剪刀</v>
          </cell>
          <cell r="C2137" t="str">
            <v>Q8卡王钳</v>
          </cell>
          <cell r="D2137" t="str">
            <v>把</v>
          </cell>
          <cell r="F2137">
            <v>13</v>
          </cell>
          <cell r="G2137">
            <v>104</v>
          </cell>
          <cell r="I2137">
            <v>104</v>
          </cell>
          <cell r="J2137">
            <v>13</v>
          </cell>
          <cell r="K2137">
            <v>104</v>
          </cell>
          <cell r="M2137">
            <v>104</v>
          </cell>
        </row>
        <row r="2138">
          <cell r="A2138" t="str">
            <v>GJ472</v>
          </cell>
          <cell r="B2138" t="str">
            <v>锥立铣刀</v>
          </cell>
          <cell r="C2138" t="str">
            <v>Q60</v>
          </cell>
          <cell r="D2138" t="str">
            <v>支</v>
          </cell>
          <cell r="E2138">
            <v>1</v>
          </cell>
          <cell r="F2138">
            <v>2</v>
          </cell>
          <cell r="G2138">
            <v>453.9</v>
          </cell>
          <cell r="I2138">
            <v>453.9</v>
          </cell>
          <cell r="J2138">
            <v>2</v>
          </cell>
          <cell r="K2138">
            <v>453.9</v>
          </cell>
          <cell r="M2138">
            <v>453.9</v>
          </cell>
          <cell r="N2138">
            <v>1</v>
          </cell>
          <cell r="O2138">
            <v>226.95</v>
          </cell>
          <cell r="Q2138">
            <v>226.95</v>
          </cell>
        </row>
        <row r="2139">
          <cell r="A2139" t="str">
            <v>GJ476</v>
          </cell>
          <cell r="B2139" t="str">
            <v>内径量表</v>
          </cell>
          <cell r="C2139" t="str">
            <v>18-35</v>
          </cell>
          <cell r="D2139" t="str">
            <v>把</v>
          </cell>
          <cell r="F2139">
            <v>1</v>
          </cell>
          <cell r="G2139">
            <v>250</v>
          </cell>
          <cell r="I2139">
            <v>250</v>
          </cell>
          <cell r="J2139">
            <v>1</v>
          </cell>
          <cell r="K2139">
            <v>250</v>
          </cell>
          <cell r="M2139">
            <v>250</v>
          </cell>
        </row>
        <row r="2140">
          <cell r="A2140" t="str">
            <v>GJ478</v>
          </cell>
          <cell r="B2140" t="str">
            <v>钢印</v>
          </cell>
          <cell r="C2140" t="str">
            <v>5#</v>
          </cell>
          <cell r="D2140" t="str">
            <v>副</v>
          </cell>
          <cell r="F2140">
            <v>11</v>
          </cell>
          <cell r="G2140">
            <v>121</v>
          </cell>
          <cell r="H2140">
            <v>16.03</v>
          </cell>
          <cell r="I2140">
            <v>137.03</v>
          </cell>
          <cell r="J2140">
            <v>11</v>
          </cell>
          <cell r="K2140">
            <v>121</v>
          </cell>
          <cell r="L2140">
            <v>16.03</v>
          </cell>
          <cell r="M2140">
            <v>137.03</v>
          </cell>
        </row>
        <row r="2141">
          <cell r="A2141" t="str">
            <v>GJ485</v>
          </cell>
          <cell r="B2141" t="str">
            <v>加长钻头</v>
          </cell>
          <cell r="C2141" t="str">
            <v>Q22</v>
          </cell>
          <cell r="D2141" t="str">
            <v>支</v>
          </cell>
          <cell r="F2141">
            <v>7</v>
          </cell>
          <cell r="G2141">
            <v>238</v>
          </cell>
          <cell r="I2141">
            <v>238</v>
          </cell>
          <cell r="J2141">
            <v>4</v>
          </cell>
          <cell r="K2141">
            <v>136</v>
          </cell>
          <cell r="M2141">
            <v>136</v>
          </cell>
          <cell r="N2141">
            <v>3</v>
          </cell>
          <cell r="O2141">
            <v>102</v>
          </cell>
          <cell r="Q2141">
            <v>102</v>
          </cell>
        </row>
        <row r="2142">
          <cell r="A2142" t="str">
            <v>GJ490</v>
          </cell>
          <cell r="B2142" t="str">
            <v>锥钻</v>
          </cell>
          <cell r="C2142" t="str">
            <v>Q20</v>
          </cell>
          <cell r="D2142" t="str">
            <v>支</v>
          </cell>
          <cell r="F2142">
            <v>20</v>
          </cell>
          <cell r="G2142">
            <v>544</v>
          </cell>
          <cell r="I2142">
            <v>544</v>
          </cell>
          <cell r="J2142">
            <v>9</v>
          </cell>
          <cell r="K2142">
            <v>244.8</v>
          </cell>
          <cell r="M2142">
            <v>244.8</v>
          </cell>
          <cell r="N2142">
            <v>11</v>
          </cell>
          <cell r="O2142">
            <v>299.2</v>
          </cell>
          <cell r="Q2142">
            <v>299.2</v>
          </cell>
        </row>
        <row r="2143">
          <cell r="A2143" t="str">
            <v>GJ492</v>
          </cell>
          <cell r="B2143" t="str">
            <v>加长钻头</v>
          </cell>
          <cell r="C2143" t="str">
            <v>Q26</v>
          </cell>
          <cell r="D2143" t="str">
            <v>支</v>
          </cell>
          <cell r="E2143">
            <v>3</v>
          </cell>
          <cell r="F2143">
            <v>7</v>
          </cell>
          <cell r="G2143">
            <v>696.71</v>
          </cell>
          <cell r="I2143">
            <v>696.71</v>
          </cell>
          <cell r="J2143">
            <v>8</v>
          </cell>
          <cell r="K2143">
            <v>796.24</v>
          </cell>
          <cell r="L2143">
            <v>10.15</v>
          </cell>
          <cell r="M2143">
            <v>806.39</v>
          </cell>
          <cell r="N2143">
            <v>2</v>
          </cell>
          <cell r="O2143">
            <v>199.06</v>
          </cell>
          <cell r="Q2143">
            <v>199.06</v>
          </cell>
        </row>
        <row r="2144">
          <cell r="A2144" t="str">
            <v>GJ493</v>
          </cell>
          <cell r="B2144" t="str">
            <v>铣刀盘</v>
          </cell>
          <cell r="C2144" t="str">
            <v>Q250</v>
          </cell>
          <cell r="D2144" t="str">
            <v>只</v>
          </cell>
          <cell r="F2144">
            <v>7</v>
          </cell>
          <cell r="G2144">
            <v>10111.08</v>
          </cell>
          <cell r="H2144">
            <v>-2259.3200000000002</v>
          </cell>
          <cell r="I2144">
            <v>7851.76</v>
          </cell>
          <cell r="J2144">
            <v>6</v>
          </cell>
          <cell r="K2144">
            <v>8666.64</v>
          </cell>
          <cell r="L2144">
            <v>-1918.12</v>
          </cell>
          <cell r="M2144">
            <v>6748.52</v>
          </cell>
          <cell r="N2144">
            <v>1</v>
          </cell>
          <cell r="O2144">
            <v>1444.44</v>
          </cell>
          <cell r="P2144">
            <v>-341.2</v>
          </cell>
          <cell r="Q2144">
            <v>1103.24</v>
          </cell>
        </row>
        <row r="2145">
          <cell r="A2145" t="str">
            <v>GJ495</v>
          </cell>
          <cell r="B2145" t="str">
            <v>快换夹头</v>
          </cell>
          <cell r="C2145" t="str">
            <v>3#;4#</v>
          </cell>
          <cell r="D2145" t="str">
            <v>只</v>
          </cell>
          <cell r="E2145">
            <v>10</v>
          </cell>
          <cell r="F2145">
            <v>13</v>
          </cell>
          <cell r="G2145">
            <v>1872.26</v>
          </cell>
          <cell r="H2145">
            <v>-1461.2</v>
          </cell>
          <cell r="I2145">
            <v>411.06</v>
          </cell>
          <cell r="J2145">
            <v>20</v>
          </cell>
          <cell r="K2145">
            <v>2880.4</v>
          </cell>
          <cell r="L2145">
            <v>-3865.23</v>
          </cell>
          <cell r="M2145">
            <v>-984.83</v>
          </cell>
          <cell r="N2145">
            <v>3</v>
          </cell>
          <cell r="O2145">
            <v>432.06</v>
          </cell>
          <cell r="P2145">
            <v>-433.6</v>
          </cell>
          <cell r="Q2145">
            <v>-1.54</v>
          </cell>
        </row>
        <row r="2146">
          <cell r="A2146" t="str">
            <v>GJ504</v>
          </cell>
          <cell r="B2146" t="str">
            <v>外径千分尺</v>
          </cell>
          <cell r="C2146" t="str">
            <v>50-75</v>
          </cell>
          <cell r="D2146" t="str">
            <v>把</v>
          </cell>
          <cell r="E2146">
            <v>1</v>
          </cell>
          <cell r="J2146">
            <v>1</v>
          </cell>
          <cell r="K2146">
            <v>96</v>
          </cell>
          <cell r="L2146">
            <v>-13.2</v>
          </cell>
          <cell r="M2146">
            <v>82.8</v>
          </cell>
        </row>
        <row r="2147">
          <cell r="A2147" t="str">
            <v>GJ511</v>
          </cell>
          <cell r="B2147" t="str">
            <v>外径千分尺</v>
          </cell>
          <cell r="C2147" t="str">
            <v>25-50</v>
          </cell>
          <cell r="D2147" t="str">
            <v>只</v>
          </cell>
          <cell r="F2147">
            <v>1</v>
          </cell>
          <cell r="G2147">
            <v>90</v>
          </cell>
          <cell r="I2147">
            <v>90</v>
          </cell>
          <cell r="J2147">
            <v>1</v>
          </cell>
          <cell r="K2147">
            <v>90</v>
          </cell>
          <cell r="M2147">
            <v>90</v>
          </cell>
        </row>
        <row r="2148">
          <cell r="A2148" t="str">
            <v>GJ512</v>
          </cell>
          <cell r="B2148" t="str">
            <v>钢直尺</v>
          </cell>
          <cell r="C2148" t="str">
            <v>500MM</v>
          </cell>
          <cell r="D2148" t="str">
            <v>把</v>
          </cell>
          <cell r="F2148">
            <v>22</v>
          </cell>
          <cell r="G2148">
            <v>266.2</v>
          </cell>
          <cell r="H2148">
            <v>-18.440000000000001</v>
          </cell>
          <cell r="I2148">
            <v>247.76</v>
          </cell>
          <cell r="J2148">
            <v>22</v>
          </cell>
          <cell r="K2148">
            <v>266.2</v>
          </cell>
          <cell r="L2148">
            <v>-11.08</v>
          </cell>
          <cell r="M2148">
            <v>255.12</v>
          </cell>
        </row>
        <row r="2149">
          <cell r="A2149" t="str">
            <v>GJ517</v>
          </cell>
          <cell r="B2149" t="str">
            <v>铣刀盘</v>
          </cell>
          <cell r="C2149" t="str">
            <v>Q100</v>
          </cell>
          <cell r="D2149" t="str">
            <v>只</v>
          </cell>
          <cell r="F2149">
            <v>3</v>
          </cell>
          <cell r="G2149">
            <v>1230.78</v>
          </cell>
          <cell r="H2149">
            <v>-184.62</v>
          </cell>
          <cell r="I2149">
            <v>1046.1600000000001</v>
          </cell>
          <cell r="J2149">
            <v>3</v>
          </cell>
          <cell r="K2149">
            <v>1230.78</v>
          </cell>
          <cell r="L2149">
            <v>-184.62</v>
          </cell>
          <cell r="M2149">
            <v>1046.1600000000001</v>
          </cell>
        </row>
        <row r="2150">
          <cell r="A2150" t="str">
            <v>GJ519</v>
          </cell>
          <cell r="B2150" t="str">
            <v>游标卡尺</v>
          </cell>
          <cell r="C2150" t="str">
            <v>0-500</v>
          </cell>
          <cell r="D2150" t="str">
            <v>把</v>
          </cell>
          <cell r="F2150">
            <v>2</v>
          </cell>
          <cell r="G2150">
            <v>723.08</v>
          </cell>
          <cell r="I2150">
            <v>723.08</v>
          </cell>
          <cell r="J2150">
            <v>2</v>
          </cell>
          <cell r="K2150">
            <v>723.08</v>
          </cell>
          <cell r="M2150">
            <v>723.08</v>
          </cell>
        </row>
        <row r="2151">
          <cell r="A2151" t="str">
            <v>GJ520</v>
          </cell>
          <cell r="B2151" t="str">
            <v>游标卡尺</v>
          </cell>
          <cell r="C2151" t="str">
            <v>0-200</v>
          </cell>
          <cell r="D2151" t="str">
            <v>把</v>
          </cell>
          <cell r="F2151">
            <v>8</v>
          </cell>
          <cell r="G2151">
            <v>984.64</v>
          </cell>
          <cell r="I2151">
            <v>984.64</v>
          </cell>
          <cell r="J2151">
            <v>8</v>
          </cell>
          <cell r="K2151">
            <v>984.64</v>
          </cell>
          <cell r="M2151">
            <v>984.64</v>
          </cell>
        </row>
        <row r="2152">
          <cell r="A2152" t="str">
            <v>GJ521</v>
          </cell>
          <cell r="B2152" t="str">
            <v>外径千分尺</v>
          </cell>
          <cell r="C2152" t="str">
            <v>250-275</v>
          </cell>
          <cell r="D2152" t="str">
            <v>把</v>
          </cell>
          <cell r="F2152">
            <v>1</v>
          </cell>
          <cell r="G2152">
            <v>147</v>
          </cell>
          <cell r="I2152">
            <v>147</v>
          </cell>
          <cell r="J2152">
            <v>1</v>
          </cell>
          <cell r="K2152">
            <v>147</v>
          </cell>
          <cell r="M2152">
            <v>147</v>
          </cell>
        </row>
        <row r="2153">
          <cell r="A2153" t="str">
            <v>GJ524</v>
          </cell>
          <cell r="B2153" t="str">
            <v>中心钻</v>
          </cell>
          <cell r="C2153" t="str">
            <v>Q6</v>
          </cell>
          <cell r="D2153" t="str">
            <v>支</v>
          </cell>
          <cell r="E2153">
            <v>11</v>
          </cell>
          <cell r="J2153">
            <v>11</v>
          </cell>
          <cell r="K2153">
            <v>130.9</v>
          </cell>
          <cell r="L2153">
            <v>-15.96</v>
          </cell>
          <cell r="M2153">
            <v>114.94</v>
          </cell>
        </row>
        <row r="2154">
          <cell r="A2154" t="str">
            <v>GJ525</v>
          </cell>
          <cell r="B2154" t="str">
            <v>左丝攻</v>
          </cell>
          <cell r="C2154" t="str">
            <v>Q16</v>
          </cell>
          <cell r="D2154" t="str">
            <v>支</v>
          </cell>
          <cell r="E2154">
            <v>5</v>
          </cell>
          <cell r="J2154">
            <v>5</v>
          </cell>
          <cell r="K2154">
            <v>71.8</v>
          </cell>
          <cell r="L2154">
            <v>-1.63</v>
          </cell>
          <cell r="M2154">
            <v>70.17</v>
          </cell>
          <cell r="P2154">
            <v>-0.01</v>
          </cell>
          <cell r="Q2154">
            <v>-0.01</v>
          </cell>
        </row>
        <row r="2155">
          <cell r="A2155" t="str">
            <v>GJ526</v>
          </cell>
          <cell r="B2155" t="str">
            <v>重型活洛顶尖</v>
          </cell>
          <cell r="C2155" t="str">
            <v>5#</v>
          </cell>
          <cell r="D2155" t="str">
            <v>只</v>
          </cell>
          <cell r="F2155">
            <v>8</v>
          </cell>
          <cell r="G2155">
            <v>3760</v>
          </cell>
          <cell r="H2155">
            <v>0.64</v>
          </cell>
          <cell r="I2155">
            <v>3760.64</v>
          </cell>
          <cell r="J2155">
            <v>7</v>
          </cell>
          <cell r="K2155">
            <v>3290</v>
          </cell>
          <cell r="L2155">
            <v>0.56000000000000005</v>
          </cell>
          <cell r="M2155">
            <v>3290.56</v>
          </cell>
          <cell r="N2155">
            <v>1</v>
          </cell>
          <cell r="O2155">
            <v>470</v>
          </cell>
          <cell r="P2155">
            <v>0.08</v>
          </cell>
          <cell r="Q2155">
            <v>470.08</v>
          </cell>
        </row>
        <row r="2156">
          <cell r="A2156" t="str">
            <v>GJ528</v>
          </cell>
          <cell r="B2156" t="str">
            <v>管丝钳</v>
          </cell>
          <cell r="C2156" t="str">
            <v>18</v>
          </cell>
          <cell r="D2156" t="str">
            <v>把</v>
          </cell>
          <cell r="F2156">
            <v>1</v>
          </cell>
          <cell r="G2156">
            <v>23.93</v>
          </cell>
          <cell r="I2156">
            <v>23.93</v>
          </cell>
          <cell r="J2156">
            <v>1</v>
          </cell>
          <cell r="K2156">
            <v>23.93</v>
          </cell>
          <cell r="M2156">
            <v>23.93</v>
          </cell>
        </row>
        <row r="2157">
          <cell r="A2157" t="str">
            <v>GJ533</v>
          </cell>
          <cell r="B2157" t="str">
            <v>合金刀头</v>
          </cell>
          <cell r="C2157" t="str">
            <v>YG8A430</v>
          </cell>
          <cell r="D2157" t="str">
            <v>块</v>
          </cell>
          <cell r="E2157">
            <v>72</v>
          </cell>
          <cell r="F2157">
            <v>29</v>
          </cell>
          <cell r="G2157">
            <v>174.87</v>
          </cell>
          <cell r="H2157">
            <v>26.99</v>
          </cell>
          <cell r="I2157">
            <v>201.86</v>
          </cell>
          <cell r="J2157">
            <v>97</v>
          </cell>
          <cell r="K2157">
            <v>584.91</v>
          </cell>
          <cell r="L2157">
            <v>25.21</v>
          </cell>
          <cell r="M2157">
            <v>610.12</v>
          </cell>
          <cell r="N2157">
            <v>4</v>
          </cell>
          <cell r="O2157">
            <v>24.12</v>
          </cell>
          <cell r="P2157">
            <v>1.77</v>
          </cell>
          <cell r="Q2157">
            <v>25.89</v>
          </cell>
        </row>
        <row r="2158">
          <cell r="A2158" t="str">
            <v>GJ535</v>
          </cell>
          <cell r="B2158" t="str">
            <v>钻头</v>
          </cell>
          <cell r="C2158" t="str">
            <v>Q21</v>
          </cell>
          <cell r="D2158" t="str">
            <v>支</v>
          </cell>
          <cell r="F2158">
            <v>2</v>
          </cell>
          <cell r="G2158">
            <v>68.08</v>
          </cell>
          <cell r="I2158">
            <v>68.08</v>
          </cell>
          <cell r="J2158">
            <v>1</v>
          </cell>
          <cell r="K2158">
            <v>34.04</v>
          </cell>
          <cell r="M2158">
            <v>34.04</v>
          </cell>
          <cell r="N2158">
            <v>1</v>
          </cell>
          <cell r="O2158">
            <v>34.04</v>
          </cell>
          <cell r="Q2158">
            <v>34.04</v>
          </cell>
        </row>
        <row r="2159">
          <cell r="A2159" t="str">
            <v>GJ539</v>
          </cell>
          <cell r="B2159" t="str">
            <v>滚刀(镶片)</v>
          </cell>
          <cell r="C2159" t="str">
            <v>12M</v>
          </cell>
          <cell r="D2159" t="str">
            <v>把</v>
          </cell>
          <cell r="E2159">
            <v>1</v>
          </cell>
          <cell r="F2159">
            <v>3</v>
          </cell>
          <cell r="G2159">
            <v>7572</v>
          </cell>
          <cell r="I2159">
            <v>7572</v>
          </cell>
          <cell r="J2159">
            <v>4</v>
          </cell>
          <cell r="K2159">
            <v>10096</v>
          </cell>
          <cell r="L2159">
            <v>0.01</v>
          </cell>
          <cell r="M2159">
            <v>10096.01</v>
          </cell>
          <cell r="P2159">
            <v>-0.01</v>
          </cell>
          <cell r="Q2159">
            <v>-0.01</v>
          </cell>
        </row>
        <row r="2160">
          <cell r="A2160" t="str">
            <v>GJ540</v>
          </cell>
          <cell r="B2160" t="str">
            <v>杆式蜗轮滚刀</v>
          </cell>
          <cell r="C2160" t="str">
            <v>M6</v>
          </cell>
          <cell r="D2160" t="str">
            <v>只</v>
          </cell>
          <cell r="P2160">
            <v>55.55</v>
          </cell>
          <cell r="Q2160">
            <v>55.55</v>
          </cell>
        </row>
        <row r="2161">
          <cell r="A2161" t="str">
            <v>GJ543</v>
          </cell>
          <cell r="B2161" t="str">
            <v>合金刀头</v>
          </cell>
          <cell r="C2161" t="str">
            <v>YG8A125</v>
          </cell>
          <cell r="D2161" t="str">
            <v>块</v>
          </cell>
          <cell r="E2161">
            <v>28</v>
          </cell>
          <cell r="F2161">
            <v>69</v>
          </cell>
          <cell r="G2161">
            <v>509.22</v>
          </cell>
          <cell r="H2161">
            <v>88.47</v>
          </cell>
          <cell r="I2161">
            <v>597.69000000000005</v>
          </cell>
          <cell r="J2161">
            <v>51</v>
          </cell>
          <cell r="K2161">
            <v>376.38</v>
          </cell>
          <cell r="L2161">
            <v>29.41</v>
          </cell>
          <cell r="M2161">
            <v>405.79</v>
          </cell>
          <cell r="N2161">
            <v>46</v>
          </cell>
          <cell r="O2161">
            <v>339.48</v>
          </cell>
          <cell r="P2161">
            <v>58.98</v>
          </cell>
          <cell r="Q2161">
            <v>398.46</v>
          </cell>
        </row>
        <row r="2162">
          <cell r="A2162" t="str">
            <v>GJ562</v>
          </cell>
          <cell r="B2162" t="str">
            <v>内六角板手</v>
          </cell>
          <cell r="C2162" t="str">
            <v>Q19</v>
          </cell>
          <cell r="D2162" t="str">
            <v>把</v>
          </cell>
          <cell r="F2162">
            <v>5</v>
          </cell>
          <cell r="G2162">
            <v>29.9</v>
          </cell>
          <cell r="H2162">
            <v>0.25</v>
          </cell>
          <cell r="I2162">
            <v>30.15</v>
          </cell>
          <cell r="J2162">
            <v>5</v>
          </cell>
          <cell r="K2162">
            <v>29.9</v>
          </cell>
          <cell r="L2162">
            <v>0.25</v>
          </cell>
          <cell r="M2162">
            <v>30.15</v>
          </cell>
        </row>
        <row r="2163">
          <cell r="A2163" t="str">
            <v>GJ563</v>
          </cell>
          <cell r="B2163" t="str">
            <v>内六角板手</v>
          </cell>
          <cell r="C2163" t="str">
            <v>Q22</v>
          </cell>
          <cell r="D2163" t="str">
            <v>把</v>
          </cell>
          <cell r="F2163">
            <v>5</v>
          </cell>
          <cell r="G2163">
            <v>47</v>
          </cell>
          <cell r="H2163">
            <v>-2.75</v>
          </cell>
          <cell r="I2163">
            <v>44.25</v>
          </cell>
          <cell r="J2163">
            <v>5</v>
          </cell>
          <cell r="K2163">
            <v>47</v>
          </cell>
          <cell r="L2163">
            <v>-2.75</v>
          </cell>
          <cell r="M2163">
            <v>44.25</v>
          </cell>
        </row>
        <row r="2164">
          <cell r="A2164" t="str">
            <v>GJ567</v>
          </cell>
          <cell r="B2164" t="str">
            <v>合金刀头</v>
          </cell>
          <cell r="C2164" t="str">
            <v>YW1A425</v>
          </cell>
          <cell r="D2164" t="str">
            <v>块</v>
          </cell>
          <cell r="E2164">
            <v>20</v>
          </cell>
          <cell r="J2164">
            <v>20</v>
          </cell>
          <cell r="K2164">
            <v>155</v>
          </cell>
          <cell r="L2164">
            <v>-8.8800000000000008</v>
          </cell>
          <cell r="M2164">
            <v>146.12</v>
          </cell>
        </row>
        <row r="2165">
          <cell r="A2165" t="str">
            <v>GJ574</v>
          </cell>
          <cell r="B2165" t="str">
            <v>套筒扳手</v>
          </cell>
          <cell r="D2165" t="str">
            <v>套</v>
          </cell>
          <cell r="F2165">
            <v>16</v>
          </cell>
          <cell r="G2165">
            <v>1904</v>
          </cell>
          <cell r="H2165">
            <v>-138.72</v>
          </cell>
          <cell r="I2165">
            <v>1765.28</v>
          </cell>
          <cell r="J2165">
            <v>6</v>
          </cell>
          <cell r="K2165">
            <v>714</v>
          </cell>
          <cell r="L2165">
            <v>-24.07</v>
          </cell>
          <cell r="M2165">
            <v>689.93</v>
          </cell>
          <cell r="N2165">
            <v>10</v>
          </cell>
          <cell r="O2165">
            <v>1190</v>
          </cell>
          <cell r="P2165">
            <v>-114.65</v>
          </cell>
          <cell r="Q2165">
            <v>1075.3499999999999</v>
          </cell>
        </row>
        <row r="2166">
          <cell r="A2166" t="str">
            <v>GJ575</v>
          </cell>
          <cell r="B2166" t="str">
            <v>铣刀盘</v>
          </cell>
          <cell r="C2166" t="str">
            <v>Q200</v>
          </cell>
          <cell r="D2166" t="str">
            <v>只</v>
          </cell>
          <cell r="E2166">
            <v>2</v>
          </cell>
          <cell r="F2166">
            <v>5</v>
          </cell>
          <cell r="G2166">
            <v>4102.55</v>
          </cell>
          <cell r="H2166">
            <v>296.25</v>
          </cell>
          <cell r="I2166">
            <v>4398.8</v>
          </cell>
          <cell r="J2166">
            <v>6</v>
          </cell>
          <cell r="K2166">
            <v>4923.0600000000004</v>
          </cell>
          <cell r="L2166">
            <v>307.27</v>
          </cell>
          <cell r="M2166">
            <v>5230.33</v>
          </cell>
          <cell r="N2166">
            <v>1</v>
          </cell>
          <cell r="O2166">
            <v>820.51</v>
          </cell>
          <cell r="P2166">
            <v>34.19</v>
          </cell>
          <cell r="Q2166">
            <v>854.7</v>
          </cell>
        </row>
        <row r="2167">
          <cell r="A2167" t="str">
            <v>GJ576</v>
          </cell>
          <cell r="B2167" t="str">
            <v>钻头</v>
          </cell>
          <cell r="C2167" t="str">
            <v>Q34.5</v>
          </cell>
          <cell r="D2167" t="str">
            <v>支</v>
          </cell>
          <cell r="F2167">
            <v>3</v>
          </cell>
          <cell r="G2167">
            <v>351.9</v>
          </cell>
          <cell r="I2167">
            <v>351.9</v>
          </cell>
          <cell r="J2167">
            <v>2</v>
          </cell>
          <cell r="K2167">
            <v>234.6</v>
          </cell>
          <cell r="M2167">
            <v>234.6</v>
          </cell>
          <cell r="N2167">
            <v>1</v>
          </cell>
          <cell r="O2167">
            <v>117.3</v>
          </cell>
          <cell r="Q2167">
            <v>117.3</v>
          </cell>
        </row>
        <row r="2168">
          <cell r="A2168" t="str">
            <v>GJ578</v>
          </cell>
          <cell r="B2168" t="str">
            <v>钻头</v>
          </cell>
          <cell r="C2168" t="str">
            <v>Q32</v>
          </cell>
          <cell r="D2168" t="str">
            <v>支</v>
          </cell>
          <cell r="F2168">
            <v>7</v>
          </cell>
          <cell r="G2168">
            <v>672.35</v>
          </cell>
          <cell r="I2168">
            <v>672.35</v>
          </cell>
          <cell r="J2168">
            <v>4</v>
          </cell>
          <cell r="K2168">
            <v>384.2</v>
          </cell>
          <cell r="M2168">
            <v>384.2</v>
          </cell>
          <cell r="N2168">
            <v>3</v>
          </cell>
          <cell r="O2168">
            <v>288.14999999999998</v>
          </cell>
          <cell r="Q2168">
            <v>288.14999999999998</v>
          </cell>
        </row>
        <row r="2169">
          <cell r="A2169" t="str">
            <v>GJ580</v>
          </cell>
          <cell r="B2169" t="str">
            <v>板牙</v>
          </cell>
          <cell r="C2169" t="str">
            <v>G5/8-14</v>
          </cell>
          <cell r="D2169" t="str">
            <v>块</v>
          </cell>
          <cell r="P2169">
            <v>-5.96</v>
          </cell>
          <cell r="Q2169">
            <v>-5.96</v>
          </cell>
        </row>
        <row r="2170">
          <cell r="A2170" t="str">
            <v>GJ581</v>
          </cell>
          <cell r="B2170" t="str">
            <v>平口钳</v>
          </cell>
          <cell r="C2170" t="str">
            <v>320</v>
          </cell>
          <cell r="D2170" t="str">
            <v>台</v>
          </cell>
          <cell r="E2170">
            <v>2</v>
          </cell>
          <cell r="F2170">
            <v>1</v>
          </cell>
          <cell r="G2170">
            <v>1068.3800000000001</v>
          </cell>
          <cell r="I2170">
            <v>1068.3800000000001</v>
          </cell>
          <cell r="J2170">
            <v>3</v>
          </cell>
          <cell r="K2170">
            <v>3205.14</v>
          </cell>
          <cell r="M2170">
            <v>3205.14</v>
          </cell>
        </row>
        <row r="2171">
          <cell r="A2171" t="str">
            <v>GJ583</v>
          </cell>
          <cell r="B2171" t="str">
            <v>钻头（加长）</v>
          </cell>
          <cell r="C2171" t="str">
            <v>Q20.8</v>
          </cell>
          <cell r="D2171" t="str">
            <v>支</v>
          </cell>
          <cell r="F2171">
            <v>12</v>
          </cell>
          <cell r="G2171">
            <v>826.2</v>
          </cell>
          <cell r="I2171">
            <v>826.2</v>
          </cell>
          <cell r="J2171">
            <v>12</v>
          </cell>
          <cell r="K2171">
            <v>826.2</v>
          </cell>
          <cell r="M2171">
            <v>826.2</v>
          </cell>
        </row>
        <row r="2172">
          <cell r="A2172" t="str">
            <v>GJ586</v>
          </cell>
          <cell r="B2172" t="str">
            <v>钻头</v>
          </cell>
          <cell r="C2172" t="str">
            <v>Q23.7</v>
          </cell>
          <cell r="D2172" t="str">
            <v>支</v>
          </cell>
          <cell r="F2172">
            <v>3</v>
          </cell>
          <cell r="G2172">
            <v>138</v>
          </cell>
          <cell r="H2172">
            <v>-7</v>
          </cell>
          <cell r="I2172">
            <v>131</v>
          </cell>
          <cell r="J2172">
            <v>1</v>
          </cell>
          <cell r="K2172">
            <v>46</v>
          </cell>
          <cell r="L2172">
            <v>-3.5</v>
          </cell>
          <cell r="M2172">
            <v>42.5</v>
          </cell>
          <cell r="N2172">
            <v>2</v>
          </cell>
          <cell r="O2172">
            <v>92</v>
          </cell>
          <cell r="P2172">
            <v>-3.5</v>
          </cell>
          <cell r="Q2172">
            <v>88.5</v>
          </cell>
        </row>
        <row r="2173">
          <cell r="A2173" t="str">
            <v>GJ589</v>
          </cell>
          <cell r="B2173" t="str">
            <v>钻头</v>
          </cell>
          <cell r="C2173" t="str">
            <v>Q8.7</v>
          </cell>
          <cell r="D2173" t="str">
            <v>支</v>
          </cell>
          <cell r="F2173">
            <v>10</v>
          </cell>
          <cell r="G2173">
            <v>6.8</v>
          </cell>
          <cell r="I2173">
            <v>6.8</v>
          </cell>
          <cell r="J2173">
            <v>2</v>
          </cell>
          <cell r="K2173">
            <v>1.36</v>
          </cell>
          <cell r="L2173">
            <v>6.12</v>
          </cell>
          <cell r="M2173">
            <v>7.48</v>
          </cell>
          <cell r="N2173">
            <v>8</v>
          </cell>
          <cell r="O2173">
            <v>5.44</v>
          </cell>
          <cell r="P2173">
            <v>-6.12</v>
          </cell>
          <cell r="Q2173">
            <v>-0.68</v>
          </cell>
        </row>
        <row r="2174">
          <cell r="A2174" t="str">
            <v>GJ590</v>
          </cell>
          <cell r="B2174" t="str">
            <v>钻头</v>
          </cell>
          <cell r="C2174" t="str">
            <v>Q11.3</v>
          </cell>
          <cell r="D2174" t="str">
            <v>支</v>
          </cell>
          <cell r="F2174">
            <v>10</v>
          </cell>
          <cell r="G2174">
            <v>54.4</v>
          </cell>
          <cell r="I2174">
            <v>54.4</v>
          </cell>
          <cell r="J2174">
            <v>3</v>
          </cell>
          <cell r="K2174">
            <v>16.32</v>
          </cell>
          <cell r="M2174">
            <v>16.32</v>
          </cell>
          <cell r="N2174">
            <v>7</v>
          </cell>
          <cell r="O2174">
            <v>38.08</v>
          </cell>
          <cell r="Q2174">
            <v>38.08</v>
          </cell>
        </row>
        <row r="2175">
          <cell r="A2175" t="str">
            <v>GJ597</v>
          </cell>
          <cell r="B2175" t="str">
            <v>电工刀</v>
          </cell>
          <cell r="C2175" t="str">
            <v>大号</v>
          </cell>
          <cell r="D2175" t="str">
            <v>把</v>
          </cell>
          <cell r="F2175">
            <v>2</v>
          </cell>
          <cell r="G2175">
            <v>11.68</v>
          </cell>
          <cell r="I2175">
            <v>11.68</v>
          </cell>
          <cell r="J2175">
            <v>2</v>
          </cell>
          <cell r="K2175">
            <v>11.68</v>
          </cell>
          <cell r="M2175">
            <v>11.68</v>
          </cell>
        </row>
        <row r="2176">
          <cell r="A2176" t="str">
            <v>GJ600</v>
          </cell>
          <cell r="B2176" t="str">
            <v>锥钻</v>
          </cell>
          <cell r="C2176" t="str">
            <v>φ37</v>
          </cell>
          <cell r="D2176" t="str">
            <v>支</v>
          </cell>
          <cell r="F2176">
            <v>5</v>
          </cell>
          <cell r="G2176">
            <v>811.75</v>
          </cell>
          <cell r="I2176">
            <v>811.75</v>
          </cell>
          <cell r="J2176">
            <v>2</v>
          </cell>
          <cell r="K2176">
            <v>324.7</v>
          </cell>
          <cell r="M2176">
            <v>324.7</v>
          </cell>
          <cell r="N2176">
            <v>3</v>
          </cell>
          <cell r="O2176">
            <v>487.05</v>
          </cell>
          <cell r="Q2176">
            <v>487.05</v>
          </cell>
        </row>
        <row r="2177">
          <cell r="A2177" t="str">
            <v>GJ602</v>
          </cell>
          <cell r="B2177" t="str">
            <v>内径量表</v>
          </cell>
          <cell r="C2177" t="str">
            <v>10-18/1级</v>
          </cell>
          <cell r="D2177" t="str">
            <v>套</v>
          </cell>
          <cell r="F2177">
            <v>1</v>
          </cell>
          <cell r="G2177">
            <v>384</v>
          </cell>
          <cell r="I2177">
            <v>384</v>
          </cell>
          <cell r="J2177">
            <v>1</v>
          </cell>
          <cell r="K2177">
            <v>384</v>
          </cell>
          <cell r="M2177">
            <v>384</v>
          </cell>
        </row>
        <row r="2178">
          <cell r="A2178" t="str">
            <v>GJ603</v>
          </cell>
          <cell r="B2178" t="str">
            <v>电子外.内沟槽卡尺</v>
          </cell>
          <cell r="C2178" t="str">
            <v>300</v>
          </cell>
          <cell r="D2178" t="str">
            <v>把</v>
          </cell>
          <cell r="F2178">
            <v>2</v>
          </cell>
          <cell r="G2178">
            <v>1100</v>
          </cell>
          <cell r="H2178">
            <v>62.88</v>
          </cell>
          <cell r="I2178">
            <v>1162.8800000000001</v>
          </cell>
          <cell r="J2178">
            <v>2</v>
          </cell>
          <cell r="K2178">
            <v>1100</v>
          </cell>
          <cell r="L2178">
            <v>62.88</v>
          </cell>
          <cell r="M2178">
            <v>1162.8800000000001</v>
          </cell>
        </row>
        <row r="2179">
          <cell r="A2179" t="str">
            <v>GJ605</v>
          </cell>
          <cell r="B2179" t="str">
            <v>剥线钳</v>
          </cell>
          <cell r="D2179" t="str">
            <v>把</v>
          </cell>
          <cell r="P2179">
            <v>-0.08</v>
          </cell>
          <cell r="Q2179">
            <v>-0.08</v>
          </cell>
        </row>
        <row r="2180">
          <cell r="A2180" t="str">
            <v>GJ608</v>
          </cell>
          <cell r="B2180" t="str">
            <v>钻头</v>
          </cell>
          <cell r="C2180" t="str">
            <v>Q15.5</v>
          </cell>
          <cell r="D2180" t="str">
            <v>支</v>
          </cell>
          <cell r="E2180">
            <v>5</v>
          </cell>
          <cell r="F2180">
            <v>14</v>
          </cell>
          <cell r="G2180">
            <v>214.2</v>
          </cell>
          <cell r="I2180">
            <v>214.2</v>
          </cell>
          <cell r="J2180">
            <v>16</v>
          </cell>
          <cell r="K2180">
            <v>244.8</v>
          </cell>
          <cell r="M2180">
            <v>244.8</v>
          </cell>
          <cell r="N2180">
            <v>3</v>
          </cell>
          <cell r="O2180">
            <v>45.9</v>
          </cell>
          <cell r="Q2180">
            <v>45.9</v>
          </cell>
        </row>
        <row r="2181">
          <cell r="A2181" t="str">
            <v>GJ611</v>
          </cell>
          <cell r="B2181" t="str">
            <v>呆板手</v>
          </cell>
          <cell r="C2181" t="str">
            <v>5.5-27</v>
          </cell>
          <cell r="D2181" t="str">
            <v>套</v>
          </cell>
          <cell r="E2181">
            <v>12</v>
          </cell>
          <cell r="F2181">
            <v>10</v>
          </cell>
          <cell r="G2181">
            <v>248.4</v>
          </cell>
          <cell r="I2181">
            <v>248.4</v>
          </cell>
          <cell r="J2181">
            <v>22</v>
          </cell>
          <cell r="K2181">
            <v>546.48</v>
          </cell>
          <cell r="L2181">
            <v>-98.45</v>
          </cell>
          <cell r="M2181">
            <v>448.03</v>
          </cell>
          <cell r="P2181">
            <v>104</v>
          </cell>
          <cell r="Q2181">
            <v>104</v>
          </cell>
        </row>
        <row r="2182">
          <cell r="A2182" t="str">
            <v>GJ614</v>
          </cell>
          <cell r="B2182" t="str">
            <v>光面环规</v>
          </cell>
          <cell r="D2182" t="str">
            <v>只</v>
          </cell>
          <cell r="F2182">
            <v>6</v>
          </cell>
          <cell r="G2182">
            <v>984</v>
          </cell>
          <cell r="I2182">
            <v>984</v>
          </cell>
          <cell r="J2182">
            <v>6</v>
          </cell>
          <cell r="K2182">
            <v>984</v>
          </cell>
          <cell r="M2182">
            <v>984</v>
          </cell>
        </row>
        <row r="2183">
          <cell r="A2183" t="str">
            <v>GJ616</v>
          </cell>
          <cell r="B2183" t="str">
            <v>加长钻头</v>
          </cell>
          <cell r="C2183" t="str">
            <v>Q17.3</v>
          </cell>
          <cell r="D2183" t="str">
            <v>支</v>
          </cell>
          <cell r="E2183">
            <v>9</v>
          </cell>
          <cell r="F2183">
            <v>20</v>
          </cell>
          <cell r="G2183">
            <v>1122</v>
          </cell>
          <cell r="I2183">
            <v>1122</v>
          </cell>
          <cell r="J2183">
            <v>17</v>
          </cell>
          <cell r="K2183">
            <v>953.7</v>
          </cell>
          <cell r="M2183">
            <v>953.7</v>
          </cell>
          <cell r="N2183">
            <v>12</v>
          </cell>
          <cell r="O2183">
            <v>673.2</v>
          </cell>
          <cell r="Q2183">
            <v>673.2</v>
          </cell>
        </row>
        <row r="2184">
          <cell r="A2184" t="str">
            <v>GJ620</v>
          </cell>
          <cell r="B2184" t="str">
            <v>钻头</v>
          </cell>
          <cell r="C2184" t="str">
            <v>Q17.5</v>
          </cell>
          <cell r="D2184" t="str">
            <v>支</v>
          </cell>
          <cell r="E2184">
            <v>4</v>
          </cell>
          <cell r="F2184">
            <v>10</v>
          </cell>
          <cell r="G2184">
            <v>204</v>
          </cell>
          <cell r="I2184">
            <v>204</v>
          </cell>
          <cell r="J2184">
            <v>6</v>
          </cell>
          <cell r="K2184">
            <v>122.4</v>
          </cell>
          <cell r="M2184">
            <v>122.4</v>
          </cell>
          <cell r="N2184">
            <v>8</v>
          </cell>
          <cell r="O2184">
            <v>163.19999999999999</v>
          </cell>
          <cell r="Q2184">
            <v>163.19999999999999</v>
          </cell>
        </row>
        <row r="2185">
          <cell r="A2185" t="str">
            <v>GJ621</v>
          </cell>
          <cell r="B2185" t="str">
            <v>活顶尖</v>
          </cell>
          <cell r="C2185" t="str">
            <v>6#</v>
          </cell>
          <cell r="D2185" t="str">
            <v>只</v>
          </cell>
          <cell r="F2185">
            <v>5</v>
          </cell>
          <cell r="G2185">
            <v>2991.45</v>
          </cell>
          <cell r="I2185">
            <v>2991.45</v>
          </cell>
          <cell r="J2185">
            <v>5</v>
          </cell>
          <cell r="K2185">
            <v>2991.45</v>
          </cell>
          <cell r="M2185">
            <v>2991.45</v>
          </cell>
        </row>
        <row r="2186">
          <cell r="A2186" t="str">
            <v>GJ628</v>
          </cell>
          <cell r="B2186" t="str">
            <v>内径量表</v>
          </cell>
          <cell r="C2186" t="str">
            <v>250-450</v>
          </cell>
          <cell r="D2186" t="str">
            <v>套</v>
          </cell>
          <cell r="E2186">
            <v>1</v>
          </cell>
          <cell r="F2186">
            <v>1</v>
          </cell>
          <cell r="G2186">
            <v>312.8</v>
          </cell>
          <cell r="I2186">
            <v>312.8</v>
          </cell>
          <cell r="J2186">
            <v>1</v>
          </cell>
          <cell r="K2186">
            <v>312.8</v>
          </cell>
          <cell r="M2186">
            <v>312.8</v>
          </cell>
          <cell r="N2186">
            <v>1</v>
          </cell>
          <cell r="O2186">
            <v>312.8</v>
          </cell>
          <cell r="Q2186">
            <v>312.8</v>
          </cell>
        </row>
        <row r="2187">
          <cell r="A2187" t="str">
            <v>GJ634</v>
          </cell>
          <cell r="B2187" t="str">
            <v>园柱角尺</v>
          </cell>
          <cell r="C2187" t="str">
            <v>400*80</v>
          </cell>
          <cell r="D2187" t="str">
            <v>根</v>
          </cell>
          <cell r="F2187">
            <v>3</v>
          </cell>
          <cell r="G2187">
            <v>1584.6</v>
          </cell>
          <cell r="I2187">
            <v>1584.6</v>
          </cell>
          <cell r="N2187">
            <v>3</v>
          </cell>
          <cell r="O2187">
            <v>1584.6</v>
          </cell>
          <cell r="Q2187">
            <v>1584.6</v>
          </cell>
        </row>
        <row r="2188">
          <cell r="A2188" t="str">
            <v>GJ635</v>
          </cell>
          <cell r="B2188" t="str">
            <v>硬度计导线.电池.压头</v>
          </cell>
          <cell r="D2188" t="str">
            <v>只</v>
          </cell>
          <cell r="F2188">
            <v>2</v>
          </cell>
          <cell r="G2188">
            <v>598.29999999999995</v>
          </cell>
          <cell r="H2188">
            <v>85.46</v>
          </cell>
          <cell r="I2188">
            <v>683.76</v>
          </cell>
          <cell r="J2188">
            <v>2</v>
          </cell>
          <cell r="K2188">
            <v>598.29999999999995</v>
          </cell>
          <cell r="L2188">
            <v>85.46</v>
          </cell>
          <cell r="M2188">
            <v>683.76</v>
          </cell>
        </row>
        <row r="2189">
          <cell r="A2189" t="str">
            <v>GJ637</v>
          </cell>
          <cell r="B2189" t="str">
            <v>立铣刀</v>
          </cell>
          <cell r="C2189" t="str">
            <v>Q40</v>
          </cell>
          <cell r="D2189" t="str">
            <v>支</v>
          </cell>
          <cell r="E2189">
            <v>2</v>
          </cell>
          <cell r="F2189">
            <v>7</v>
          </cell>
          <cell r="G2189">
            <v>547.4</v>
          </cell>
          <cell r="I2189">
            <v>547.4</v>
          </cell>
          <cell r="J2189">
            <v>2</v>
          </cell>
          <cell r="K2189">
            <v>156.4</v>
          </cell>
          <cell r="M2189">
            <v>156.4</v>
          </cell>
          <cell r="N2189">
            <v>7</v>
          </cell>
          <cell r="O2189">
            <v>547.4</v>
          </cell>
          <cell r="P2189">
            <v>-0.01</v>
          </cell>
          <cell r="Q2189">
            <v>547.39</v>
          </cell>
        </row>
        <row r="2190">
          <cell r="A2190" t="str">
            <v>GJ639</v>
          </cell>
          <cell r="B2190" t="str">
            <v>锥钻(加长)</v>
          </cell>
          <cell r="C2190" t="str">
            <v>Q18.5</v>
          </cell>
          <cell r="D2190" t="str">
            <v>支</v>
          </cell>
          <cell r="E2190">
            <v>5</v>
          </cell>
          <cell r="F2190">
            <v>10</v>
          </cell>
          <cell r="G2190">
            <v>494</v>
          </cell>
          <cell r="I2190">
            <v>494</v>
          </cell>
          <cell r="J2190">
            <v>7</v>
          </cell>
          <cell r="K2190">
            <v>345.8</v>
          </cell>
          <cell r="L2190">
            <v>16.8</v>
          </cell>
          <cell r="M2190">
            <v>362.6</v>
          </cell>
          <cell r="N2190">
            <v>8</v>
          </cell>
          <cell r="O2190">
            <v>395.2</v>
          </cell>
          <cell r="P2190">
            <v>-16.8</v>
          </cell>
          <cell r="Q2190">
            <v>378.4</v>
          </cell>
        </row>
        <row r="2191">
          <cell r="A2191" t="str">
            <v>GJ640</v>
          </cell>
          <cell r="B2191" t="str">
            <v>平口钳</v>
          </cell>
          <cell r="C2191" t="str">
            <v>Q250</v>
          </cell>
          <cell r="D2191" t="str">
            <v>台</v>
          </cell>
          <cell r="E2191">
            <v>1</v>
          </cell>
          <cell r="J2191">
            <v>1</v>
          </cell>
          <cell r="K2191">
            <v>752.14</v>
          </cell>
          <cell r="M2191">
            <v>752.14</v>
          </cell>
        </row>
        <row r="2192">
          <cell r="A2192" t="str">
            <v>GJ641</v>
          </cell>
          <cell r="B2192" t="str">
            <v>平口钳</v>
          </cell>
          <cell r="C2192" t="str">
            <v>Q200</v>
          </cell>
          <cell r="D2192" t="str">
            <v>只</v>
          </cell>
          <cell r="E2192">
            <v>1</v>
          </cell>
          <cell r="J2192">
            <v>1</v>
          </cell>
          <cell r="K2192">
            <v>559</v>
          </cell>
          <cell r="M2192">
            <v>559</v>
          </cell>
        </row>
        <row r="2193">
          <cell r="A2193" t="str">
            <v>GJ642</v>
          </cell>
          <cell r="B2193" t="str">
            <v>铣夹头</v>
          </cell>
          <cell r="C2193" t="str">
            <v>JXT25-50</v>
          </cell>
          <cell r="D2193" t="str">
            <v>只</v>
          </cell>
          <cell r="F2193">
            <v>3</v>
          </cell>
          <cell r="G2193">
            <v>4461.54</v>
          </cell>
          <cell r="I2193">
            <v>4461.54</v>
          </cell>
          <cell r="J2193">
            <v>2</v>
          </cell>
          <cell r="K2193">
            <v>2974.36</v>
          </cell>
          <cell r="L2193">
            <v>379.23</v>
          </cell>
          <cell r="M2193">
            <v>3353.59</v>
          </cell>
          <cell r="N2193">
            <v>1</v>
          </cell>
          <cell r="O2193">
            <v>1487.18</v>
          </cell>
          <cell r="P2193">
            <v>-379.23</v>
          </cell>
          <cell r="Q2193">
            <v>1107.95</v>
          </cell>
        </row>
        <row r="2194">
          <cell r="A2194" t="str">
            <v>GJ643</v>
          </cell>
          <cell r="B2194" t="str">
            <v>台虎钳</v>
          </cell>
          <cell r="C2194" t="str">
            <v>10#</v>
          </cell>
          <cell r="D2194" t="str">
            <v>台</v>
          </cell>
          <cell r="F2194">
            <v>4</v>
          </cell>
          <cell r="G2194">
            <v>1350.4</v>
          </cell>
          <cell r="I2194">
            <v>1350.4</v>
          </cell>
          <cell r="J2194">
            <v>3</v>
          </cell>
          <cell r="K2194">
            <v>1012.8</v>
          </cell>
          <cell r="M2194">
            <v>1012.8</v>
          </cell>
          <cell r="N2194">
            <v>1</v>
          </cell>
          <cell r="O2194">
            <v>337.6</v>
          </cell>
          <cell r="Q2194">
            <v>337.6</v>
          </cell>
        </row>
        <row r="2195">
          <cell r="A2195" t="str">
            <v>GJ644</v>
          </cell>
          <cell r="B2195" t="str">
            <v>钻头</v>
          </cell>
          <cell r="C2195" t="str">
            <v>Q19.5</v>
          </cell>
          <cell r="D2195" t="str">
            <v>支</v>
          </cell>
          <cell r="F2195">
            <v>13</v>
          </cell>
          <cell r="G2195">
            <v>298.35000000000002</v>
          </cell>
          <cell r="I2195">
            <v>298.35000000000002</v>
          </cell>
          <cell r="J2195">
            <v>4</v>
          </cell>
          <cell r="K2195">
            <v>91.8</v>
          </cell>
          <cell r="M2195">
            <v>91.8</v>
          </cell>
          <cell r="N2195">
            <v>9</v>
          </cell>
          <cell r="O2195">
            <v>206.55</v>
          </cell>
          <cell r="Q2195">
            <v>206.55</v>
          </cell>
        </row>
        <row r="2196">
          <cell r="A2196" t="str">
            <v>GJ645</v>
          </cell>
          <cell r="B2196" t="str">
            <v>钻头</v>
          </cell>
          <cell r="C2196" t="str">
            <v>Q24.5</v>
          </cell>
          <cell r="D2196" t="str">
            <v>支</v>
          </cell>
          <cell r="F2196">
            <v>3</v>
          </cell>
          <cell r="G2196">
            <v>127.5</v>
          </cell>
          <cell r="I2196">
            <v>127.5</v>
          </cell>
          <cell r="J2196">
            <v>3</v>
          </cell>
          <cell r="K2196">
            <v>127.5</v>
          </cell>
          <cell r="L2196">
            <v>10.5</v>
          </cell>
          <cell r="M2196">
            <v>138</v>
          </cell>
          <cell r="P2196">
            <v>-10.5</v>
          </cell>
          <cell r="Q2196">
            <v>-10.5</v>
          </cell>
        </row>
        <row r="2197">
          <cell r="A2197" t="str">
            <v>GJ646</v>
          </cell>
          <cell r="B2197" t="str">
            <v>立铣刀</v>
          </cell>
          <cell r="C2197" t="str">
            <v>Q5</v>
          </cell>
          <cell r="D2197" t="str">
            <v>支</v>
          </cell>
          <cell r="F2197">
            <v>100</v>
          </cell>
          <cell r="G2197">
            <v>527</v>
          </cell>
          <cell r="I2197">
            <v>527</v>
          </cell>
          <cell r="J2197">
            <v>24</v>
          </cell>
          <cell r="K2197">
            <v>126.48</v>
          </cell>
          <cell r="M2197">
            <v>126.48</v>
          </cell>
          <cell r="N2197">
            <v>76</v>
          </cell>
          <cell r="O2197">
            <v>400.52</v>
          </cell>
          <cell r="Q2197">
            <v>400.52</v>
          </cell>
        </row>
        <row r="2198">
          <cell r="A2198" t="str">
            <v>GJ647</v>
          </cell>
          <cell r="B2198" t="str">
            <v>合金刀头</v>
          </cell>
          <cell r="C2198" t="str">
            <v>YG6A150</v>
          </cell>
          <cell r="D2198" t="str">
            <v>块</v>
          </cell>
          <cell r="F2198">
            <v>40</v>
          </cell>
          <cell r="G2198">
            <v>660.4</v>
          </cell>
          <cell r="H2198">
            <v>198.53</v>
          </cell>
          <cell r="I2198">
            <v>858.93</v>
          </cell>
          <cell r="J2198">
            <v>12</v>
          </cell>
          <cell r="K2198">
            <v>198.12</v>
          </cell>
          <cell r="M2198">
            <v>198.12</v>
          </cell>
          <cell r="N2198">
            <v>28</v>
          </cell>
          <cell r="O2198">
            <v>462.28</v>
          </cell>
          <cell r="P2198">
            <v>198.53</v>
          </cell>
          <cell r="Q2198">
            <v>660.81</v>
          </cell>
        </row>
        <row r="2199">
          <cell r="A2199" t="str">
            <v>GJ648</v>
          </cell>
          <cell r="B2199" t="str">
            <v>螺纹千分尺</v>
          </cell>
          <cell r="C2199" t="str">
            <v>25-50</v>
          </cell>
          <cell r="D2199" t="str">
            <v>把</v>
          </cell>
          <cell r="F2199">
            <v>1</v>
          </cell>
          <cell r="G2199">
            <v>164.05</v>
          </cell>
          <cell r="I2199">
            <v>164.05</v>
          </cell>
          <cell r="J2199">
            <v>1</v>
          </cell>
          <cell r="K2199">
            <v>164.05</v>
          </cell>
          <cell r="M2199">
            <v>164.05</v>
          </cell>
        </row>
        <row r="2200">
          <cell r="A2200" t="str">
            <v>GJ649</v>
          </cell>
          <cell r="B2200" t="str">
            <v>螺纹千分尺</v>
          </cell>
          <cell r="C2200" t="str">
            <v>50-75</v>
          </cell>
          <cell r="D2200" t="str">
            <v>把</v>
          </cell>
          <cell r="F2200">
            <v>1</v>
          </cell>
          <cell r="G2200">
            <v>191.25</v>
          </cell>
          <cell r="I2200">
            <v>191.25</v>
          </cell>
          <cell r="J2200">
            <v>1</v>
          </cell>
          <cell r="K2200">
            <v>191.25</v>
          </cell>
          <cell r="M2200">
            <v>191.25</v>
          </cell>
        </row>
        <row r="2201">
          <cell r="A2201" t="str">
            <v>GJ650</v>
          </cell>
          <cell r="B2201" t="str">
            <v>螺纹千分尺</v>
          </cell>
          <cell r="C2201" t="str">
            <v>75-100</v>
          </cell>
          <cell r="D2201" t="str">
            <v>把</v>
          </cell>
          <cell r="F2201">
            <v>1</v>
          </cell>
          <cell r="G2201">
            <v>208.25</v>
          </cell>
          <cell r="I2201">
            <v>208.25</v>
          </cell>
          <cell r="J2201">
            <v>1</v>
          </cell>
          <cell r="K2201">
            <v>208.25</v>
          </cell>
          <cell r="M2201">
            <v>208.25</v>
          </cell>
        </row>
        <row r="2202">
          <cell r="A2202" t="str">
            <v>GJ651</v>
          </cell>
          <cell r="B2202" t="str">
            <v>杠杆百分表</v>
          </cell>
          <cell r="C2202" t="str">
            <v>0-0.8</v>
          </cell>
          <cell r="D2202" t="str">
            <v>件</v>
          </cell>
          <cell r="F2202">
            <v>2</v>
          </cell>
          <cell r="G2202">
            <v>493</v>
          </cell>
          <cell r="I2202">
            <v>493</v>
          </cell>
          <cell r="J2202">
            <v>2</v>
          </cell>
          <cell r="K2202">
            <v>493</v>
          </cell>
          <cell r="L2202">
            <v>0.01</v>
          </cell>
          <cell r="M2202">
            <v>493.01</v>
          </cell>
          <cell r="P2202">
            <v>-0.01</v>
          </cell>
          <cell r="Q2202">
            <v>-0.01</v>
          </cell>
        </row>
        <row r="2203">
          <cell r="A2203" t="str">
            <v>GJ652</v>
          </cell>
          <cell r="B2203" t="str">
            <v>游标卡尺</v>
          </cell>
          <cell r="C2203" t="str">
            <v>0-1000</v>
          </cell>
          <cell r="D2203" t="str">
            <v>把</v>
          </cell>
          <cell r="F2203">
            <v>2</v>
          </cell>
          <cell r="G2203">
            <v>2840.7</v>
          </cell>
          <cell r="I2203">
            <v>2840.7</v>
          </cell>
          <cell r="J2203">
            <v>2</v>
          </cell>
          <cell r="K2203">
            <v>2840.7</v>
          </cell>
          <cell r="M2203">
            <v>2840.7</v>
          </cell>
        </row>
        <row r="2204">
          <cell r="A2204" t="str">
            <v>GJ653</v>
          </cell>
          <cell r="B2204" t="str">
            <v>高度游标卡尺</v>
          </cell>
          <cell r="C2204" t="str">
            <v>Q300</v>
          </cell>
          <cell r="D2204" t="str">
            <v>把</v>
          </cell>
          <cell r="F2204">
            <v>2</v>
          </cell>
          <cell r="G2204">
            <v>542.29999999999995</v>
          </cell>
          <cell r="I2204">
            <v>542.29999999999995</v>
          </cell>
          <cell r="J2204">
            <v>2</v>
          </cell>
          <cell r="K2204">
            <v>542.29999999999995</v>
          </cell>
          <cell r="M2204">
            <v>542.29999999999995</v>
          </cell>
        </row>
        <row r="2205">
          <cell r="A2205" t="str">
            <v>GJ654</v>
          </cell>
          <cell r="B2205" t="str">
            <v>高度游标卡尺</v>
          </cell>
          <cell r="C2205" t="str">
            <v>Q500</v>
          </cell>
          <cell r="D2205" t="str">
            <v>把</v>
          </cell>
          <cell r="F2205">
            <v>1</v>
          </cell>
          <cell r="G2205">
            <v>467.5</v>
          </cell>
          <cell r="I2205">
            <v>467.5</v>
          </cell>
          <cell r="J2205">
            <v>1</v>
          </cell>
          <cell r="K2205">
            <v>467.5</v>
          </cell>
          <cell r="M2205">
            <v>467.5</v>
          </cell>
        </row>
        <row r="2206">
          <cell r="A2206" t="str">
            <v>GJ655</v>
          </cell>
          <cell r="B2206" t="str">
            <v>钻头</v>
          </cell>
          <cell r="C2206" t="str">
            <v>Q0.6</v>
          </cell>
          <cell r="D2206" t="str">
            <v>支</v>
          </cell>
          <cell r="F2206">
            <v>10</v>
          </cell>
          <cell r="G2206">
            <v>6</v>
          </cell>
          <cell r="I2206">
            <v>6</v>
          </cell>
          <cell r="J2206">
            <v>10</v>
          </cell>
          <cell r="K2206">
            <v>6</v>
          </cell>
          <cell r="M2206">
            <v>6</v>
          </cell>
        </row>
        <row r="2207">
          <cell r="A2207" t="str">
            <v>GJ656</v>
          </cell>
          <cell r="B2207" t="str">
            <v>钻头</v>
          </cell>
          <cell r="C2207" t="str">
            <v>Q0.8</v>
          </cell>
          <cell r="D2207" t="str">
            <v>支</v>
          </cell>
          <cell r="F2207">
            <v>10</v>
          </cell>
          <cell r="G2207">
            <v>6</v>
          </cell>
          <cell r="I2207">
            <v>6</v>
          </cell>
          <cell r="J2207">
            <v>10</v>
          </cell>
          <cell r="K2207">
            <v>6</v>
          </cell>
          <cell r="M2207">
            <v>6</v>
          </cell>
        </row>
        <row r="2208">
          <cell r="A2208" t="str">
            <v>GJ657</v>
          </cell>
          <cell r="B2208" t="str">
            <v>钻头</v>
          </cell>
          <cell r="C2208" t="str">
            <v>Q1.2</v>
          </cell>
          <cell r="D2208" t="str">
            <v>支</v>
          </cell>
          <cell r="F2208">
            <v>10</v>
          </cell>
          <cell r="G2208">
            <v>6</v>
          </cell>
          <cell r="I2208">
            <v>6</v>
          </cell>
          <cell r="J2208">
            <v>10</v>
          </cell>
          <cell r="K2208">
            <v>6</v>
          </cell>
          <cell r="M2208">
            <v>6</v>
          </cell>
        </row>
        <row r="2209">
          <cell r="A2209" t="str">
            <v>GJ658</v>
          </cell>
          <cell r="B2209" t="str">
            <v>拉刀</v>
          </cell>
          <cell r="C2209" t="str">
            <v>245-2899</v>
          </cell>
          <cell r="D2209" t="str">
            <v>支</v>
          </cell>
          <cell r="F2209">
            <v>1</v>
          </cell>
          <cell r="G2209">
            <v>2954</v>
          </cell>
          <cell r="I2209">
            <v>2954</v>
          </cell>
          <cell r="J2209">
            <v>1</v>
          </cell>
          <cell r="K2209">
            <v>2954</v>
          </cell>
          <cell r="M2209">
            <v>2954</v>
          </cell>
        </row>
        <row r="2210">
          <cell r="A2210" t="str">
            <v>GJ659</v>
          </cell>
          <cell r="B2210" t="str">
            <v>加长钻头</v>
          </cell>
          <cell r="C2210" t="str">
            <v>Q22</v>
          </cell>
          <cell r="D2210" t="str">
            <v>支</v>
          </cell>
          <cell r="F2210">
            <v>2</v>
          </cell>
          <cell r="G2210">
            <v>156.4</v>
          </cell>
          <cell r="I2210">
            <v>156.4</v>
          </cell>
          <cell r="J2210">
            <v>2</v>
          </cell>
          <cell r="K2210">
            <v>156.4</v>
          </cell>
          <cell r="M2210">
            <v>156.4</v>
          </cell>
        </row>
        <row r="2211">
          <cell r="A2211" t="str">
            <v>GJ660</v>
          </cell>
          <cell r="B2211" t="str">
            <v>白钢刀</v>
          </cell>
          <cell r="C2211" t="str">
            <v>25*300</v>
          </cell>
          <cell r="D2211" t="str">
            <v>把</v>
          </cell>
          <cell r="F2211">
            <v>5</v>
          </cell>
          <cell r="G2211">
            <v>250</v>
          </cell>
          <cell r="I2211">
            <v>250</v>
          </cell>
          <cell r="J2211">
            <v>3</v>
          </cell>
          <cell r="K2211">
            <v>150</v>
          </cell>
          <cell r="L2211">
            <v>210</v>
          </cell>
          <cell r="M2211">
            <v>360</v>
          </cell>
          <cell r="N2211">
            <v>2</v>
          </cell>
          <cell r="O2211">
            <v>100</v>
          </cell>
          <cell r="P2211">
            <v>-210</v>
          </cell>
          <cell r="Q2211">
            <v>-110</v>
          </cell>
        </row>
        <row r="2212">
          <cell r="A2212" t="str">
            <v>GJ661</v>
          </cell>
          <cell r="B2212" t="str">
            <v>特种砂轮刀</v>
          </cell>
          <cell r="D2212" t="str">
            <v>把</v>
          </cell>
          <cell r="F2212">
            <v>3</v>
          </cell>
          <cell r="G2212">
            <v>1923.09</v>
          </cell>
          <cell r="I2212">
            <v>1923.09</v>
          </cell>
          <cell r="J2212">
            <v>3</v>
          </cell>
          <cell r="K2212">
            <v>1923.09</v>
          </cell>
          <cell r="M2212">
            <v>1923.09</v>
          </cell>
        </row>
        <row r="2213">
          <cell r="A2213" t="str">
            <v>GJ662</v>
          </cell>
          <cell r="B2213" t="str">
            <v>表面粗糙度比较样块</v>
          </cell>
          <cell r="D2213" t="str">
            <v>件</v>
          </cell>
          <cell r="F2213">
            <v>1</v>
          </cell>
          <cell r="G2213">
            <v>467.5</v>
          </cell>
          <cell r="I2213">
            <v>467.5</v>
          </cell>
          <cell r="J2213">
            <v>1</v>
          </cell>
          <cell r="K2213">
            <v>467.5</v>
          </cell>
          <cell r="M2213">
            <v>467.5</v>
          </cell>
        </row>
        <row r="2214">
          <cell r="A2214" t="str">
            <v>GJ663</v>
          </cell>
          <cell r="B2214" t="str">
            <v>铣夹头</v>
          </cell>
          <cell r="C2214" t="str">
            <v>TX16-40</v>
          </cell>
          <cell r="D2214" t="str">
            <v>只</v>
          </cell>
          <cell r="F2214">
            <v>2</v>
          </cell>
          <cell r="G2214">
            <v>147</v>
          </cell>
          <cell r="I2214">
            <v>147</v>
          </cell>
          <cell r="J2214">
            <v>2</v>
          </cell>
          <cell r="K2214">
            <v>147</v>
          </cell>
          <cell r="M2214">
            <v>147</v>
          </cell>
        </row>
        <row r="2215">
          <cell r="A2215" t="str">
            <v>GJ664</v>
          </cell>
          <cell r="B2215" t="str">
            <v>钻头</v>
          </cell>
          <cell r="C2215" t="str">
            <v>Q63</v>
          </cell>
          <cell r="D2215" t="str">
            <v>支</v>
          </cell>
          <cell r="F2215">
            <v>1</v>
          </cell>
          <cell r="G2215">
            <v>525.29999999999995</v>
          </cell>
          <cell r="I2215">
            <v>525.29999999999995</v>
          </cell>
          <cell r="J2215">
            <v>1</v>
          </cell>
          <cell r="K2215">
            <v>525.29999999999995</v>
          </cell>
          <cell r="M2215">
            <v>525.29999999999995</v>
          </cell>
        </row>
        <row r="2216">
          <cell r="A2216" t="str">
            <v>GJ665</v>
          </cell>
          <cell r="B2216" t="str">
            <v>加长钻头</v>
          </cell>
          <cell r="C2216" t="str">
            <v>Q10.2</v>
          </cell>
          <cell r="D2216" t="str">
            <v>支</v>
          </cell>
          <cell r="F2216">
            <v>2</v>
          </cell>
          <cell r="G2216">
            <v>68</v>
          </cell>
          <cell r="I2216">
            <v>68</v>
          </cell>
          <cell r="J2216">
            <v>2</v>
          </cell>
          <cell r="K2216">
            <v>68</v>
          </cell>
          <cell r="M2216">
            <v>68</v>
          </cell>
        </row>
        <row r="2217">
          <cell r="A2217" t="str">
            <v>GJ666</v>
          </cell>
          <cell r="B2217" t="str">
            <v>内六角扳手</v>
          </cell>
          <cell r="C2217" t="str">
            <v>Q17</v>
          </cell>
          <cell r="D2217" t="str">
            <v>支</v>
          </cell>
          <cell r="F2217">
            <v>5</v>
          </cell>
          <cell r="G2217">
            <v>19.100000000000001</v>
          </cell>
          <cell r="I2217">
            <v>19.100000000000001</v>
          </cell>
          <cell r="J2217">
            <v>5</v>
          </cell>
          <cell r="K2217">
            <v>19.100000000000001</v>
          </cell>
          <cell r="M2217">
            <v>19.100000000000001</v>
          </cell>
        </row>
        <row r="2218">
          <cell r="A2218" t="str">
            <v>GJ667</v>
          </cell>
          <cell r="B2218" t="str">
            <v>合金钻头</v>
          </cell>
          <cell r="C2218" t="str">
            <v>Q5</v>
          </cell>
          <cell r="D2218" t="str">
            <v>支</v>
          </cell>
          <cell r="F2218">
            <v>2</v>
          </cell>
          <cell r="G2218">
            <v>51.28</v>
          </cell>
          <cell r="I2218">
            <v>51.28</v>
          </cell>
          <cell r="J2218">
            <v>2</v>
          </cell>
          <cell r="K2218">
            <v>51.28</v>
          </cell>
          <cell r="M2218">
            <v>51.28</v>
          </cell>
        </row>
        <row r="2219">
          <cell r="A2219" t="str">
            <v>GJ668</v>
          </cell>
          <cell r="B2219" t="str">
            <v>合金丝攻</v>
          </cell>
          <cell r="C2219" t="str">
            <v>Q6</v>
          </cell>
          <cell r="D2219" t="str">
            <v>支</v>
          </cell>
          <cell r="F2219">
            <v>2</v>
          </cell>
          <cell r="G2219">
            <v>20.52</v>
          </cell>
          <cell r="H2219">
            <v>-0.01</v>
          </cell>
          <cell r="I2219">
            <v>20.51</v>
          </cell>
          <cell r="J2219">
            <v>2</v>
          </cell>
          <cell r="K2219">
            <v>20.52</v>
          </cell>
          <cell r="L2219">
            <v>-0.01</v>
          </cell>
          <cell r="M2219">
            <v>20.51</v>
          </cell>
        </row>
        <row r="2220">
          <cell r="A2220" t="str">
            <v>GJ669</v>
          </cell>
          <cell r="B2220" t="str">
            <v>铣刀盘</v>
          </cell>
          <cell r="C2220" t="str">
            <v>Q400</v>
          </cell>
          <cell r="D2220" t="str">
            <v>把</v>
          </cell>
          <cell r="F2220">
            <v>1</v>
          </cell>
          <cell r="G2220">
            <v>2820</v>
          </cell>
          <cell r="I2220">
            <v>2820</v>
          </cell>
          <cell r="J2220">
            <v>1</v>
          </cell>
          <cell r="K2220">
            <v>2820</v>
          </cell>
          <cell r="M2220">
            <v>2820</v>
          </cell>
        </row>
        <row r="2221">
          <cell r="A2221" t="str">
            <v>GJ670</v>
          </cell>
          <cell r="B2221" t="str">
            <v>合金刀头</v>
          </cell>
          <cell r="C2221" t="str">
            <v>YG6X100*10*12</v>
          </cell>
          <cell r="D2221" t="str">
            <v>块</v>
          </cell>
          <cell r="F2221">
            <v>20</v>
          </cell>
          <cell r="G2221">
            <v>976</v>
          </cell>
          <cell r="H2221">
            <v>0.14000000000000001</v>
          </cell>
          <cell r="I2221">
            <v>976.14</v>
          </cell>
          <cell r="J2221">
            <v>11</v>
          </cell>
          <cell r="K2221">
            <v>536.79999999999995</v>
          </cell>
          <cell r="L2221">
            <v>0.08</v>
          </cell>
          <cell r="M2221">
            <v>536.88</v>
          </cell>
          <cell r="N2221">
            <v>9</v>
          </cell>
          <cell r="O2221">
            <v>439.2</v>
          </cell>
          <cell r="P2221">
            <v>0.06</v>
          </cell>
          <cell r="Q2221">
            <v>439.26</v>
          </cell>
        </row>
        <row r="2222">
          <cell r="A2222" t="str">
            <v>GJ671</v>
          </cell>
          <cell r="B2222" t="str">
            <v>镶片滚刀</v>
          </cell>
          <cell r="C2222" t="str">
            <v>M14A</v>
          </cell>
          <cell r="D2222" t="str">
            <v>把</v>
          </cell>
          <cell r="F2222">
            <v>1</v>
          </cell>
          <cell r="G2222">
            <v>3171.35</v>
          </cell>
          <cell r="I2222">
            <v>3171.35</v>
          </cell>
          <cell r="J2222">
            <v>1</v>
          </cell>
          <cell r="K2222">
            <v>3171.35</v>
          </cell>
          <cell r="L2222">
            <v>560</v>
          </cell>
          <cell r="M2222">
            <v>3731.35</v>
          </cell>
          <cell r="P2222">
            <v>-560</v>
          </cell>
          <cell r="Q2222">
            <v>-560</v>
          </cell>
        </row>
        <row r="2223">
          <cell r="A2223" t="str">
            <v>GJ673</v>
          </cell>
          <cell r="B2223" t="str">
            <v>划线规</v>
          </cell>
          <cell r="D2223" t="str">
            <v>把</v>
          </cell>
          <cell r="F2223">
            <v>4</v>
          </cell>
          <cell r="G2223">
            <v>75.2</v>
          </cell>
          <cell r="H2223">
            <v>-2.6</v>
          </cell>
          <cell r="I2223">
            <v>72.599999999999994</v>
          </cell>
          <cell r="J2223">
            <v>4</v>
          </cell>
          <cell r="K2223">
            <v>75.2</v>
          </cell>
          <cell r="L2223">
            <v>-2.6</v>
          </cell>
          <cell r="M2223">
            <v>72.599999999999994</v>
          </cell>
        </row>
        <row r="2224">
          <cell r="A2224" t="str">
            <v>GJ674</v>
          </cell>
          <cell r="B2224" t="str">
            <v>高度划线尺</v>
          </cell>
          <cell r="C2224" t="str">
            <v>0-1000</v>
          </cell>
          <cell r="D2224" t="str">
            <v>把</v>
          </cell>
          <cell r="F2224">
            <v>1</v>
          </cell>
          <cell r="G2224">
            <v>1815.16</v>
          </cell>
          <cell r="I2224">
            <v>1815.16</v>
          </cell>
          <cell r="J2224">
            <v>1</v>
          </cell>
          <cell r="K2224">
            <v>1815.16</v>
          </cell>
          <cell r="M2224">
            <v>1815.16</v>
          </cell>
        </row>
        <row r="2225">
          <cell r="A2225" t="str">
            <v>GJ676</v>
          </cell>
          <cell r="B2225" t="str">
            <v>丝攻</v>
          </cell>
          <cell r="C2225" t="str">
            <v>Q64</v>
          </cell>
          <cell r="D2225" t="str">
            <v>支</v>
          </cell>
          <cell r="F2225">
            <v>4</v>
          </cell>
          <cell r="G2225">
            <v>1800</v>
          </cell>
          <cell r="H2225">
            <v>15.8</v>
          </cell>
          <cell r="I2225">
            <v>1815.8</v>
          </cell>
          <cell r="J2225">
            <v>1</v>
          </cell>
          <cell r="K2225">
            <v>450</v>
          </cell>
          <cell r="M2225">
            <v>450</v>
          </cell>
          <cell r="N2225">
            <v>3</v>
          </cell>
          <cell r="O2225">
            <v>1350</v>
          </cell>
          <cell r="P2225">
            <v>15.8</v>
          </cell>
          <cell r="Q2225">
            <v>1365.8</v>
          </cell>
        </row>
        <row r="2226">
          <cell r="A2226" t="str">
            <v>GJ677</v>
          </cell>
          <cell r="B2226" t="str">
            <v>钻头</v>
          </cell>
          <cell r="C2226" t="str">
            <v>Q57</v>
          </cell>
          <cell r="D2226" t="str">
            <v>支</v>
          </cell>
          <cell r="F2226">
            <v>3</v>
          </cell>
          <cell r="G2226">
            <v>1050</v>
          </cell>
          <cell r="I2226">
            <v>1050</v>
          </cell>
          <cell r="J2226">
            <v>1</v>
          </cell>
          <cell r="K2226">
            <v>350</v>
          </cell>
          <cell r="M2226">
            <v>350</v>
          </cell>
          <cell r="N2226">
            <v>2</v>
          </cell>
          <cell r="O2226">
            <v>700</v>
          </cell>
          <cell r="Q2226">
            <v>700</v>
          </cell>
        </row>
        <row r="2227">
          <cell r="A2227" t="str">
            <v>GJ681</v>
          </cell>
          <cell r="B2227" t="str">
            <v>钻头</v>
          </cell>
          <cell r="C2227" t="str">
            <v>Q27.9</v>
          </cell>
          <cell r="D2227" t="str">
            <v>支</v>
          </cell>
          <cell r="F2227">
            <v>2</v>
          </cell>
          <cell r="G2227">
            <v>116.24</v>
          </cell>
          <cell r="H2227">
            <v>-2.02</v>
          </cell>
          <cell r="I2227">
            <v>114.22</v>
          </cell>
          <cell r="J2227">
            <v>1</v>
          </cell>
          <cell r="K2227">
            <v>58.12</v>
          </cell>
          <cell r="M2227">
            <v>58.12</v>
          </cell>
          <cell r="N2227">
            <v>1</v>
          </cell>
          <cell r="O2227">
            <v>58.12</v>
          </cell>
          <cell r="P2227">
            <v>-2.02</v>
          </cell>
          <cell r="Q2227">
            <v>56.1</v>
          </cell>
        </row>
        <row r="2228">
          <cell r="A2228" t="str">
            <v>GJ689</v>
          </cell>
          <cell r="B2228" t="str">
            <v>钻头</v>
          </cell>
          <cell r="C2228" t="str">
            <v>Q6</v>
          </cell>
          <cell r="D2228" t="str">
            <v>支</v>
          </cell>
          <cell r="F2228">
            <v>10</v>
          </cell>
          <cell r="G2228">
            <v>17.899999999999999</v>
          </cell>
          <cell r="I2228">
            <v>17.899999999999999</v>
          </cell>
          <cell r="J2228">
            <v>3</v>
          </cell>
          <cell r="K2228">
            <v>5.37</v>
          </cell>
          <cell r="L2228">
            <v>-1.02</v>
          </cell>
          <cell r="M2228">
            <v>4.3499999999999996</v>
          </cell>
          <cell r="N2228">
            <v>7</v>
          </cell>
          <cell r="O2228">
            <v>12.53</v>
          </cell>
          <cell r="P2228">
            <v>1.02</v>
          </cell>
          <cell r="Q2228">
            <v>13.55</v>
          </cell>
        </row>
        <row r="2229">
          <cell r="A2229" t="str">
            <v>GJ690</v>
          </cell>
          <cell r="B2229" t="str">
            <v>钻头</v>
          </cell>
          <cell r="C2229" t="str">
            <v>Q6.5</v>
          </cell>
          <cell r="D2229" t="str">
            <v>支</v>
          </cell>
          <cell r="F2229">
            <v>10</v>
          </cell>
          <cell r="G2229">
            <v>22.1</v>
          </cell>
          <cell r="I2229">
            <v>22.1</v>
          </cell>
          <cell r="J2229">
            <v>1</v>
          </cell>
          <cell r="K2229">
            <v>2.21</v>
          </cell>
          <cell r="L2229">
            <v>-0.42</v>
          </cell>
          <cell r="M2229">
            <v>1.79</v>
          </cell>
          <cell r="N2229">
            <v>9</v>
          </cell>
          <cell r="O2229">
            <v>19.89</v>
          </cell>
          <cell r="P2229">
            <v>0.42</v>
          </cell>
          <cell r="Q2229">
            <v>20.309999999999999</v>
          </cell>
        </row>
        <row r="2230">
          <cell r="A2230" t="str">
            <v>GJ691</v>
          </cell>
          <cell r="B2230" t="str">
            <v>钻头</v>
          </cell>
          <cell r="C2230" t="str">
            <v>Q7</v>
          </cell>
          <cell r="D2230" t="str">
            <v>支</v>
          </cell>
          <cell r="F2230">
            <v>40</v>
          </cell>
          <cell r="G2230">
            <v>88.4</v>
          </cell>
          <cell r="I2230">
            <v>88.4</v>
          </cell>
          <cell r="J2230">
            <v>2</v>
          </cell>
          <cell r="K2230">
            <v>4.42</v>
          </cell>
          <cell r="L2230">
            <v>-0.21</v>
          </cell>
          <cell r="M2230">
            <v>4.21</v>
          </cell>
          <cell r="N2230">
            <v>38</v>
          </cell>
          <cell r="O2230">
            <v>83.98</v>
          </cell>
          <cell r="P2230">
            <v>0.21</v>
          </cell>
          <cell r="Q2230">
            <v>84.19</v>
          </cell>
        </row>
        <row r="2231">
          <cell r="A2231" t="str">
            <v>GJ692</v>
          </cell>
          <cell r="B2231" t="str">
            <v>钻头</v>
          </cell>
          <cell r="C2231" t="str">
            <v>Q10</v>
          </cell>
          <cell r="D2231" t="str">
            <v>支</v>
          </cell>
          <cell r="F2231">
            <v>10</v>
          </cell>
          <cell r="G2231">
            <v>51</v>
          </cell>
          <cell r="I2231">
            <v>51</v>
          </cell>
          <cell r="J2231">
            <v>1</v>
          </cell>
          <cell r="K2231">
            <v>5.0999999999999996</v>
          </cell>
          <cell r="L2231">
            <v>-0.85</v>
          </cell>
          <cell r="M2231">
            <v>4.25</v>
          </cell>
          <cell r="N2231">
            <v>9</v>
          </cell>
          <cell r="O2231">
            <v>45.9</v>
          </cell>
          <cell r="P2231">
            <v>0.85</v>
          </cell>
          <cell r="Q2231">
            <v>46.75</v>
          </cell>
        </row>
        <row r="2232">
          <cell r="A2232" t="str">
            <v>GJ695</v>
          </cell>
          <cell r="B2232" t="str">
            <v>钻头</v>
          </cell>
          <cell r="C2232" t="str">
            <v>Q30.5</v>
          </cell>
          <cell r="D2232" t="str">
            <v>支</v>
          </cell>
          <cell r="F2232">
            <v>3</v>
          </cell>
          <cell r="G2232">
            <v>283.05</v>
          </cell>
          <cell r="I2232">
            <v>283.05</v>
          </cell>
          <cell r="J2232">
            <v>1</v>
          </cell>
          <cell r="K2232">
            <v>94.35</v>
          </cell>
          <cell r="M2232">
            <v>94.35</v>
          </cell>
          <cell r="N2232">
            <v>2</v>
          </cell>
          <cell r="O2232">
            <v>188.7</v>
          </cell>
          <cell r="Q2232">
            <v>188.7</v>
          </cell>
        </row>
        <row r="2233">
          <cell r="A2233" t="str">
            <v>GJ696</v>
          </cell>
          <cell r="B2233" t="str">
            <v>钻头</v>
          </cell>
          <cell r="C2233" t="str">
            <v>Q34.6</v>
          </cell>
          <cell r="D2233" t="str">
            <v>支</v>
          </cell>
          <cell r="F2233">
            <v>1</v>
          </cell>
          <cell r="G2233">
            <v>141.1</v>
          </cell>
          <cell r="I2233">
            <v>141.1</v>
          </cell>
          <cell r="J2233">
            <v>1</v>
          </cell>
          <cell r="K2233">
            <v>141.1</v>
          </cell>
          <cell r="L2233">
            <v>-23.8</v>
          </cell>
          <cell r="M2233">
            <v>117.3</v>
          </cell>
          <cell r="P2233">
            <v>23.8</v>
          </cell>
          <cell r="Q2233">
            <v>23.8</v>
          </cell>
        </row>
        <row r="2234">
          <cell r="A2234" t="str">
            <v>GJ698</v>
          </cell>
          <cell r="B2234" t="str">
            <v>加长钻头</v>
          </cell>
          <cell r="C2234" t="str">
            <v>Q6</v>
          </cell>
          <cell r="D2234" t="str">
            <v>支</v>
          </cell>
          <cell r="F2234">
            <v>5</v>
          </cell>
          <cell r="G2234">
            <v>23</v>
          </cell>
          <cell r="I2234">
            <v>23</v>
          </cell>
          <cell r="J2234">
            <v>5</v>
          </cell>
          <cell r="K2234">
            <v>23</v>
          </cell>
          <cell r="M2234">
            <v>23</v>
          </cell>
        </row>
        <row r="2235">
          <cell r="A2235" t="str">
            <v>GJ699</v>
          </cell>
          <cell r="B2235" t="str">
            <v>加长钻头</v>
          </cell>
          <cell r="C2235" t="str">
            <v>Q32</v>
          </cell>
          <cell r="D2235" t="str">
            <v>支</v>
          </cell>
          <cell r="F2235">
            <v>6</v>
          </cell>
          <cell r="G2235">
            <v>1080</v>
          </cell>
          <cell r="I2235">
            <v>1080</v>
          </cell>
          <cell r="J2235">
            <v>1</v>
          </cell>
          <cell r="K2235">
            <v>180</v>
          </cell>
          <cell r="M2235">
            <v>180</v>
          </cell>
          <cell r="N2235">
            <v>5</v>
          </cell>
          <cell r="O2235">
            <v>900</v>
          </cell>
          <cell r="Q2235">
            <v>900</v>
          </cell>
        </row>
        <row r="2236">
          <cell r="A2236" t="str">
            <v>GJ700</v>
          </cell>
          <cell r="B2236" t="str">
            <v>丝攻</v>
          </cell>
          <cell r="C2236" t="str">
            <v>Q80</v>
          </cell>
          <cell r="D2236" t="str">
            <v>支</v>
          </cell>
          <cell r="F2236">
            <v>3</v>
          </cell>
          <cell r="G2236">
            <v>1740</v>
          </cell>
          <cell r="I2236">
            <v>1740</v>
          </cell>
          <cell r="J2236">
            <v>2</v>
          </cell>
          <cell r="K2236">
            <v>1160</v>
          </cell>
          <cell r="M2236">
            <v>1160</v>
          </cell>
          <cell r="N2236">
            <v>1</v>
          </cell>
          <cell r="O2236">
            <v>580</v>
          </cell>
          <cell r="Q2236">
            <v>580</v>
          </cell>
        </row>
        <row r="2237">
          <cell r="A2237" t="str">
            <v>GJ701</v>
          </cell>
          <cell r="B2237" t="str">
            <v>T6916镗床工夹具、刀具</v>
          </cell>
          <cell r="D2237" t="str">
            <v>批</v>
          </cell>
          <cell r="F2237">
            <v>1</v>
          </cell>
          <cell r="G2237">
            <v>17094.02</v>
          </cell>
          <cell r="I2237">
            <v>17094.02</v>
          </cell>
          <cell r="J2237">
            <v>1</v>
          </cell>
          <cell r="K2237">
            <v>17094.02</v>
          </cell>
          <cell r="M2237">
            <v>17094.02</v>
          </cell>
        </row>
        <row r="2238">
          <cell r="A2238" t="str">
            <v>GJ703</v>
          </cell>
          <cell r="B2238" t="str">
            <v>磁座钻</v>
          </cell>
          <cell r="C2238" t="str">
            <v>38</v>
          </cell>
          <cell r="D2238" t="str">
            <v>台</v>
          </cell>
          <cell r="F2238">
            <v>1</v>
          </cell>
          <cell r="G2238">
            <v>2649.57</v>
          </cell>
          <cell r="I2238">
            <v>2649.57</v>
          </cell>
          <cell r="J2238">
            <v>1</v>
          </cell>
          <cell r="K2238">
            <v>2649.57</v>
          </cell>
          <cell r="M2238">
            <v>2649.57</v>
          </cell>
        </row>
        <row r="2239">
          <cell r="A2239" t="str">
            <v>GJ704</v>
          </cell>
          <cell r="B2239" t="str">
            <v>钻头</v>
          </cell>
          <cell r="C2239" t="str">
            <v>Q39.6</v>
          </cell>
          <cell r="D2239" t="str">
            <v>支</v>
          </cell>
          <cell r="F2239">
            <v>1</v>
          </cell>
          <cell r="G2239">
            <v>164.05</v>
          </cell>
          <cell r="I2239">
            <v>164.05</v>
          </cell>
          <cell r="J2239">
            <v>1</v>
          </cell>
          <cell r="K2239">
            <v>164.05</v>
          </cell>
          <cell r="M2239">
            <v>164.05</v>
          </cell>
        </row>
        <row r="2240">
          <cell r="A2240" t="str">
            <v>GJ706</v>
          </cell>
          <cell r="B2240" t="str">
            <v>钻头</v>
          </cell>
          <cell r="C2240" t="str">
            <v>Q26.4</v>
          </cell>
          <cell r="D2240" t="str">
            <v>支</v>
          </cell>
          <cell r="F2240">
            <v>2</v>
          </cell>
          <cell r="G2240">
            <v>107.1</v>
          </cell>
          <cell r="I2240">
            <v>107.1</v>
          </cell>
          <cell r="J2240">
            <v>1</v>
          </cell>
          <cell r="K2240">
            <v>53.55</v>
          </cell>
          <cell r="M2240">
            <v>53.55</v>
          </cell>
          <cell r="N2240">
            <v>1</v>
          </cell>
          <cell r="O2240">
            <v>53.55</v>
          </cell>
          <cell r="Q2240">
            <v>53.55</v>
          </cell>
        </row>
        <row r="2241">
          <cell r="A2241" t="str">
            <v>GJ707</v>
          </cell>
          <cell r="B2241" t="str">
            <v>钻头</v>
          </cell>
          <cell r="C2241" t="str">
            <v>Q24.3</v>
          </cell>
          <cell r="D2241" t="str">
            <v>支</v>
          </cell>
          <cell r="F2241">
            <v>2</v>
          </cell>
          <cell r="G2241">
            <v>85</v>
          </cell>
          <cell r="I2241">
            <v>85</v>
          </cell>
          <cell r="J2241">
            <v>1</v>
          </cell>
          <cell r="K2241">
            <v>42.5</v>
          </cell>
          <cell r="M2241">
            <v>42.5</v>
          </cell>
          <cell r="N2241">
            <v>1</v>
          </cell>
          <cell r="O2241">
            <v>42.5</v>
          </cell>
          <cell r="Q2241">
            <v>42.5</v>
          </cell>
        </row>
        <row r="2242">
          <cell r="A2242" t="str">
            <v>GJ709</v>
          </cell>
          <cell r="B2242" t="str">
            <v>钻头</v>
          </cell>
          <cell r="C2242" t="str">
            <v>Q39.8</v>
          </cell>
          <cell r="D2242" t="str">
            <v>支</v>
          </cell>
          <cell r="F2242">
            <v>1</v>
          </cell>
          <cell r="G2242">
            <v>164.05</v>
          </cell>
          <cell r="I2242">
            <v>164.05</v>
          </cell>
          <cell r="J2242">
            <v>1</v>
          </cell>
          <cell r="K2242">
            <v>164.05</v>
          </cell>
          <cell r="M2242">
            <v>164.05</v>
          </cell>
        </row>
        <row r="2243">
          <cell r="A2243" t="str">
            <v>GJ713</v>
          </cell>
          <cell r="B2243" t="str">
            <v>立铣刀</v>
          </cell>
          <cell r="C2243" t="str">
            <v>Q35</v>
          </cell>
          <cell r="D2243" t="str">
            <v>支</v>
          </cell>
          <cell r="F2243">
            <v>2</v>
          </cell>
          <cell r="G2243">
            <v>124</v>
          </cell>
          <cell r="I2243">
            <v>124</v>
          </cell>
          <cell r="J2243">
            <v>2</v>
          </cell>
          <cell r="K2243">
            <v>124</v>
          </cell>
          <cell r="M2243">
            <v>124</v>
          </cell>
        </row>
        <row r="2244">
          <cell r="A2244" t="str">
            <v>GJ714</v>
          </cell>
          <cell r="B2244" t="str">
            <v>键槽刀</v>
          </cell>
          <cell r="C2244" t="str">
            <v>Q15</v>
          </cell>
          <cell r="D2244" t="str">
            <v>支</v>
          </cell>
          <cell r="F2244">
            <v>2</v>
          </cell>
          <cell r="G2244">
            <v>40.799999999999997</v>
          </cell>
          <cell r="I2244">
            <v>40.799999999999997</v>
          </cell>
          <cell r="J2244">
            <v>2</v>
          </cell>
          <cell r="K2244">
            <v>40.799999999999997</v>
          </cell>
          <cell r="M2244">
            <v>40.799999999999997</v>
          </cell>
        </row>
        <row r="2245">
          <cell r="A2245" t="str">
            <v>GJ715</v>
          </cell>
          <cell r="B2245" t="str">
            <v>钻头</v>
          </cell>
          <cell r="C2245" t="str">
            <v>Q43.5</v>
          </cell>
          <cell r="D2245" t="str">
            <v>支</v>
          </cell>
          <cell r="F2245">
            <v>1</v>
          </cell>
          <cell r="G2245">
            <v>185</v>
          </cell>
          <cell r="I2245">
            <v>185</v>
          </cell>
          <cell r="J2245">
            <v>1</v>
          </cell>
          <cell r="K2245">
            <v>185</v>
          </cell>
          <cell r="M2245">
            <v>185</v>
          </cell>
        </row>
        <row r="2246">
          <cell r="A2246" t="str">
            <v>GS001</v>
          </cell>
          <cell r="B2246" t="str">
            <v>钢丝挡圈</v>
          </cell>
          <cell r="C2246" t="str">
            <v>Q30</v>
          </cell>
          <cell r="D2246" t="str">
            <v>只</v>
          </cell>
          <cell r="F2246">
            <v>500</v>
          </cell>
          <cell r="G2246">
            <v>90</v>
          </cell>
          <cell r="I2246">
            <v>90</v>
          </cell>
          <cell r="J2246">
            <v>278</v>
          </cell>
          <cell r="K2246">
            <v>50.04</v>
          </cell>
          <cell r="L2246">
            <v>-85.25</v>
          </cell>
          <cell r="M2246">
            <v>-35.21</v>
          </cell>
          <cell r="N2246">
            <v>222</v>
          </cell>
          <cell r="O2246">
            <v>39.96</v>
          </cell>
          <cell r="P2246">
            <v>85.25</v>
          </cell>
          <cell r="Q2246">
            <v>125.21</v>
          </cell>
        </row>
        <row r="2247">
          <cell r="A2247" t="str">
            <v>HG001</v>
          </cell>
          <cell r="B2247" t="str">
            <v>光面环规</v>
          </cell>
          <cell r="C2247" t="str">
            <v>Q110</v>
          </cell>
          <cell r="D2247" t="str">
            <v>只</v>
          </cell>
          <cell r="F2247">
            <v>1</v>
          </cell>
          <cell r="G2247">
            <v>243.8</v>
          </cell>
          <cell r="I2247">
            <v>243.8</v>
          </cell>
          <cell r="J2247">
            <v>1</v>
          </cell>
          <cell r="K2247">
            <v>243.8</v>
          </cell>
          <cell r="M2247">
            <v>243.8</v>
          </cell>
        </row>
        <row r="2248">
          <cell r="A2248" t="str">
            <v>HG002</v>
          </cell>
          <cell r="B2248" t="str">
            <v>光面环规</v>
          </cell>
          <cell r="C2248" t="str">
            <v>Q120</v>
          </cell>
          <cell r="D2248" t="str">
            <v>件</v>
          </cell>
          <cell r="F2248">
            <v>1</v>
          </cell>
          <cell r="G2248">
            <v>243.8</v>
          </cell>
          <cell r="I2248">
            <v>243.8</v>
          </cell>
          <cell r="J2248">
            <v>1</v>
          </cell>
          <cell r="K2248">
            <v>243.8</v>
          </cell>
          <cell r="M2248">
            <v>243.8</v>
          </cell>
        </row>
        <row r="2249">
          <cell r="A2249" t="str">
            <v>HG003</v>
          </cell>
          <cell r="B2249" t="str">
            <v>光面环规</v>
          </cell>
          <cell r="C2249" t="str">
            <v>Q130</v>
          </cell>
          <cell r="D2249" t="str">
            <v>件</v>
          </cell>
          <cell r="F2249">
            <v>1</v>
          </cell>
          <cell r="G2249">
            <v>299</v>
          </cell>
          <cell r="I2249">
            <v>299</v>
          </cell>
          <cell r="J2249">
            <v>1</v>
          </cell>
          <cell r="K2249">
            <v>299</v>
          </cell>
          <cell r="M2249">
            <v>299</v>
          </cell>
        </row>
        <row r="2250">
          <cell r="A2250" t="str">
            <v>HG004</v>
          </cell>
          <cell r="B2250" t="str">
            <v>光面环规</v>
          </cell>
          <cell r="C2250" t="str">
            <v>Q150</v>
          </cell>
          <cell r="D2250" t="str">
            <v>件</v>
          </cell>
          <cell r="F2250">
            <v>1</v>
          </cell>
          <cell r="G2250">
            <v>466.44</v>
          </cell>
          <cell r="I2250">
            <v>466.44</v>
          </cell>
          <cell r="J2250">
            <v>1</v>
          </cell>
          <cell r="K2250">
            <v>466.44</v>
          </cell>
          <cell r="M2250">
            <v>466.44</v>
          </cell>
        </row>
        <row r="2251">
          <cell r="A2251" t="str">
            <v>HG005</v>
          </cell>
          <cell r="B2251" t="str">
            <v>光面环规</v>
          </cell>
          <cell r="C2251" t="str">
            <v>Q160</v>
          </cell>
          <cell r="D2251" t="str">
            <v>件</v>
          </cell>
          <cell r="F2251">
            <v>1</v>
          </cell>
          <cell r="G2251">
            <v>547.4</v>
          </cell>
          <cell r="I2251">
            <v>547.4</v>
          </cell>
          <cell r="J2251">
            <v>1</v>
          </cell>
          <cell r="K2251">
            <v>547.4</v>
          </cell>
          <cell r="M2251">
            <v>547.4</v>
          </cell>
        </row>
        <row r="2252">
          <cell r="A2252" t="str">
            <v>HG006</v>
          </cell>
          <cell r="B2252" t="str">
            <v>光面环规</v>
          </cell>
          <cell r="C2252" t="str">
            <v>Q170</v>
          </cell>
          <cell r="D2252" t="str">
            <v>件</v>
          </cell>
          <cell r="F2252">
            <v>1</v>
          </cell>
          <cell r="G2252">
            <v>634.79999999999995</v>
          </cell>
          <cell r="I2252">
            <v>634.79999999999995</v>
          </cell>
          <cell r="J2252">
            <v>1</v>
          </cell>
          <cell r="K2252">
            <v>634.79999999999995</v>
          </cell>
          <cell r="M2252">
            <v>634.79999999999995</v>
          </cell>
        </row>
        <row r="2253">
          <cell r="A2253" t="str">
            <v>HG007</v>
          </cell>
          <cell r="B2253" t="str">
            <v>光面环规</v>
          </cell>
          <cell r="C2253" t="str">
            <v>Q180</v>
          </cell>
          <cell r="D2253" t="str">
            <v>件</v>
          </cell>
          <cell r="F2253">
            <v>1</v>
          </cell>
          <cell r="G2253">
            <v>634.79999999999995</v>
          </cell>
          <cell r="I2253">
            <v>634.79999999999995</v>
          </cell>
          <cell r="J2253">
            <v>1</v>
          </cell>
          <cell r="K2253">
            <v>634.79999999999995</v>
          </cell>
          <cell r="M2253">
            <v>634.79999999999995</v>
          </cell>
        </row>
        <row r="2254">
          <cell r="A2254" t="str">
            <v>HG008</v>
          </cell>
          <cell r="B2254" t="str">
            <v>光面环规</v>
          </cell>
          <cell r="C2254" t="str">
            <v>Q190</v>
          </cell>
          <cell r="D2254" t="str">
            <v>件</v>
          </cell>
          <cell r="F2254">
            <v>1</v>
          </cell>
          <cell r="G2254">
            <v>759</v>
          </cell>
          <cell r="I2254">
            <v>759</v>
          </cell>
          <cell r="J2254">
            <v>1</v>
          </cell>
          <cell r="K2254">
            <v>759</v>
          </cell>
          <cell r="M2254">
            <v>759</v>
          </cell>
        </row>
        <row r="2255">
          <cell r="A2255" t="str">
            <v>HG009</v>
          </cell>
          <cell r="B2255" t="str">
            <v>光面环规</v>
          </cell>
          <cell r="C2255" t="str">
            <v>Q98</v>
          </cell>
          <cell r="D2255" t="str">
            <v>付</v>
          </cell>
          <cell r="F2255">
            <v>1</v>
          </cell>
          <cell r="G2255">
            <v>198</v>
          </cell>
          <cell r="I2255">
            <v>198</v>
          </cell>
          <cell r="J2255">
            <v>1</v>
          </cell>
          <cell r="K2255">
            <v>198</v>
          </cell>
          <cell r="M2255">
            <v>198</v>
          </cell>
        </row>
        <row r="2256">
          <cell r="A2256" t="str">
            <v>HG010</v>
          </cell>
          <cell r="B2256" t="str">
            <v>光面环规</v>
          </cell>
          <cell r="C2256" t="str">
            <v>Q121</v>
          </cell>
          <cell r="D2256" t="str">
            <v>付</v>
          </cell>
          <cell r="F2256">
            <v>1</v>
          </cell>
          <cell r="G2256">
            <v>283</v>
          </cell>
          <cell r="I2256">
            <v>283</v>
          </cell>
          <cell r="J2256">
            <v>1</v>
          </cell>
          <cell r="K2256">
            <v>283</v>
          </cell>
          <cell r="M2256">
            <v>283</v>
          </cell>
        </row>
        <row r="2257">
          <cell r="A2257" t="str">
            <v>HG011</v>
          </cell>
          <cell r="B2257" t="str">
            <v>光面环规</v>
          </cell>
          <cell r="C2257" t="str">
            <v>Q125</v>
          </cell>
          <cell r="D2257" t="str">
            <v>付</v>
          </cell>
          <cell r="F2257">
            <v>1</v>
          </cell>
          <cell r="G2257">
            <v>283</v>
          </cell>
          <cell r="I2257">
            <v>283</v>
          </cell>
          <cell r="J2257">
            <v>1</v>
          </cell>
          <cell r="K2257">
            <v>283</v>
          </cell>
          <cell r="M2257">
            <v>283</v>
          </cell>
        </row>
        <row r="2258">
          <cell r="A2258" t="str">
            <v>HG014</v>
          </cell>
          <cell r="B2258" t="str">
            <v>螺纹环规</v>
          </cell>
          <cell r="C2258" t="str">
            <v>M30*2</v>
          </cell>
          <cell r="D2258" t="str">
            <v>付</v>
          </cell>
          <cell r="F2258">
            <v>1</v>
          </cell>
          <cell r="G2258">
            <v>81.599999999999994</v>
          </cell>
          <cell r="I2258">
            <v>81.599999999999994</v>
          </cell>
          <cell r="J2258">
            <v>1</v>
          </cell>
          <cell r="K2258">
            <v>81.599999999999994</v>
          </cell>
          <cell r="M2258">
            <v>81.599999999999994</v>
          </cell>
        </row>
        <row r="2259">
          <cell r="A2259" t="str">
            <v>JC001</v>
          </cell>
          <cell r="B2259" t="str">
            <v>变压器</v>
          </cell>
          <cell r="C2259" t="str">
            <v>BK50</v>
          </cell>
          <cell r="D2259" t="str">
            <v>只</v>
          </cell>
          <cell r="E2259">
            <v>9</v>
          </cell>
          <cell r="F2259">
            <v>32</v>
          </cell>
          <cell r="G2259">
            <v>916.16</v>
          </cell>
          <cell r="H2259">
            <v>65.819999999999993</v>
          </cell>
          <cell r="I2259">
            <v>981.98</v>
          </cell>
          <cell r="J2259">
            <v>41</v>
          </cell>
          <cell r="K2259">
            <v>1173.83</v>
          </cell>
          <cell r="L2259">
            <v>-0.3</v>
          </cell>
          <cell r="M2259">
            <v>1173.53</v>
          </cell>
          <cell r="P2259">
            <v>145.26</v>
          </cell>
          <cell r="Q2259">
            <v>145.26</v>
          </cell>
        </row>
        <row r="2260">
          <cell r="A2260" t="str">
            <v>JC002</v>
          </cell>
          <cell r="B2260" t="str">
            <v>变压器</v>
          </cell>
          <cell r="C2260" t="str">
            <v>BK63</v>
          </cell>
          <cell r="D2260" t="str">
            <v>只</v>
          </cell>
          <cell r="E2260">
            <v>778</v>
          </cell>
          <cell r="F2260">
            <v>2199</v>
          </cell>
          <cell r="G2260">
            <v>118416.15</v>
          </cell>
          <cell r="H2260">
            <v>-14886.77</v>
          </cell>
          <cell r="I2260">
            <v>103529.38</v>
          </cell>
          <cell r="J2260">
            <v>2747</v>
          </cell>
          <cell r="K2260">
            <v>147925.95000000001</v>
          </cell>
          <cell r="L2260">
            <v>-21153.24</v>
          </cell>
          <cell r="M2260">
            <v>126772.71</v>
          </cell>
          <cell r="N2260">
            <v>230</v>
          </cell>
          <cell r="O2260">
            <v>12385.5</v>
          </cell>
          <cell r="P2260">
            <v>6118.42</v>
          </cell>
          <cell r="Q2260">
            <v>18503.919999999998</v>
          </cell>
        </row>
        <row r="2261">
          <cell r="A2261" t="str">
            <v>JC006</v>
          </cell>
          <cell r="B2261" t="str">
            <v>变压器</v>
          </cell>
          <cell r="C2261" t="str">
            <v>BK250</v>
          </cell>
          <cell r="D2261" t="str">
            <v>只</v>
          </cell>
          <cell r="E2261">
            <v>58</v>
          </cell>
          <cell r="F2261">
            <v>353</v>
          </cell>
          <cell r="G2261">
            <v>40736.199999999997</v>
          </cell>
          <cell r="H2261">
            <v>-3644.92</v>
          </cell>
          <cell r="I2261">
            <v>37091.279999999999</v>
          </cell>
          <cell r="J2261">
            <v>369</v>
          </cell>
          <cell r="K2261">
            <v>42582.6</v>
          </cell>
          <cell r="L2261">
            <v>-4409.7299999999996</v>
          </cell>
          <cell r="M2261">
            <v>38172.870000000003</v>
          </cell>
          <cell r="N2261">
            <v>42</v>
          </cell>
          <cell r="O2261">
            <v>4846.8</v>
          </cell>
          <cell r="P2261">
            <v>1706.51</v>
          </cell>
          <cell r="Q2261">
            <v>6553.31</v>
          </cell>
        </row>
        <row r="2262">
          <cell r="A2262" t="str">
            <v>JC007</v>
          </cell>
          <cell r="B2262" t="str">
            <v>变压器</v>
          </cell>
          <cell r="C2262" t="str">
            <v>BK300</v>
          </cell>
          <cell r="D2262" t="str">
            <v>只</v>
          </cell>
          <cell r="E2262">
            <v>38</v>
          </cell>
          <cell r="F2262">
            <v>31</v>
          </cell>
          <cell r="G2262">
            <v>4929</v>
          </cell>
          <cell r="H2262">
            <v>-32.5</v>
          </cell>
          <cell r="I2262">
            <v>4896.5</v>
          </cell>
          <cell r="J2262">
            <v>41</v>
          </cell>
          <cell r="K2262">
            <v>6519</v>
          </cell>
          <cell r="L2262">
            <v>-13.39</v>
          </cell>
          <cell r="M2262">
            <v>6505.61</v>
          </cell>
          <cell r="N2262">
            <v>28</v>
          </cell>
          <cell r="O2262">
            <v>4452</v>
          </cell>
          <cell r="P2262">
            <v>-3.67</v>
          </cell>
          <cell r="Q2262">
            <v>4448.33</v>
          </cell>
        </row>
        <row r="2263">
          <cell r="A2263" t="str">
            <v>JC008</v>
          </cell>
          <cell r="B2263" t="str">
            <v>变压器</v>
          </cell>
          <cell r="C2263" t="str">
            <v>BK400</v>
          </cell>
          <cell r="D2263" t="str">
            <v>只</v>
          </cell>
          <cell r="E2263">
            <v>13</v>
          </cell>
          <cell r="F2263">
            <v>254</v>
          </cell>
          <cell r="G2263">
            <v>58615.58</v>
          </cell>
          <cell r="I2263">
            <v>58615.58</v>
          </cell>
          <cell r="J2263">
            <v>159</v>
          </cell>
          <cell r="K2263">
            <v>36692.43</v>
          </cell>
          <cell r="L2263">
            <v>-1940.11</v>
          </cell>
          <cell r="M2263">
            <v>34752.32</v>
          </cell>
          <cell r="N2263">
            <v>108</v>
          </cell>
          <cell r="O2263">
            <v>24923.16</v>
          </cell>
          <cell r="P2263">
            <v>2017.51</v>
          </cell>
          <cell r="Q2263">
            <v>26940.67</v>
          </cell>
        </row>
        <row r="2264">
          <cell r="A2264" t="str">
            <v>JC013</v>
          </cell>
          <cell r="B2264" t="str">
            <v>交流接触器</v>
          </cell>
          <cell r="C2264" t="str">
            <v>CJ10-10A/110V</v>
          </cell>
          <cell r="D2264" t="str">
            <v>只</v>
          </cell>
          <cell r="E2264">
            <v>6</v>
          </cell>
          <cell r="F2264">
            <v>25</v>
          </cell>
          <cell r="G2264">
            <v>900</v>
          </cell>
          <cell r="I2264">
            <v>900</v>
          </cell>
          <cell r="J2264">
            <v>28</v>
          </cell>
          <cell r="K2264">
            <v>1008</v>
          </cell>
          <cell r="L2264">
            <v>-137.1</v>
          </cell>
          <cell r="M2264">
            <v>870.9</v>
          </cell>
          <cell r="N2264">
            <v>3</v>
          </cell>
          <cell r="O2264">
            <v>108</v>
          </cell>
          <cell r="P2264">
            <v>137.1</v>
          </cell>
          <cell r="Q2264">
            <v>245.1</v>
          </cell>
        </row>
        <row r="2265">
          <cell r="A2265" t="str">
            <v>JC015</v>
          </cell>
          <cell r="B2265" t="str">
            <v>交流接触器</v>
          </cell>
          <cell r="C2265" t="str">
            <v>CJ10-10A/380V</v>
          </cell>
          <cell r="D2265" t="str">
            <v>只</v>
          </cell>
          <cell r="E2265">
            <v>83</v>
          </cell>
          <cell r="F2265">
            <v>944</v>
          </cell>
          <cell r="G2265">
            <v>32284.799999999999</v>
          </cell>
          <cell r="H2265">
            <v>-1390.46</v>
          </cell>
          <cell r="I2265">
            <v>30894.34</v>
          </cell>
          <cell r="J2265">
            <v>921</v>
          </cell>
          <cell r="K2265">
            <v>31498.2</v>
          </cell>
          <cell r="L2265">
            <v>-2380.5300000000002</v>
          </cell>
          <cell r="M2265">
            <v>29117.67</v>
          </cell>
          <cell r="N2265">
            <v>106</v>
          </cell>
          <cell r="O2265">
            <v>3625.2</v>
          </cell>
          <cell r="P2265">
            <v>681.99</v>
          </cell>
          <cell r="Q2265">
            <v>4307.1899999999996</v>
          </cell>
        </row>
        <row r="2266">
          <cell r="A2266" t="str">
            <v>JC016</v>
          </cell>
          <cell r="B2266" t="str">
            <v>交流接触器</v>
          </cell>
          <cell r="C2266" t="str">
            <v>CJ10-20A/110V</v>
          </cell>
          <cell r="D2266" t="str">
            <v>只</v>
          </cell>
          <cell r="F2266">
            <v>13</v>
          </cell>
          <cell r="G2266">
            <v>650</v>
          </cell>
          <cell r="I2266">
            <v>650</v>
          </cell>
          <cell r="J2266">
            <v>13</v>
          </cell>
          <cell r="K2266">
            <v>650</v>
          </cell>
          <cell r="L2266">
            <v>-270.51</v>
          </cell>
          <cell r="M2266">
            <v>379.49</v>
          </cell>
          <cell r="P2266">
            <v>270.51</v>
          </cell>
          <cell r="Q2266">
            <v>270.51</v>
          </cell>
        </row>
        <row r="2267">
          <cell r="A2267" t="str">
            <v>JC017</v>
          </cell>
          <cell r="B2267" t="str">
            <v>交流接触器</v>
          </cell>
          <cell r="C2267" t="str">
            <v>CJ10-20A/127V</v>
          </cell>
          <cell r="D2267" t="str">
            <v>只</v>
          </cell>
          <cell r="E2267">
            <v>3</v>
          </cell>
          <cell r="F2267">
            <v>5</v>
          </cell>
          <cell r="G2267">
            <v>280</v>
          </cell>
          <cell r="I2267">
            <v>280</v>
          </cell>
          <cell r="J2267">
            <v>8</v>
          </cell>
          <cell r="K2267">
            <v>448</v>
          </cell>
          <cell r="L2267">
            <v>-0.4</v>
          </cell>
          <cell r="M2267">
            <v>447.6</v>
          </cell>
        </row>
        <row r="2268">
          <cell r="A2268" t="str">
            <v>JC019</v>
          </cell>
          <cell r="B2268" t="str">
            <v>交流接触器</v>
          </cell>
          <cell r="C2268" t="str">
            <v>CJ20-25A/110V</v>
          </cell>
          <cell r="D2268" t="str">
            <v>只</v>
          </cell>
          <cell r="E2268">
            <v>1</v>
          </cell>
          <cell r="J2268">
            <v>1</v>
          </cell>
          <cell r="K2268">
            <v>100</v>
          </cell>
          <cell r="L2268">
            <v>-132.43</v>
          </cell>
          <cell r="M2268">
            <v>-32.43</v>
          </cell>
        </row>
        <row r="2269">
          <cell r="A2269" t="str">
            <v>JC021</v>
          </cell>
          <cell r="B2269" t="str">
            <v>交流接触器</v>
          </cell>
          <cell r="C2269" t="str">
            <v>CJT1-62A/110V</v>
          </cell>
          <cell r="D2269" t="str">
            <v>只</v>
          </cell>
          <cell r="E2269">
            <v>2</v>
          </cell>
          <cell r="J2269">
            <v>2</v>
          </cell>
          <cell r="K2269">
            <v>340</v>
          </cell>
          <cell r="L2269">
            <v>-0.9</v>
          </cell>
          <cell r="M2269">
            <v>339.1</v>
          </cell>
          <cell r="P2269">
            <v>-0.01</v>
          </cell>
          <cell r="Q2269">
            <v>-0.01</v>
          </cell>
        </row>
        <row r="2270">
          <cell r="A2270" t="str">
            <v>JC024</v>
          </cell>
          <cell r="B2270" t="str">
            <v>交流接触器</v>
          </cell>
          <cell r="C2270" t="str">
            <v>CJX2-129A/220V</v>
          </cell>
          <cell r="D2270" t="str">
            <v>只</v>
          </cell>
          <cell r="E2270">
            <v>1</v>
          </cell>
          <cell r="J2270">
            <v>1</v>
          </cell>
          <cell r="K2270">
            <v>200</v>
          </cell>
          <cell r="L2270">
            <v>-2.64</v>
          </cell>
          <cell r="M2270">
            <v>197.36</v>
          </cell>
        </row>
        <row r="2271">
          <cell r="A2271" t="str">
            <v>JC025</v>
          </cell>
          <cell r="B2271" t="str">
            <v>交流接触器</v>
          </cell>
          <cell r="C2271" t="str">
            <v>3TB4117-12/22</v>
          </cell>
          <cell r="D2271" t="str">
            <v>只</v>
          </cell>
          <cell r="E2271">
            <v>63</v>
          </cell>
          <cell r="F2271">
            <v>640</v>
          </cell>
          <cell r="G2271">
            <v>33920</v>
          </cell>
          <cell r="H2271">
            <v>-9061.9699999999993</v>
          </cell>
          <cell r="I2271">
            <v>24858.03</v>
          </cell>
          <cell r="J2271">
            <v>563</v>
          </cell>
          <cell r="K2271">
            <v>29839</v>
          </cell>
          <cell r="L2271">
            <v>-2343.9899999999998</v>
          </cell>
          <cell r="M2271">
            <v>27495.01</v>
          </cell>
          <cell r="N2271">
            <v>140</v>
          </cell>
          <cell r="O2271">
            <v>7420</v>
          </cell>
          <cell r="P2271">
            <v>-1362</v>
          </cell>
          <cell r="Q2271">
            <v>6058</v>
          </cell>
        </row>
        <row r="2272">
          <cell r="A2272" t="str">
            <v>JC026</v>
          </cell>
          <cell r="B2272" t="str">
            <v>交流接触器</v>
          </cell>
          <cell r="C2272" t="str">
            <v>3TB4117/0A</v>
          </cell>
          <cell r="D2272" t="str">
            <v>只</v>
          </cell>
          <cell r="F2272">
            <v>50</v>
          </cell>
          <cell r="G2272">
            <v>2265</v>
          </cell>
          <cell r="H2272">
            <v>-183.8</v>
          </cell>
          <cell r="I2272">
            <v>2081.1999999999998</v>
          </cell>
          <cell r="J2272">
            <v>50</v>
          </cell>
          <cell r="K2272">
            <v>2265</v>
          </cell>
          <cell r="L2272">
            <v>-183.8</v>
          </cell>
          <cell r="M2272">
            <v>2081.1999999999998</v>
          </cell>
        </row>
        <row r="2273">
          <cell r="A2273" t="str">
            <v>JC028</v>
          </cell>
          <cell r="B2273" t="str">
            <v>交流接触器</v>
          </cell>
          <cell r="C2273" t="str">
            <v>3TB4117-0A/380V</v>
          </cell>
          <cell r="D2273" t="str">
            <v>只</v>
          </cell>
          <cell r="E2273">
            <v>108</v>
          </cell>
          <cell r="F2273">
            <v>10</v>
          </cell>
          <cell r="G2273">
            <v>430</v>
          </cell>
          <cell r="I2273">
            <v>430</v>
          </cell>
          <cell r="J2273">
            <v>118</v>
          </cell>
          <cell r="K2273">
            <v>5074</v>
          </cell>
          <cell r="L2273">
            <v>-174.81</v>
          </cell>
          <cell r="M2273">
            <v>4899.1899999999996</v>
          </cell>
        </row>
        <row r="2274">
          <cell r="A2274" t="str">
            <v>JC030</v>
          </cell>
          <cell r="B2274" t="str">
            <v>交流接触器</v>
          </cell>
          <cell r="C2274" t="str">
            <v>3TB4217-16/22</v>
          </cell>
          <cell r="D2274" t="str">
            <v>只</v>
          </cell>
          <cell r="E2274">
            <v>35</v>
          </cell>
          <cell r="F2274">
            <v>406</v>
          </cell>
          <cell r="G2274">
            <v>20300</v>
          </cell>
          <cell r="H2274">
            <v>-1217.52</v>
          </cell>
          <cell r="I2274">
            <v>19082.48</v>
          </cell>
          <cell r="J2274">
            <v>246</v>
          </cell>
          <cell r="K2274">
            <v>12300</v>
          </cell>
          <cell r="L2274">
            <v>-652.73</v>
          </cell>
          <cell r="M2274">
            <v>11647.27</v>
          </cell>
          <cell r="N2274">
            <v>195</v>
          </cell>
          <cell r="O2274">
            <v>9750</v>
          </cell>
          <cell r="P2274">
            <v>-267.74</v>
          </cell>
          <cell r="Q2274">
            <v>9482.26</v>
          </cell>
        </row>
        <row r="2275">
          <cell r="A2275" t="str">
            <v>JC031</v>
          </cell>
          <cell r="B2275" t="str">
            <v>交流接触器</v>
          </cell>
          <cell r="C2275" t="str">
            <v>3TB4217-0A/220V</v>
          </cell>
          <cell r="D2275" t="str">
            <v>只</v>
          </cell>
          <cell r="E2275">
            <v>180</v>
          </cell>
          <cell r="F2275">
            <v>50</v>
          </cell>
          <cell r="G2275">
            <v>2500</v>
          </cell>
          <cell r="H2275">
            <v>0.85</v>
          </cell>
          <cell r="I2275">
            <v>2500.85</v>
          </cell>
          <cell r="J2275">
            <v>221</v>
          </cell>
          <cell r="K2275">
            <v>11050</v>
          </cell>
          <cell r="L2275">
            <v>-28.18</v>
          </cell>
          <cell r="M2275">
            <v>11021.82</v>
          </cell>
          <cell r="N2275">
            <v>9</v>
          </cell>
          <cell r="O2275">
            <v>450</v>
          </cell>
          <cell r="P2275">
            <v>-0.22</v>
          </cell>
          <cell r="Q2275">
            <v>449.78</v>
          </cell>
        </row>
        <row r="2276">
          <cell r="A2276" t="str">
            <v>JC032</v>
          </cell>
          <cell r="B2276" t="str">
            <v>交流接触器</v>
          </cell>
          <cell r="C2276" t="str">
            <v>CJ32-25A/220V</v>
          </cell>
          <cell r="D2276" t="str">
            <v>只</v>
          </cell>
          <cell r="P2276">
            <v>9.5399999999999991</v>
          </cell>
          <cell r="Q2276">
            <v>9.5399999999999991</v>
          </cell>
        </row>
        <row r="2277">
          <cell r="A2277" t="str">
            <v>JC036</v>
          </cell>
          <cell r="B2277" t="str">
            <v>交流接触器</v>
          </cell>
          <cell r="C2277" t="str">
            <v>CJX0-10A/380V</v>
          </cell>
          <cell r="D2277" t="str">
            <v>只</v>
          </cell>
          <cell r="F2277">
            <v>90</v>
          </cell>
          <cell r="G2277">
            <v>4275</v>
          </cell>
          <cell r="I2277">
            <v>4275</v>
          </cell>
          <cell r="J2277">
            <v>90</v>
          </cell>
          <cell r="K2277">
            <v>4275</v>
          </cell>
          <cell r="M2277">
            <v>4275</v>
          </cell>
        </row>
        <row r="2278">
          <cell r="A2278" t="str">
            <v>JC037</v>
          </cell>
          <cell r="B2278" t="str">
            <v>交流接触器</v>
          </cell>
          <cell r="C2278" t="str">
            <v>40A/380V</v>
          </cell>
          <cell r="D2278" t="str">
            <v>只</v>
          </cell>
          <cell r="E2278">
            <v>6</v>
          </cell>
          <cell r="F2278">
            <v>10</v>
          </cell>
          <cell r="G2278">
            <v>1200</v>
          </cell>
          <cell r="H2278">
            <v>-793.17</v>
          </cell>
          <cell r="I2278">
            <v>406.83</v>
          </cell>
          <cell r="J2278">
            <v>16</v>
          </cell>
          <cell r="K2278">
            <v>1920</v>
          </cell>
          <cell r="L2278">
            <v>-140.07</v>
          </cell>
          <cell r="M2278">
            <v>1779.93</v>
          </cell>
        </row>
        <row r="2279">
          <cell r="A2279" t="str">
            <v>JC038</v>
          </cell>
          <cell r="B2279" t="str">
            <v>交流接触器</v>
          </cell>
          <cell r="C2279" t="str">
            <v>CJ10-10A/127V</v>
          </cell>
          <cell r="D2279" t="str">
            <v>只</v>
          </cell>
          <cell r="E2279">
            <v>4</v>
          </cell>
          <cell r="J2279">
            <v>4</v>
          </cell>
          <cell r="K2279">
            <v>160</v>
          </cell>
          <cell r="L2279">
            <v>22.96</v>
          </cell>
          <cell r="M2279">
            <v>182.96</v>
          </cell>
        </row>
        <row r="2280">
          <cell r="A2280" t="str">
            <v>JC039</v>
          </cell>
          <cell r="B2280" t="str">
            <v>交流接触器</v>
          </cell>
          <cell r="C2280" t="str">
            <v>45A/36V-4617</v>
          </cell>
          <cell r="D2280" t="str">
            <v>只</v>
          </cell>
          <cell r="F2280">
            <v>40</v>
          </cell>
          <cell r="G2280">
            <v>4000</v>
          </cell>
          <cell r="I2280">
            <v>4000</v>
          </cell>
          <cell r="J2280">
            <v>36</v>
          </cell>
          <cell r="K2280">
            <v>3600</v>
          </cell>
          <cell r="M2280">
            <v>3600</v>
          </cell>
          <cell r="N2280">
            <v>4</v>
          </cell>
          <cell r="O2280">
            <v>400</v>
          </cell>
          <cell r="Q2280">
            <v>400</v>
          </cell>
        </row>
        <row r="2281">
          <cell r="A2281" t="str">
            <v>JC043</v>
          </cell>
          <cell r="B2281" t="str">
            <v>交流接触器</v>
          </cell>
          <cell r="C2281" t="str">
            <v>4417-220V</v>
          </cell>
          <cell r="D2281" t="str">
            <v>只</v>
          </cell>
          <cell r="E2281">
            <v>8</v>
          </cell>
          <cell r="F2281">
            <v>200</v>
          </cell>
          <cell r="G2281">
            <v>19660</v>
          </cell>
          <cell r="H2281">
            <v>-3318.12</v>
          </cell>
          <cell r="I2281">
            <v>16341.88</v>
          </cell>
          <cell r="J2281">
            <v>118</v>
          </cell>
          <cell r="K2281">
            <v>11599.4</v>
          </cell>
          <cell r="L2281">
            <v>-1957.69</v>
          </cell>
          <cell r="M2281">
            <v>9641.7099999999991</v>
          </cell>
          <cell r="N2281">
            <v>90</v>
          </cell>
          <cell r="O2281">
            <v>8847</v>
          </cell>
          <cell r="P2281">
            <v>-1493.15</v>
          </cell>
          <cell r="Q2281">
            <v>7353.85</v>
          </cell>
        </row>
        <row r="2282">
          <cell r="A2282" t="str">
            <v>JC045</v>
          </cell>
          <cell r="B2282" t="str">
            <v>交流接触器</v>
          </cell>
          <cell r="C2282" t="str">
            <v>3TB4617-45/220V</v>
          </cell>
          <cell r="D2282" t="str">
            <v>只</v>
          </cell>
          <cell r="E2282">
            <v>67</v>
          </cell>
          <cell r="F2282">
            <v>62</v>
          </cell>
          <cell r="G2282">
            <v>8804</v>
          </cell>
          <cell r="H2282">
            <v>788.31</v>
          </cell>
          <cell r="I2282">
            <v>9592.31</v>
          </cell>
          <cell r="J2282">
            <v>94</v>
          </cell>
          <cell r="K2282">
            <v>13348</v>
          </cell>
          <cell r="L2282">
            <v>2755.18</v>
          </cell>
          <cell r="M2282">
            <v>16103.18</v>
          </cell>
          <cell r="N2282">
            <v>35</v>
          </cell>
          <cell r="O2282">
            <v>4970</v>
          </cell>
          <cell r="P2282">
            <v>331.34</v>
          </cell>
          <cell r="Q2282">
            <v>5301.34</v>
          </cell>
        </row>
        <row r="2283">
          <cell r="A2283" t="str">
            <v>JC046</v>
          </cell>
          <cell r="B2283" t="str">
            <v>交流接触器</v>
          </cell>
          <cell r="C2283" t="str">
            <v>3TB4017/220V</v>
          </cell>
          <cell r="D2283" t="str">
            <v>只</v>
          </cell>
          <cell r="E2283">
            <v>102</v>
          </cell>
          <cell r="F2283">
            <v>150</v>
          </cell>
          <cell r="G2283">
            <v>6154.5</v>
          </cell>
          <cell r="H2283">
            <v>-423.73</v>
          </cell>
          <cell r="I2283">
            <v>5730.77</v>
          </cell>
          <cell r="J2283">
            <v>213</v>
          </cell>
          <cell r="K2283">
            <v>8739.39</v>
          </cell>
          <cell r="L2283">
            <v>-582.69000000000005</v>
          </cell>
          <cell r="M2283">
            <v>8156.7</v>
          </cell>
          <cell r="N2283">
            <v>39</v>
          </cell>
          <cell r="O2283">
            <v>1600.17</v>
          </cell>
          <cell r="P2283">
            <v>-109.44</v>
          </cell>
          <cell r="Q2283">
            <v>1490.73</v>
          </cell>
        </row>
        <row r="2284">
          <cell r="A2284" t="str">
            <v>JC054</v>
          </cell>
          <cell r="B2284" t="str">
            <v>交流接触器</v>
          </cell>
          <cell r="C2284" t="str">
            <v>20A/380V</v>
          </cell>
          <cell r="D2284" t="str">
            <v>只</v>
          </cell>
          <cell r="E2284">
            <v>3</v>
          </cell>
          <cell r="F2284">
            <v>20</v>
          </cell>
          <cell r="G2284">
            <v>991.44</v>
          </cell>
          <cell r="I2284">
            <v>991.44</v>
          </cell>
          <cell r="J2284">
            <v>23</v>
          </cell>
          <cell r="K2284">
            <v>1140.1199999999999</v>
          </cell>
          <cell r="L2284">
            <v>111.77</v>
          </cell>
          <cell r="M2284">
            <v>1251.8900000000001</v>
          </cell>
          <cell r="O2284">
            <v>0.15</v>
          </cell>
          <cell r="P2284">
            <v>0.05</v>
          </cell>
          <cell r="Q2284">
            <v>0.2</v>
          </cell>
        </row>
        <row r="2285">
          <cell r="A2285" t="str">
            <v>JC056</v>
          </cell>
          <cell r="B2285" t="str">
            <v>交流接触器</v>
          </cell>
          <cell r="C2285" t="str">
            <v>3TB4317-22/22</v>
          </cell>
          <cell r="D2285" t="str">
            <v>只</v>
          </cell>
          <cell r="E2285">
            <v>55</v>
          </cell>
          <cell r="F2285">
            <v>460</v>
          </cell>
          <cell r="G2285">
            <v>55200</v>
          </cell>
          <cell r="H2285">
            <v>-19345.310000000001</v>
          </cell>
          <cell r="I2285">
            <v>35854.69</v>
          </cell>
          <cell r="J2285">
            <v>467</v>
          </cell>
          <cell r="K2285">
            <v>56040</v>
          </cell>
          <cell r="L2285">
            <v>-20998.05</v>
          </cell>
          <cell r="M2285">
            <v>35041.949999999997</v>
          </cell>
          <cell r="N2285">
            <v>48</v>
          </cell>
          <cell r="O2285">
            <v>5760</v>
          </cell>
          <cell r="P2285">
            <v>-1140.29</v>
          </cell>
          <cell r="Q2285">
            <v>4619.71</v>
          </cell>
        </row>
        <row r="2286">
          <cell r="A2286" t="str">
            <v>JC058</v>
          </cell>
          <cell r="B2286" t="str">
            <v>交流接触器</v>
          </cell>
          <cell r="C2286" t="str">
            <v>3TB4417-32/22</v>
          </cell>
          <cell r="D2286" t="str">
            <v>只</v>
          </cell>
          <cell r="E2286">
            <v>8</v>
          </cell>
          <cell r="F2286">
            <v>390</v>
          </cell>
          <cell r="G2286">
            <v>31200</v>
          </cell>
          <cell r="H2286">
            <v>-3994.87</v>
          </cell>
          <cell r="I2286">
            <v>27205.13</v>
          </cell>
          <cell r="J2286">
            <v>307</v>
          </cell>
          <cell r="K2286">
            <v>24560</v>
          </cell>
          <cell r="L2286">
            <v>-3038.04</v>
          </cell>
          <cell r="M2286">
            <v>21521.96</v>
          </cell>
          <cell r="N2286">
            <v>91</v>
          </cell>
          <cell r="O2286">
            <v>7280</v>
          </cell>
          <cell r="P2286">
            <v>-946.53</v>
          </cell>
          <cell r="Q2286">
            <v>6333.47</v>
          </cell>
        </row>
        <row r="2287">
          <cell r="A2287" t="str">
            <v>JC060</v>
          </cell>
          <cell r="B2287" t="str">
            <v>交流接触器</v>
          </cell>
          <cell r="C2287" t="str">
            <v>CJ1-60A/36V</v>
          </cell>
          <cell r="D2287" t="str">
            <v>只</v>
          </cell>
          <cell r="E2287">
            <v>1</v>
          </cell>
          <cell r="J2287">
            <v>1</v>
          </cell>
          <cell r="K2287">
            <v>170.08</v>
          </cell>
          <cell r="M2287">
            <v>170.08</v>
          </cell>
        </row>
        <row r="2288">
          <cell r="A2288" t="str">
            <v>JC065</v>
          </cell>
          <cell r="B2288" t="str">
            <v>交流接触器</v>
          </cell>
          <cell r="C2288" t="str">
            <v>37-30-22A/36V</v>
          </cell>
          <cell r="D2288" t="str">
            <v>只</v>
          </cell>
          <cell r="E2288">
            <v>4</v>
          </cell>
          <cell r="J2288">
            <v>4</v>
          </cell>
          <cell r="K2288">
            <v>340</v>
          </cell>
          <cell r="M2288">
            <v>340</v>
          </cell>
        </row>
        <row r="2289">
          <cell r="A2289" t="str">
            <v>JC067</v>
          </cell>
          <cell r="B2289" t="str">
            <v>交流接触器</v>
          </cell>
          <cell r="C2289" t="str">
            <v>CJ0-75A/127V</v>
          </cell>
          <cell r="D2289" t="str">
            <v>只</v>
          </cell>
          <cell r="E2289">
            <v>2</v>
          </cell>
          <cell r="J2289">
            <v>2</v>
          </cell>
          <cell r="K2289">
            <v>393.16</v>
          </cell>
          <cell r="M2289">
            <v>393.16</v>
          </cell>
        </row>
        <row r="2290">
          <cell r="A2290" t="str">
            <v>JC077</v>
          </cell>
          <cell r="B2290" t="str">
            <v>交流接触器</v>
          </cell>
          <cell r="C2290" t="str">
            <v>CJX4-501180</v>
          </cell>
          <cell r="D2290" t="str">
            <v>只</v>
          </cell>
          <cell r="E2290">
            <v>1</v>
          </cell>
          <cell r="J2290">
            <v>1</v>
          </cell>
          <cell r="K2290">
            <v>177.78</v>
          </cell>
          <cell r="M2290">
            <v>177.78</v>
          </cell>
        </row>
        <row r="2291">
          <cell r="A2291" t="str">
            <v>JC078</v>
          </cell>
          <cell r="B2291" t="str">
            <v>交流接触器</v>
          </cell>
          <cell r="C2291" t="str">
            <v>75A/220V</v>
          </cell>
          <cell r="D2291" t="str">
            <v>只</v>
          </cell>
          <cell r="E2291">
            <v>1</v>
          </cell>
          <cell r="J2291">
            <v>1</v>
          </cell>
          <cell r="K2291">
            <v>196.58</v>
          </cell>
          <cell r="M2291">
            <v>196.58</v>
          </cell>
        </row>
        <row r="2292">
          <cell r="A2292" t="str">
            <v>JC084</v>
          </cell>
          <cell r="B2292" t="str">
            <v>交流接触器</v>
          </cell>
          <cell r="C2292" t="str">
            <v>CJX2-2501/36V</v>
          </cell>
          <cell r="D2292" t="str">
            <v>只</v>
          </cell>
          <cell r="F2292">
            <v>2</v>
          </cell>
          <cell r="G2292">
            <v>74.36</v>
          </cell>
          <cell r="I2292">
            <v>74.36</v>
          </cell>
          <cell r="J2292">
            <v>2</v>
          </cell>
          <cell r="K2292">
            <v>74.36</v>
          </cell>
          <cell r="M2292">
            <v>74.36</v>
          </cell>
        </row>
        <row r="2293">
          <cell r="A2293" t="str">
            <v>JC085</v>
          </cell>
          <cell r="B2293" t="str">
            <v>变压器</v>
          </cell>
          <cell r="C2293" t="str">
            <v>BK350</v>
          </cell>
          <cell r="D2293" t="str">
            <v>只</v>
          </cell>
          <cell r="F2293">
            <v>2</v>
          </cell>
          <cell r="G2293">
            <v>307.7</v>
          </cell>
          <cell r="I2293">
            <v>307.7</v>
          </cell>
          <cell r="J2293">
            <v>1</v>
          </cell>
          <cell r="K2293">
            <v>153.85</v>
          </cell>
          <cell r="M2293">
            <v>153.85</v>
          </cell>
          <cell r="N2293">
            <v>1</v>
          </cell>
          <cell r="O2293">
            <v>153.85</v>
          </cell>
          <cell r="Q2293">
            <v>153.85</v>
          </cell>
        </row>
        <row r="2294">
          <cell r="A2294" t="str">
            <v>JC086</v>
          </cell>
          <cell r="B2294" t="str">
            <v>交流接触器</v>
          </cell>
          <cell r="C2294" t="str">
            <v>CJX2-50118/36V</v>
          </cell>
          <cell r="D2294" t="str">
            <v>只</v>
          </cell>
          <cell r="F2294">
            <v>10</v>
          </cell>
          <cell r="G2294">
            <v>450</v>
          </cell>
          <cell r="I2294">
            <v>450</v>
          </cell>
          <cell r="J2294">
            <v>3</v>
          </cell>
          <cell r="K2294">
            <v>135</v>
          </cell>
          <cell r="M2294">
            <v>135</v>
          </cell>
          <cell r="N2294">
            <v>7</v>
          </cell>
          <cell r="O2294">
            <v>315</v>
          </cell>
          <cell r="Q2294">
            <v>315</v>
          </cell>
        </row>
        <row r="2295">
          <cell r="A2295" t="str">
            <v>JC087</v>
          </cell>
          <cell r="B2295" t="str">
            <v>交流接触器</v>
          </cell>
          <cell r="C2295" t="str">
            <v>1210</v>
          </cell>
          <cell r="D2295" t="str">
            <v>只</v>
          </cell>
          <cell r="F2295">
            <v>20</v>
          </cell>
          <cell r="G2295">
            <v>450.4</v>
          </cell>
          <cell r="I2295">
            <v>450.4</v>
          </cell>
          <cell r="J2295">
            <v>20</v>
          </cell>
          <cell r="K2295">
            <v>450.4</v>
          </cell>
          <cell r="M2295">
            <v>450.4</v>
          </cell>
        </row>
        <row r="2296">
          <cell r="A2296" t="str">
            <v>JC088</v>
          </cell>
          <cell r="B2296" t="str">
            <v>交流搪触器</v>
          </cell>
          <cell r="C2296" t="str">
            <v>CJX1-16A/110V</v>
          </cell>
          <cell r="D2296" t="str">
            <v>只</v>
          </cell>
          <cell r="F2296">
            <v>4</v>
          </cell>
          <cell r="G2296">
            <v>145.28</v>
          </cell>
          <cell r="H2296">
            <v>0.02</v>
          </cell>
          <cell r="I2296">
            <v>145.30000000000001</v>
          </cell>
          <cell r="J2296">
            <v>2</v>
          </cell>
          <cell r="K2296">
            <v>72.64</v>
          </cell>
          <cell r="L2296">
            <v>0.01</v>
          </cell>
          <cell r="M2296">
            <v>72.650000000000006</v>
          </cell>
          <cell r="N2296">
            <v>2</v>
          </cell>
          <cell r="O2296">
            <v>72.64</v>
          </cell>
          <cell r="P2296">
            <v>0.01</v>
          </cell>
          <cell r="Q2296">
            <v>72.650000000000006</v>
          </cell>
        </row>
        <row r="2297">
          <cell r="A2297" t="str">
            <v>JC089</v>
          </cell>
          <cell r="B2297" t="str">
            <v>交流接触器触头</v>
          </cell>
          <cell r="C2297" t="str">
            <v>LA1-DN11C</v>
          </cell>
          <cell r="D2297" t="str">
            <v>只</v>
          </cell>
          <cell r="F2297">
            <v>83</v>
          </cell>
          <cell r="G2297">
            <v>922.13</v>
          </cell>
          <cell r="I2297">
            <v>922.13</v>
          </cell>
          <cell r="J2297">
            <v>83</v>
          </cell>
          <cell r="K2297">
            <v>922.13</v>
          </cell>
          <cell r="M2297">
            <v>922.13</v>
          </cell>
        </row>
        <row r="2298">
          <cell r="A2298" t="str">
            <v>JC090</v>
          </cell>
          <cell r="B2298" t="str">
            <v>交流接触器</v>
          </cell>
          <cell r="C2298" t="str">
            <v>LC1D0910C</v>
          </cell>
          <cell r="D2298" t="str">
            <v>只</v>
          </cell>
          <cell r="F2298">
            <v>83</v>
          </cell>
          <cell r="G2298">
            <v>4540.1000000000004</v>
          </cell>
          <cell r="I2298">
            <v>4540.1000000000004</v>
          </cell>
          <cell r="J2298">
            <v>83</v>
          </cell>
          <cell r="K2298">
            <v>4540.1000000000004</v>
          </cell>
          <cell r="M2298">
            <v>4540.1000000000004</v>
          </cell>
        </row>
        <row r="2299">
          <cell r="A2299" t="str">
            <v>JC091</v>
          </cell>
          <cell r="B2299" t="str">
            <v>交流接触器</v>
          </cell>
          <cell r="C2299" t="str">
            <v>LC1D1210C</v>
          </cell>
          <cell r="D2299" t="str">
            <v>只</v>
          </cell>
          <cell r="F2299">
            <v>22</v>
          </cell>
          <cell r="G2299">
            <v>1297.3399999999999</v>
          </cell>
          <cell r="I2299">
            <v>1297.3399999999999</v>
          </cell>
          <cell r="J2299">
            <v>22</v>
          </cell>
          <cell r="K2299">
            <v>1297.3399999999999</v>
          </cell>
          <cell r="M2299">
            <v>1297.3399999999999</v>
          </cell>
        </row>
        <row r="2300">
          <cell r="A2300" t="str">
            <v>JC092</v>
          </cell>
          <cell r="B2300" t="str">
            <v>交流接触器</v>
          </cell>
          <cell r="C2300" t="str">
            <v>LC1D1810C</v>
          </cell>
          <cell r="D2300" t="str">
            <v>只</v>
          </cell>
          <cell r="F2300">
            <v>28</v>
          </cell>
          <cell r="G2300">
            <v>2488.92</v>
          </cell>
          <cell r="I2300">
            <v>2488.92</v>
          </cell>
          <cell r="J2300">
            <v>28</v>
          </cell>
          <cell r="K2300">
            <v>2488.92</v>
          </cell>
          <cell r="M2300">
            <v>2488.92</v>
          </cell>
        </row>
        <row r="2301">
          <cell r="A2301" t="str">
            <v>JD004</v>
          </cell>
          <cell r="B2301" t="str">
            <v>紧定螺丝</v>
          </cell>
          <cell r="C2301" t="str">
            <v>8*8</v>
          </cell>
          <cell r="D2301" t="str">
            <v>只</v>
          </cell>
          <cell r="F2301">
            <v>12560</v>
          </cell>
          <cell r="G2301">
            <v>1004.8</v>
          </cell>
          <cell r="I2301">
            <v>1004.8</v>
          </cell>
          <cell r="J2301">
            <v>3568</v>
          </cell>
          <cell r="K2301">
            <v>285.44</v>
          </cell>
          <cell r="L2301">
            <v>20.13</v>
          </cell>
          <cell r="M2301">
            <v>305.57</v>
          </cell>
          <cell r="N2301">
            <v>8992</v>
          </cell>
          <cell r="O2301">
            <v>719.36</v>
          </cell>
          <cell r="P2301">
            <v>-20.13</v>
          </cell>
          <cell r="Q2301">
            <v>699.23</v>
          </cell>
        </row>
        <row r="2302">
          <cell r="A2302" t="str">
            <v>JD005</v>
          </cell>
          <cell r="B2302" t="str">
            <v>紧定螺丝</v>
          </cell>
          <cell r="C2302" t="str">
            <v>8*12</v>
          </cell>
          <cell r="D2302" t="str">
            <v>只</v>
          </cell>
          <cell r="E2302">
            <v>5772</v>
          </cell>
          <cell r="F2302">
            <v>17820</v>
          </cell>
          <cell r="G2302">
            <v>1603.8</v>
          </cell>
          <cell r="I2302">
            <v>1603.8</v>
          </cell>
          <cell r="J2302">
            <v>23469</v>
          </cell>
          <cell r="K2302">
            <v>2112.21</v>
          </cell>
          <cell r="L2302">
            <v>161.19999999999999</v>
          </cell>
          <cell r="M2302">
            <v>2273.41</v>
          </cell>
          <cell r="N2302">
            <v>123</v>
          </cell>
          <cell r="O2302">
            <v>11.07</v>
          </cell>
          <cell r="P2302">
            <v>-164.53</v>
          </cell>
          <cell r="Q2302">
            <v>-153.46</v>
          </cell>
        </row>
        <row r="2303">
          <cell r="A2303" t="str">
            <v>JD006</v>
          </cell>
          <cell r="B2303" t="str">
            <v>紧定螺丝</v>
          </cell>
          <cell r="C2303" t="str">
            <v>8*20</v>
          </cell>
          <cell r="D2303" t="str">
            <v>只</v>
          </cell>
          <cell r="O2303">
            <v>-0.01</v>
          </cell>
          <cell r="P2303">
            <v>0.01</v>
          </cell>
        </row>
        <row r="2304">
          <cell r="A2304" t="str">
            <v>JD009</v>
          </cell>
          <cell r="B2304" t="str">
            <v>紧定螺丝</v>
          </cell>
          <cell r="C2304" t="str">
            <v>10*12</v>
          </cell>
          <cell r="D2304" t="str">
            <v>只</v>
          </cell>
          <cell r="E2304">
            <v>363</v>
          </cell>
          <cell r="F2304">
            <v>9800</v>
          </cell>
          <cell r="G2304">
            <v>1715</v>
          </cell>
          <cell r="I2304">
            <v>1715</v>
          </cell>
          <cell r="J2304">
            <v>8255</v>
          </cell>
          <cell r="K2304">
            <v>1444.63</v>
          </cell>
          <cell r="L2304">
            <v>18.18</v>
          </cell>
          <cell r="M2304">
            <v>1462.81</v>
          </cell>
          <cell r="N2304">
            <v>1908</v>
          </cell>
          <cell r="O2304">
            <v>333.89</v>
          </cell>
          <cell r="P2304">
            <v>-24.75</v>
          </cell>
          <cell r="Q2304">
            <v>309.14</v>
          </cell>
        </row>
        <row r="2305">
          <cell r="A2305" t="str">
            <v>JD010</v>
          </cell>
          <cell r="B2305" t="str">
            <v>紧定螺丝</v>
          </cell>
          <cell r="C2305" t="str">
            <v>10*20</v>
          </cell>
          <cell r="D2305" t="str">
            <v>只</v>
          </cell>
          <cell r="E2305">
            <v>55</v>
          </cell>
          <cell r="F2305">
            <v>6210</v>
          </cell>
          <cell r="G2305">
            <v>1080.54</v>
          </cell>
          <cell r="H2305">
            <v>3</v>
          </cell>
          <cell r="I2305">
            <v>1083.54</v>
          </cell>
          <cell r="J2305">
            <v>4491</v>
          </cell>
          <cell r="K2305">
            <v>781.44</v>
          </cell>
          <cell r="L2305">
            <v>19.329999999999998</v>
          </cell>
          <cell r="M2305">
            <v>800.77</v>
          </cell>
          <cell r="N2305">
            <v>1774</v>
          </cell>
          <cell r="O2305">
            <v>308.67</v>
          </cell>
          <cell r="P2305">
            <v>-95.37</v>
          </cell>
          <cell r="Q2305">
            <v>213.3</v>
          </cell>
        </row>
        <row r="2306">
          <cell r="A2306" t="str">
            <v>JD012</v>
          </cell>
          <cell r="B2306" t="str">
            <v>紧定螺丝</v>
          </cell>
          <cell r="C2306" t="str">
            <v>16*40</v>
          </cell>
          <cell r="D2306" t="str">
            <v>只</v>
          </cell>
          <cell r="E2306">
            <v>25</v>
          </cell>
          <cell r="F2306">
            <v>1554</v>
          </cell>
          <cell r="G2306">
            <v>1463.56</v>
          </cell>
          <cell r="I2306">
            <v>1463.56</v>
          </cell>
          <cell r="J2306">
            <v>193</v>
          </cell>
          <cell r="K2306">
            <v>181.8</v>
          </cell>
          <cell r="L2306">
            <v>63.07</v>
          </cell>
          <cell r="M2306">
            <v>244.87</v>
          </cell>
          <cell r="N2306">
            <v>1386</v>
          </cell>
          <cell r="O2306">
            <v>1305.28</v>
          </cell>
          <cell r="P2306">
            <v>-63.73</v>
          </cell>
          <cell r="Q2306">
            <v>1241.55</v>
          </cell>
        </row>
        <row r="2307">
          <cell r="A2307" t="str">
            <v>JD015</v>
          </cell>
          <cell r="B2307" t="str">
            <v>紧定螺丝</v>
          </cell>
          <cell r="C2307" t="str">
            <v>20*45</v>
          </cell>
          <cell r="D2307" t="str">
            <v>只</v>
          </cell>
          <cell r="E2307">
            <v>237</v>
          </cell>
          <cell r="F2307">
            <v>618</v>
          </cell>
          <cell r="G2307">
            <v>1266.9000000000001</v>
          </cell>
          <cell r="I2307">
            <v>1266.9000000000001</v>
          </cell>
          <cell r="J2307">
            <v>704</v>
          </cell>
          <cell r="K2307">
            <v>1443.2</v>
          </cell>
          <cell r="L2307">
            <v>16.95</v>
          </cell>
          <cell r="M2307">
            <v>1460.15</v>
          </cell>
          <cell r="N2307">
            <v>151</v>
          </cell>
          <cell r="O2307">
            <v>309.55</v>
          </cell>
          <cell r="P2307">
            <v>-21.71</v>
          </cell>
          <cell r="Q2307">
            <v>287.83999999999997</v>
          </cell>
        </row>
        <row r="2308">
          <cell r="A2308" t="str">
            <v>JD019</v>
          </cell>
          <cell r="B2308" t="str">
            <v>紧定螺丝</v>
          </cell>
          <cell r="C2308" t="str">
            <v>20*25</v>
          </cell>
          <cell r="D2308" t="str">
            <v>只</v>
          </cell>
          <cell r="E2308">
            <v>1046</v>
          </cell>
          <cell r="F2308">
            <v>1097</v>
          </cell>
          <cell r="G2308">
            <v>2062.36</v>
          </cell>
          <cell r="I2308">
            <v>2062.36</v>
          </cell>
          <cell r="J2308">
            <v>1520</v>
          </cell>
          <cell r="K2308">
            <v>2857.6</v>
          </cell>
          <cell r="L2308">
            <v>8.15</v>
          </cell>
          <cell r="M2308">
            <v>2865.75</v>
          </cell>
          <cell r="N2308">
            <v>623</v>
          </cell>
          <cell r="O2308">
            <v>1171.24</v>
          </cell>
          <cell r="P2308">
            <v>-19.22</v>
          </cell>
          <cell r="Q2308">
            <v>1152.02</v>
          </cell>
        </row>
        <row r="2309">
          <cell r="A2309" t="str">
            <v>JD020</v>
          </cell>
          <cell r="B2309" t="str">
            <v>紧定螺丝</v>
          </cell>
          <cell r="C2309" t="str">
            <v>6*10</v>
          </cell>
          <cell r="D2309" t="str">
            <v>只</v>
          </cell>
          <cell r="F2309">
            <v>100</v>
          </cell>
          <cell r="G2309">
            <v>13</v>
          </cell>
          <cell r="H2309">
            <v>-2.13</v>
          </cell>
          <cell r="I2309">
            <v>10.87</v>
          </cell>
          <cell r="N2309">
            <v>100</v>
          </cell>
          <cell r="O2309">
            <v>13</v>
          </cell>
          <cell r="P2309">
            <v>-2.13</v>
          </cell>
          <cell r="Q2309">
            <v>10.87</v>
          </cell>
        </row>
        <row r="2310">
          <cell r="A2310" t="str">
            <v>JD021</v>
          </cell>
          <cell r="B2310" t="str">
            <v>紧定螺丝</v>
          </cell>
          <cell r="C2310" t="str">
            <v>8*16</v>
          </cell>
          <cell r="D2310" t="str">
            <v>只</v>
          </cell>
          <cell r="F2310">
            <v>100</v>
          </cell>
          <cell r="G2310">
            <v>12</v>
          </cell>
          <cell r="H2310">
            <v>-0.03</v>
          </cell>
          <cell r="I2310">
            <v>11.97</v>
          </cell>
          <cell r="J2310">
            <v>26</v>
          </cell>
          <cell r="K2310">
            <v>3.12</v>
          </cell>
          <cell r="M2310">
            <v>3.12</v>
          </cell>
          <cell r="N2310">
            <v>74</v>
          </cell>
          <cell r="O2310">
            <v>8.8800000000000008</v>
          </cell>
          <cell r="P2310">
            <v>-0.03</v>
          </cell>
          <cell r="Q2310">
            <v>8.85</v>
          </cell>
        </row>
        <row r="2311">
          <cell r="A2311" t="str">
            <v>JD022</v>
          </cell>
          <cell r="B2311" t="str">
            <v>紧定螺丝</v>
          </cell>
          <cell r="C2311" t="str">
            <v>10*16</v>
          </cell>
          <cell r="D2311" t="str">
            <v>只</v>
          </cell>
          <cell r="F2311">
            <v>100</v>
          </cell>
          <cell r="G2311">
            <v>25</v>
          </cell>
          <cell r="H2311">
            <v>0.37</v>
          </cell>
          <cell r="I2311">
            <v>25.37</v>
          </cell>
          <cell r="J2311">
            <v>6</v>
          </cell>
          <cell r="K2311">
            <v>1.5</v>
          </cell>
          <cell r="L2311">
            <v>0.02</v>
          </cell>
          <cell r="M2311">
            <v>1.52</v>
          </cell>
          <cell r="N2311">
            <v>94</v>
          </cell>
          <cell r="O2311">
            <v>23.5</v>
          </cell>
          <cell r="P2311">
            <v>0.35</v>
          </cell>
          <cell r="Q2311">
            <v>23.85</v>
          </cell>
        </row>
        <row r="2312">
          <cell r="A2312" t="str">
            <v>JJ007</v>
          </cell>
          <cell r="B2312" t="str">
            <v>铣削头</v>
          </cell>
          <cell r="C2312" t="str">
            <v>TX32A-N</v>
          </cell>
          <cell r="D2312" t="str">
            <v>台</v>
          </cell>
          <cell r="F2312">
            <v>2</v>
          </cell>
          <cell r="G2312">
            <v>23931.64</v>
          </cell>
          <cell r="H2312">
            <v>4068.36</v>
          </cell>
          <cell r="I2312">
            <v>28000</v>
          </cell>
          <cell r="J2312">
            <v>2</v>
          </cell>
          <cell r="K2312">
            <v>23931.64</v>
          </cell>
          <cell r="L2312">
            <v>4068.36</v>
          </cell>
          <cell r="M2312">
            <v>28000</v>
          </cell>
        </row>
        <row r="2313">
          <cell r="A2313" t="str">
            <v>JJ008</v>
          </cell>
          <cell r="B2313" t="str">
            <v>铣削工作台</v>
          </cell>
          <cell r="D2313" t="str">
            <v>台</v>
          </cell>
          <cell r="F2313">
            <v>1</v>
          </cell>
          <cell r="G2313">
            <v>93675.21</v>
          </cell>
          <cell r="H2313">
            <v>15924.79</v>
          </cell>
          <cell r="I2313">
            <v>109600</v>
          </cell>
          <cell r="J2313">
            <v>1</v>
          </cell>
          <cell r="K2313">
            <v>93675.21</v>
          </cell>
          <cell r="L2313">
            <v>15924.79</v>
          </cell>
          <cell r="M2313">
            <v>109600</v>
          </cell>
        </row>
        <row r="2314">
          <cell r="A2314" t="str">
            <v>JJ009</v>
          </cell>
          <cell r="B2314" t="str">
            <v>道轨</v>
          </cell>
          <cell r="C2314" t="str">
            <v>P43</v>
          </cell>
          <cell r="D2314" t="str">
            <v>吨</v>
          </cell>
          <cell r="F2314">
            <v>94.25</v>
          </cell>
          <cell r="G2314">
            <v>273888.62</v>
          </cell>
          <cell r="H2314">
            <v>63472.18</v>
          </cell>
          <cell r="I2314">
            <v>337360.8</v>
          </cell>
          <cell r="J2314">
            <v>94.25</v>
          </cell>
          <cell r="K2314">
            <v>273888.62</v>
          </cell>
          <cell r="L2314">
            <v>63472.18</v>
          </cell>
          <cell r="M2314">
            <v>337360.8</v>
          </cell>
        </row>
        <row r="2315">
          <cell r="A2315" t="str">
            <v>JJ010</v>
          </cell>
          <cell r="B2315" t="str">
            <v>螺栓</v>
          </cell>
          <cell r="C2315" t="str">
            <v>P43</v>
          </cell>
          <cell r="D2315" t="str">
            <v>套</v>
          </cell>
          <cell r="F2315">
            <v>900</v>
          </cell>
          <cell r="G2315">
            <v>3465</v>
          </cell>
          <cell r="H2315">
            <v>585</v>
          </cell>
          <cell r="I2315">
            <v>4050</v>
          </cell>
          <cell r="J2315">
            <v>900</v>
          </cell>
          <cell r="K2315">
            <v>3465</v>
          </cell>
          <cell r="L2315">
            <v>585</v>
          </cell>
          <cell r="M2315">
            <v>4050</v>
          </cell>
        </row>
        <row r="2316">
          <cell r="A2316" t="str">
            <v>KD003</v>
          </cell>
          <cell r="B2316" t="str">
            <v>孔挡</v>
          </cell>
          <cell r="C2316" t="str">
            <v>Q40</v>
          </cell>
          <cell r="D2316" t="str">
            <v>只</v>
          </cell>
          <cell r="F2316">
            <v>100</v>
          </cell>
          <cell r="G2316">
            <v>38</v>
          </cell>
          <cell r="I2316">
            <v>38</v>
          </cell>
          <cell r="J2316">
            <v>42</v>
          </cell>
          <cell r="K2316">
            <v>15.96</v>
          </cell>
          <cell r="L2316">
            <v>-2.98</v>
          </cell>
          <cell r="M2316">
            <v>12.98</v>
          </cell>
          <cell r="N2316">
            <v>58</v>
          </cell>
          <cell r="O2316">
            <v>22.04</v>
          </cell>
          <cell r="P2316">
            <v>2.98</v>
          </cell>
          <cell r="Q2316">
            <v>25.02</v>
          </cell>
        </row>
        <row r="2317">
          <cell r="A2317" t="str">
            <v>KD004</v>
          </cell>
          <cell r="B2317" t="str">
            <v>孔挡</v>
          </cell>
          <cell r="C2317" t="str">
            <v>Q47</v>
          </cell>
          <cell r="D2317" t="str">
            <v>只</v>
          </cell>
          <cell r="F2317">
            <v>100</v>
          </cell>
          <cell r="G2317">
            <v>42</v>
          </cell>
          <cell r="I2317">
            <v>42</v>
          </cell>
          <cell r="J2317">
            <v>31</v>
          </cell>
          <cell r="K2317">
            <v>13.02</v>
          </cell>
          <cell r="L2317">
            <v>-0.41</v>
          </cell>
          <cell r="M2317">
            <v>12.61</v>
          </cell>
          <cell r="N2317">
            <v>69</v>
          </cell>
          <cell r="O2317">
            <v>28.98</v>
          </cell>
          <cell r="P2317">
            <v>0.41</v>
          </cell>
          <cell r="Q2317">
            <v>29.39</v>
          </cell>
        </row>
        <row r="2318">
          <cell r="A2318" t="str">
            <v>KG001</v>
          </cell>
          <cell r="B2318" t="str">
            <v>按钮</v>
          </cell>
          <cell r="C2318" t="str">
            <v>LA32</v>
          </cell>
          <cell r="D2318" t="str">
            <v>只</v>
          </cell>
          <cell r="E2318">
            <v>360</v>
          </cell>
          <cell r="J2318">
            <v>360</v>
          </cell>
          <cell r="K2318">
            <v>4075.2</v>
          </cell>
          <cell r="L2318">
            <v>-54.32</v>
          </cell>
          <cell r="M2318">
            <v>4020.88</v>
          </cell>
        </row>
        <row r="2319">
          <cell r="A2319" t="str">
            <v>KG002</v>
          </cell>
          <cell r="B2319" t="str">
            <v>按钮</v>
          </cell>
          <cell r="C2319" t="str">
            <v>LA18</v>
          </cell>
          <cell r="D2319" t="str">
            <v>只</v>
          </cell>
          <cell r="F2319">
            <v>10</v>
          </cell>
          <cell r="G2319">
            <v>56</v>
          </cell>
          <cell r="I2319">
            <v>56</v>
          </cell>
          <cell r="J2319">
            <v>8</v>
          </cell>
          <cell r="K2319">
            <v>44.8</v>
          </cell>
          <cell r="L2319">
            <v>9.6199999999999992</v>
          </cell>
          <cell r="M2319">
            <v>54.42</v>
          </cell>
          <cell r="N2319">
            <v>2</v>
          </cell>
          <cell r="O2319">
            <v>11.2</v>
          </cell>
          <cell r="P2319">
            <v>-9.6199999999999992</v>
          </cell>
          <cell r="Q2319">
            <v>1.58</v>
          </cell>
        </row>
        <row r="2320">
          <cell r="A2320" t="str">
            <v>KG003</v>
          </cell>
          <cell r="B2320" t="str">
            <v>按钮</v>
          </cell>
          <cell r="C2320" t="str">
            <v>LA19</v>
          </cell>
          <cell r="D2320" t="str">
            <v>只</v>
          </cell>
          <cell r="E2320">
            <v>750</v>
          </cell>
          <cell r="F2320">
            <v>1830</v>
          </cell>
          <cell r="G2320">
            <v>9699</v>
          </cell>
          <cell r="H2320">
            <v>-2206.65</v>
          </cell>
          <cell r="I2320">
            <v>7492.35</v>
          </cell>
          <cell r="J2320">
            <v>1890</v>
          </cell>
          <cell r="K2320">
            <v>10017</v>
          </cell>
          <cell r="L2320">
            <v>-451.67</v>
          </cell>
          <cell r="M2320">
            <v>9565.33</v>
          </cell>
          <cell r="N2320">
            <v>690</v>
          </cell>
          <cell r="O2320">
            <v>3657</v>
          </cell>
          <cell r="P2320">
            <v>-795.87</v>
          </cell>
          <cell r="Q2320">
            <v>2861.13</v>
          </cell>
        </row>
        <row r="2321">
          <cell r="A2321" t="str">
            <v>KG005</v>
          </cell>
          <cell r="B2321" t="str">
            <v>按钮</v>
          </cell>
          <cell r="C2321" t="str">
            <v>LAY7</v>
          </cell>
          <cell r="D2321" t="str">
            <v>只</v>
          </cell>
          <cell r="E2321">
            <v>1539</v>
          </cell>
          <cell r="F2321">
            <v>9114</v>
          </cell>
          <cell r="G2321">
            <v>100254</v>
          </cell>
          <cell r="H2321">
            <v>-381.56</v>
          </cell>
          <cell r="I2321">
            <v>99872.44</v>
          </cell>
          <cell r="J2321">
            <v>8598</v>
          </cell>
          <cell r="K2321">
            <v>94578</v>
          </cell>
          <cell r="L2321">
            <v>-373.84</v>
          </cell>
          <cell r="M2321">
            <v>94204.160000000003</v>
          </cell>
          <cell r="N2321">
            <v>2055</v>
          </cell>
          <cell r="O2321">
            <v>22605</v>
          </cell>
          <cell r="P2321">
            <v>196.65</v>
          </cell>
          <cell r="Q2321">
            <v>22801.65</v>
          </cell>
        </row>
        <row r="2322">
          <cell r="A2322" t="str">
            <v>KG006</v>
          </cell>
          <cell r="B2322" t="str">
            <v>按钮</v>
          </cell>
          <cell r="C2322" t="str">
            <v>2H</v>
          </cell>
          <cell r="D2322" t="str">
            <v>只</v>
          </cell>
          <cell r="E2322">
            <v>6</v>
          </cell>
          <cell r="F2322">
            <v>5</v>
          </cell>
          <cell r="G2322">
            <v>43.5</v>
          </cell>
          <cell r="I2322">
            <v>43.5</v>
          </cell>
          <cell r="J2322">
            <v>11</v>
          </cell>
          <cell r="K2322">
            <v>95.7</v>
          </cell>
          <cell r="L2322">
            <v>-2.73</v>
          </cell>
          <cell r="M2322">
            <v>92.97</v>
          </cell>
        </row>
        <row r="2323">
          <cell r="A2323" t="str">
            <v>KG007</v>
          </cell>
          <cell r="B2323" t="str">
            <v>按钮面板</v>
          </cell>
          <cell r="D2323" t="str">
            <v>块</v>
          </cell>
          <cell r="E2323">
            <v>308</v>
          </cell>
          <cell r="F2323">
            <v>2303</v>
          </cell>
          <cell r="G2323">
            <v>69090</v>
          </cell>
          <cell r="H2323">
            <v>-11048.1</v>
          </cell>
          <cell r="I2323">
            <v>58041.9</v>
          </cell>
          <cell r="J2323">
            <v>1968</v>
          </cell>
          <cell r="K2323">
            <v>59040</v>
          </cell>
          <cell r="L2323">
            <v>-9607.2900000000009</v>
          </cell>
          <cell r="M2323">
            <v>49432.71</v>
          </cell>
          <cell r="N2323">
            <v>643</v>
          </cell>
          <cell r="O2323">
            <v>19290</v>
          </cell>
          <cell r="P2323">
            <v>-1663.63</v>
          </cell>
          <cell r="Q2323">
            <v>17626.37</v>
          </cell>
        </row>
        <row r="2324">
          <cell r="A2324" t="str">
            <v>KG008</v>
          </cell>
          <cell r="B2324" t="str">
            <v>组合开关</v>
          </cell>
          <cell r="C2324" t="str">
            <v>HE5-40/7.5</v>
          </cell>
          <cell r="D2324" t="str">
            <v>只</v>
          </cell>
          <cell r="E2324">
            <v>50</v>
          </cell>
          <cell r="F2324">
            <v>953</v>
          </cell>
          <cell r="G2324">
            <v>35022.75</v>
          </cell>
          <cell r="H2324">
            <v>-3452.13</v>
          </cell>
          <cell r="I2324">
            <v>31570.62</v>
          </cell>
          <cell r="J2324">
            <v>672</v>
          </cell>
          <cell r="K2324">
            <v>24696</v>
          </cell>
          <cell r="L2324">
            <v>-1385.64</v>
          </cell>
          <cell r="M2324">
            <v>23310.36</v>
          </cell>
          <cell r="N2324">
            <v>331</v>
          </cell>
          <cell r="O2324">
            <v>12164.25</v>
          </cell>
          <cell r="P2324">
            <v>-1135.71</v>
          </cell>
          <cell r="Q2324">
            <v>11028.54</v>
          </cell>
        </row>
        <row r="2325">
          <cell r="A2325" t="str">
            <v>KG009</v>
          </cell>
          <cell r="B2325" t="str">
            <v>组合开关</v>
          </cell>
          <cell r="C2325" t="str">
            <v>HE5-10/1.7</v>
          </cell>
          <cell r="D2325" t="str">
            <v>只</v>
          </cell>
          <cell r="E2325">
            <v>50</v>
          </cell>
          <cell r="F2325">
            <v>1691</v>
          </cell>
          <cell r="G2325">
            <v>54923.68</v>
          </cell>
          <cell r="H2325">
            <v>-15112.2</v>
          </cell>
          <cell r="I2325">
            <v>39811.480000000003</v>
          </cell>
          <cell r="J2325">
            <v>1346</v>
          </cell>
          <cell r="K2325">
            <v>43718.080000000002</v>
          </cell>
          <cell r="L2325">
            <v>-8015.44</v>
          </cell>
          <cell r="M2325">
            <v>35702.639999999999</v>
          </cell>
          <cell r="N2325">
            <v>395</v>
          </cell>
          <cell r="O2325">
            <v>12829.6</v>
          </cell>
          <cell r="P2325">
            <v>-2300.77</v>
          </cell>
          <cell r="Q2325">
            <v>10528.83</v>
          </cell>
        </row>
        <row r="2326">
          <cell r="A2326" t="str">
            <v>KG012</v>
          </cell>
          <cell r="B2326" t="str">
            <v>行程开关</v>
          </cell>
          <cell r="C2326" t="str">
            <v>LX2-12</v>
          </cell>
          <cell r="D2326" t="str">
            <v>只</v>
          </cell>
          <cell r="E2326">
            <v>44</v>
          </cell>
          <cell r="F2326">
            <v>251</v>
          </cell>
          <cell r="G2326">
            <v>3586.79</v>
          </cell>
          <cell r="H2326">
            <v>-176.22</v>
          </cell>
          <cell r="I2326">
            <v>3410.57</v>
          </cell>
          <cell r="J2326">
            <v>255</v>
          </cell>
          <cell r="K2326">
            <v>3643.95</v>
          </cell>
          <cell r="L2326">
            <v>-502.66</v>
          </cell>
          <cell r="M2326">
            <v>3141.29</v>
          </cell>
          <cell r="N2326">
            <v>40</v>
          </cell>
          <cell r="O2326">
            <v>571.6</v>
          </cell>
          <cell r="P2326">
            <v>586.66</v>
          </cell>
          <cell r="Q2326">
            <v>1158.26</v>
          </cell>
        </row>
        <row r="2327">
          <cell r="A2327" t="str">
            <v>KG015</v>
          </cell>
          <cell r="B2327" t="str">
            <v>倒顺开关</v>
          </cell>
          <cell r="D2327" t="str">
            <v>只</v>
          </cell>
          <cell r="E2327">
            <v>4</v>
          </cell>
          <cell r="F2327">
            <v>27</v>
          </cell>
          <cell r="G2327">
            <v>415.8</v>
          </cell>
          <cell r="I2327">
            <v>415.8</v>
          </cell>
          <cell r="J2327">
            <v>28</v>
          </cell>
          <cell r="K2327">
            <v>431.2</v>
          </cell>
          <cell r="L2327">
            <v>-36.54</v>
          </cell>
          <cell r="M2327">
            <v>394.66</v>
          </cell>
          <cell r="N2327">
            <v>3</v>
          </cell>
          <cell r="O2327">
            <v>46.2</v>
          </cell>
          <cell r="P2327">
            <v>18.7</v>
          </cell>
          <cell r="Q2327">
            <v>64.900000000000006</v>
          </cell>
        </row>
        <row r="2328">
          <cell r="A2328" t="str">
            <v>KG016</v>
          </cell>
          <cell r="B2328" t="str">
            <v>脚踏开关</v>
          </cell>
          <cell r="D2328" t="str">
            <v>只</v>
          </cell>
          <cell r="E2328">
            <v>1</v>
          </cell>
          <cell r="F2328">
            <v>1419</v>
          </cell>
          <cell r="G2328">
            <v>109149.48</v>
          </cell>
          <cell r="H2328">
            <v>-7022.39</v>
          </cell>
          <cell r="I2328">
            <v>102127.09</v>
          </cell>
          <cell r="J2328">
            <v>1419</v>
          </cell>
          <cell r="K2328">
            <v>109149.48</v>
          </cell>
          <cell r="L2328">
            <v>-6436.2</v>
          </cell>
          <cell r="M2328">
            <v>102713.28</v>
          </cell>
          <cell r="N2328">
            <v>1</v>
          </cell>
          <cell r="O2328">
            <v>76.92</v>
          </cell>
          <cell r="P2328">
            <v>-4011</v>
          </cell>
          <cell r="Q2328">
            <v>-3934.08</v>
          </cell>
        </row>
        <row r="2329">
          <cell r="A2329" t="str">
            <v>KG018</v>
          </cell>
          <cell r="B2329" t="str">
            <v>万能转换开关</v>
          </cell>
          <cell r="D2329" t="str">
            <v>只</v>
          </cell>
          <cell r="E2329">
            <v>443</v>
          </cell>
          <cell r="F2329">
            <v>1504</v>
          </cell>
          <cell r="G2329">
            <v>56550.400000000001</v>
          </cell>
          <cell r="H2329">
            <v>-1225.8399999999999</v>
          </cell>
          <cell r="I2329">
            <v>55324.56</v>
          </cell>
          <cell r="J2329">
            <v>997</v>
          </cell>
          <cell r="K2329">
            <v>37487.199999999997</v>
          </cell>
          <cell r="L2329">
            <v>-3059.27</v>
          </cell>
          <cell r="M2329">
            <v>34427.93</v>
          </cell>
          <cell r="N2329">
            <v>950</v>
          </cell>
          <cell r="O2329">
            <v>35720</v>
          </cell>
          <cell r="P2329">
            <v>-770.34</v>
          </cell>
          <cell r="Q2329">
            <v>34949.660000000003</v>
          </cell>
        </row>
        <row r="2330">
          <cell r="A2330" t="str">
            <v>KG020</v>
          </cell>
          <cell r="B2330" t="str">
            <v>断路器</v>
          </cell>
          <cell r="C2330" t="str">
            <v>6.5A</v>
          </cell>
          <cell r="D2330" t="str">
            <v>只</v>
          </cell>
          <cell r="E2330">
            <v>302</v>
          </cell>
          <cell r="F2330">
            <v>608</v>
          </cell>
          <cell r="G2330">
            <v>79648</v>
          </cell>
          <cell r="H2330">
            <v>-5807.55</v>
          </cell>
          <cell r="I2330">
            <v>73840.45</v>
          </cell>
          <cell r="J2330">
            <v>726</v>
          </cell>
          <cell r="K2330">
            <v>95106</v>
          </cell>
          <cell r="L2330">
            <v>-10339.11</v>
          </cell>
          <cell r="M2330">
            <v>84766.89</v>
          </cell>
          <cell r="N2330">
            <v>184</v>
          </cell>
          <cell r="O2330">
            <v>24104</v>
          </cell>
          <cell r="P2330">
            <v>-698.47</v>
          </cell>
          <cell r="Q2330">
            <v>23405.53</v>
          </cell>
        </row>
        <row r="2331">
          <cell r="A2331" t="str">
            <v>KG025</v>
          </cell>
          <cell r="B2331" t="str">
            <v>接近开关</v>
          </cell>
          <cell r="D2331" t="str">
            <v>只</v>
          </cell>
          <cell r="E2331">
            <v>44</v>
          </cell>
          <cell r="F2331">
            <v>93</v>
          </cell>
          <cell r="G2331">
            <v>12717.75</v>
          </cell>
          <cell r="H2331">
            <v>-1551.25</v>
          </cell>
          <cell r="I2331">
            <v>11166.5</v>
          </cell>
          <cell r="J2331">
            <v>101</v>
          </cell>
          <cell r="K2331">
            <v>13811.75</v>
          </cell>
          <cell r="L2331">
            <v>-780.85</v>
          </cell>
          <cell r="M2331">
            <v>13030.9</v>
          </cell>
          <cell r="N2331">
            <v>36</v>
          </cell>
          <cell r="O2331">
            <v>4923</v>
          </cell>
          <cell r="P2331">
            <v>1011.7</v>
          </cell>
          <cell r="Q2331">
            <v>5934.7</v>
          </cell>
        </row>
        <row r="2332">
          <cell r="A2332" t="str">
            <v>KG028</v>
          </cell>
          <cell r="B2332" t="str">
            <v>按钮</v>
          </cell>
          <cell r="C2332" t="str">
            <v>ASY2</v>
          </cell>
          <cell r="D2332" t="str">
            <v>只</v>
          </cell>
          <cell r="E2332">
            <v>821</v>
          </cell>
          <cell r="F2332">
            <v>801</v>
          </cell>
          <cell r="G2332">
            <v>32861.03</v>
          </cell>
          <cell r="I2332">
            <v>32861.03</v>
          </cell>
          <cell r="J2332">
            <v>1586</v>
          </cell>
          <cell r="K2332">
            <v>65065.66</v>
          </cell>
          <cell r="L2332">
            <v>302.93</v>
          </cell>
          <cell r="M2332">
            <v>65368.59</v>
          </cell>
          <cell r="N2332">
            <v>36</v>
          </cell>
          <cell r="O2332">
            <v>1476.86</v>
          </cell>
          <cell r="P2332">
            <v>22.72</v>
          </cell>
          <cell r="Q2332">
            <v>1499.58</v>
          </cell>
        </row>
        <row r="2333">
          <cell r="A2333" t="str">
            <v>KG029</v>
          </cell>
          <cell r="B2333" t="str">
            <v>行车按钮</v>
          </cell>
          <cell r="D2333" t="str">
            <v>只</v>
          </cell>
          <cell r="F2333">
            <v>7</v>
          </cell>
          <cell r="G2333">
            <v>140</v>
          </cell>
          <cell r="I2333">
            <v>140</v>
          </cell>
          <cell r="J2333">
            <v>7</v>
          </cell>
          <cell r="K2333">
            <v>140</v>
          </cell>
          <cell r="L2333">
            <v>-2.74</v>
          </cell>
          <cell r="M2333">
            <v>137.26</v>
          </cell>
        </row>
        <row r="2334">
          <cell r="A2334" t="str">
            <v>KG030</v>
          </cell>
          <cell r="B2334" t="str">
            <v>断路器</v>
          </cell>
          <cell r="C2334" t="str">
            <v>40A</v>
          </cell>
          <cell r="D2334" t="str">
            <v>只</v>
          </cell>
          <cell r="E2334">
            <v>14</v>
          </cell>
          <cell r="F2334">
            <v>80</v>
          </cell>
          <cell r="G2334">
            <v>3145.6</v>
          </cell>
          <cell r="I2334">
            <v>3145.6</v>
          </cell>
          <cell r="J2334">
            <v>91</v>
          </cell>
          <cell r="K2334">
            <v>3578.12</v>
          </cell>
          <cell r="L2334">
            <v>-144.36000000000001</v>
          </cell>
          <cell r="M2334">
            <v>3433.76</v>
          </cell>
          <cell r="N2334">
            <v>3</v>
          </cell>
          <cell r="O2334">
            <v>117.96</v>
          </cell>
          <cell r="P2334">
            <v>382.95</v>
          </cell>
          <cell r="Q2334">
            <v>500.91</v>
          </cell>
        </row>
        <row r="2335">
          <cell r="A2335" t="str">
            <v>KG031</v>
          </cell>
          <cell r="B2335" t="str">
            <v>断路器</v>
          </cell>
          <cell r="C2335" t="str">
            <v>60A</v>
          </cell>
          <cell r="D2335" t="str">
            <v>只</v>
          </cell>
          <cell r="E2335">
            <v>59</v>
          </cell>
          <cell r="F2335">
            <v>137</v>
          </cell>
          <cell r="G2335">
            <v>10421.59</v>
          </cell>
          <cell r="H2335">
            <v>-368.22</v>
          </cell>
          <cell r="I2335">
            <v>10053.370000000001</v>
          </cell>
          <cell r="J2335">
            <v>149</v>
          </cell>
          <cell r="K2335">
            <v>11334.43</v>
          </cell>
          <cell r="L2335">
            <v>-643.66999999999996</v>
          </cell>
          <cell r="M2335">
            <v>10690.76</v>
          </cell>
          <cell r="N2335">
            <v>47</v>
          </cell>
          <cell r="O2335">
            <v>3575.29</v>
          </cell>
          <cell r="P2335">
            <v>644.58000000000004</v>
          </cell>
          <cell r="Q2335">
            <v>4219.87</v>
          </cell>
        </row>
        <row r="2336">
          <cell r="A2336" t="str">
            <v>KG032</v>
          </cell>
          <cell r="B2336" t="str">
            <v>按钮</v>
          </cell>
          <cell r="C2336" t="str">
            <v>AVW402ER</v>
          </cell>
          <cell r="D2336" t="str">
            <v>只</v>
          </cell>
          <cell r="F2336">
            <v>320</v>
          </cell>
          <cell r="G2336">
            <v>21334.400000000001</v>
          </cell>
          <cell r="I2336">
            <v>21334.400000000001</v>
          </cell>
          <cell r="J2336">
            <v>210</v>
          </cell>
          <cell r="K2336">
            <v>14000.7</v>
          </cell>
          <cell r="L2336">
            <v>-7365.27</v>
          </cell>
          <cell r="M2336">
            <v>6635.43</v>
          </cell>
          <cell r="N2336">
            <v>110</v>
          </cell>
          <cell r="O2336">
            <v>7333.7</v>
          </cell>
          <cell r="P2336">
            <v>7365.27</v>
          </cell>
          <cell r="Q2336">
            <v>14698.97</v>
          </cell>
        </row>
        <row r="2337">
          <cell r="A2337" t="str">
            <v>KG035</v>
          </cell>
          <cell r="B2337" t="str">
            <v>断路器</v>
          </cell>
          <cell r="C2337" t="str">
            <v>4A</v>
          </cell>
          <cell r="D2337" t="str">
            <v>只</v>
          </cell>
          <cell r="E2337">
            <v>45</v>
          </cell>
          <cell r="F2337">
            <v>135</v>
          </cell>
          <cell r="G2337">
            <v>22950</v>
          </cell>
          <cell r="H2337">
            <v>-12142.05</v>
          </cell>
          <cell r="I2337">
            <v>10807.95</v>
          </cell>
          <cell r="J2337">
            <v>140</v>
          </cell>
          <cell r="K2337">
            <v>23800</v>
          </cell>
          <cell r="L2337">
            <v>-12637.54</v>
          </cell>
          <cell r="M2337">
            <v>11162.46</v>
          </cell>
          <cell r="N2337">
            <v>40</v>
          </cell>
          <cell r="O2337">
            <v>6800</v>
          </cell>
          <cell r="P2337">
            <v>-3616.05</v>
          </cell>
          <cell r="Q2337">
            <v>3183.95</v>
          </cell>
        </row>
        <row r="2338">
          <cell r="A2338" t="str">
            <v>KG037</v>
          </cell>
          <cell r="B2338" t="str">
            <v>断路器</v>
          </cell>
          <cell r="C2338" t="str">
            <v>6.3A</v>
          </cell>
          <cell r="D2338" t="str">
            <v>只</v>
          </cell>
          <cell r="E2338">
            <v>31</v>
          </cell>
          <cell r="F2338">
            <v>70</v>
          </cell>
          <cell r="G2338">
            <v>8974</v>
          </cell>
          <cell r="H2338">
            <v>-3346.49</v>
          </cell>
          <cell r="I2338">
            <v>5627.51</v>
          </cell>
          <cell r="J2338">
            <v>74</v>
          </cell>
          <cell r="K2338">
            <v>9486.7999999999993</v>
          </cell>
          <cell r="L2338">
            <v>-3577.76</v>
          </cell>
          <cell r="M2338">
            <v>5909.04</v>
          </cell>
          <cell r="N2338">
            <v>27</v>
          </cell>
          <cell r="O2338">
            <v>3461.4</v>
          </cell>
          <cell r="P2338">
            <v>-1294.24</v>
          </cell>
          <cell r="Q2338">
            <v>2167.16</v>
          </cell>
        </row>
        <row r="2339">
          <cell r="A2339" t="str">
            <v>KG038</v>
          </cell>
          <cell r="B2339" t="str">
            <v>断路器</v>
          </cell>
          <cell r="C2339" t="str">
            <v>10A</v>
          </cell>
          <cell r="D2339" t="str">
            <v>只</v>
          </cell>
          <cell r="E2339">
            <v>35</v>
          </cell>
          <cell r="F2339">
            <v>35</v>
          </cell>
          <cell r="G2339">
            <v>1575</v>
          </cell>
          <cell r="H2339">
            <v>-623.72</v>
          </cell>
          <cell r="I2339">
            <v>951.28</v>
          </cell>
          <cell r="J2339">
            <v>44</v>
          </cell>
          <cell r="K2339">
            <v>1980</v>
          </cell>
          <cell r="L2339">
            <v>-779.02</v>
          </cell>
          <cell r="M2339">
            <v>1200.98</v>
          </cell>
          <cell r="N2339">
            <v>26</v>
          </cell>
          <cell r="O2339">
            <v>1170</v>
          </cell>
          <cell r="P2339">
            <v>-462.32</v>
          </cell>
          <cell r="Q2339">
            <v>707.68</v>
          </cell>
        </row>
        <row r="2340">
          <cell r="A2340" t="str">
            <v>KG040</v>
          </cell>
          <cell r="B2340" t="str">
            <v>断路器</v>
          </cell>
          <cell r="C2340" t="str">
            <v>100A</v>
          </cell>
          <cell r="D2340" t="str">
            <v>只</v>
          </cell>
          <cell r="E2340">
            <v>21</v>
          </cell>
          <cell r="F2340">
            <v>36</v>
          </cell>
          <cell r="G2340">
            <v>1800</v>
          </cell>
          <cell r="H2340">
            <v>-55.38</v>
          </cell>
          <cell r="I2340">
            <v>1744.62</v>
          </cell>
          <cell r="J2340">
            <v>40</v>
          </cell>
          <cell r="K2340">
            <v>2000</v>
          </cell>
          <cell r="L2340">
            <v>-68.48</v>
          </cell>
          <cell r="M2340">
            <v>1931.52</v>
          </cell>
          <cell r="N2340">
            <v>17</v>
          </cell>
          <cell r="O2340">
            <v>850</v>
          </cell>
          <cell r="P2340">
            <v>1.86</v>
          </cell>
          <cell r="Q2340">
            <v>851.86</v>
          </cell>
        </row>
        <row r="2341">
          <cell r="A2341" t="str">
            <v>KG043</v>
          </cell>
          <cell r="B2341" t="str">
            <v>断路器</v>
          </cell>
          <cell r="C2341" t="str">
            <v>2.5A</v>
          </cell>
          <cell r="D2341" t="str">
            <v>只</v>
          </cell>
          <cell r="E2341">
            <v>80</v>
          </cell>
          <cell r="F2341">
            <v>177</v>
          </cell>
          <cell r="G2341">
            <v>29500.59</v>
          </cell>
          <cell r="H2341">
            <v>-2641.13</v>
          </cell>
          <cell r="I2341">
            <v>26859.46</v>
          </cell>
          <cell r="J2341">
            <v>149</v>
          </cell>
          <cell r="K2341">
            <v>24833.83</v>
          </cell>
          <cell r="L2341">
            <v>-5876.59</v>
          </cell>
          <cell r="M2341">
            <v>18957.240000000002</v>
          </cell>
          <cell r="N2341">
            <v>108</v>
          </cell>
          <cell r="O2341">
            <v>18000.36</v>
          </cell>
          <cell r="P2341">
            <v>-3086.5</v>
          </cell>
          <cell r="Q2341">
            <v>14913.86</v>
          </cell>
        </row>
        <row r="2342">
          <cell r="A2342" t="str">
            <v>KG044</v>
          </cell>
          <cell r="B2342" t="str">
            <v>断路器</v>
          </cell>
          <cell r="C2342" t="str">
            <v>M611-40A</v>
          </cell>
          <cell r="D2342" t="str">
            <v>只</v>
          </cell>
          <cell r="E2342">
            <v>44</v>
          </cell>
          <cell r="F2342">
            <v>50</v>
          </cell>
          <cell r="G2342">
            <v>8975</v>
          </cell>
          <cell r="I2342">
            <v>8975</v>
          </cell>
          <cell r="J2342">
            <v>79</v>
          </cell>
          <cell r="K2342">
            <v>14180.5</v>
          </cell>
          <cell r="L2342">
            <v>-1514.23</v>
          </cell>
          <cell r="M2342">
            <v>12666.27</v>
          </cell>
          <cell r="N2342">
            <v>15</v>
          </cell>
          <cell r="O2342">
            <v>2692.5</v>
          </cell>
          <cell r="P2342">
            <v>-82.74</v>
          </cell>
          <cell r="Q2342">
            <v>2609.7600000000002</v>
          </cell>
        </row>
        <row r="2343">
          <cell r="A2343" t="str">
            <v>KG045</v>
          </cell>
          <cell r="B2343" t="str">
            <v>按钮</v>
          </cell>
          <cell r="C2343" t="str">
            <v>LA2</v>
          </cell>
          <cell r="D2343" t="str">
            <v>只</v>
          </cell>
          <cell r="F2343">
            <v>35</v>
          </cell>
          <cell r="G2343">
            <v>262.5</v>
          </cell>
          <cell r="I2343">
            <v>262.5</v>
          </cell>
          <cell r="J2343">
            <v>35</v>
          </cell>
          <cell r="K2343">
            <v>262.5</v>
          </cell>
          <cell r="M2343">
            <v>262.5</v>
          </cell>
        </row>
        <row r="2344">
          <cell r="A2344" t="str">
            <v>KG046</v>
          </cell>
          <cell r="B2344" t="str">
            <v>十字开关</v>
          </cell>
          <cell r="C2344" t="str">
            <v>LSS1-41</v>
          </cell>
          <cell r="D2344" t="str">
            <v>只</v>
          </cell>
          <cell r="E2344">
            <v>1</v>
          </cell>
          <cell r="F2344">
            <v>38</v>
          </cell>
          <cell r="G2344">
            <v>2208.56</v>
          </cell>
          <cell r="I2344">
            <v>2208.56</v>
          </cell>
          <cell r="J2344">
            <v>19</v>
          </cell>
          <cell r="K2344">
            <v>1104.28</v>
          </cell>
          <cell r="L2344">
            <v>-73.58</v>
          </cell>
          <cell r="M2344">
            <v>1030.7</v>
          </cell>
          <cell r="N2344">
            <v>20</v>
          </cell>
          <cell r="O2344">
            <v>1162.4000000000001</v>
          </cell>
          <cell r="P2344">
            <v>59.39</v>
          </cell>
          <cell r="Q2344">
            <v>1221.79</v>
          </cell>
        </row>
        <row r="2345">
          <cell r="A2345" t="str">
            <v>KG050</v>
          </cell>
          <cell r="B2345" t="str">
            <v>TF按钮</v>
          </cell>
          <cell r="C2345" t="str">
            <v>XB2</v>
          </cell>
          <cell r="D2345" t="str">
            <v>只</v>
          </cell>
          <cell r="E2345">
            <v>1010</v>
          </cell>
          <cell r="F2345">
            <v>1500</v>
          </cell>
          <cell r="G2345">
            <v>49500</v>
          </cell>
          <cell r="I2345">
            <v>49500</v>
          </cell>
          <cell r="J2345">
            <v>1010</v>
          </cell>
          <cell r="K2345">
            <v>33330</v>
          </cell>
          <cell r="L2345">
            <v>-3767.98</v>
          </cell>
          <cell r="M2345">
            <v>29562.02</v>
          </cell>
          <cell r="N2345">
            <v>1500</v>
          </cell>
          <cell r="O2345">
            <v>49500</v>
          </cell>
          <cell r="Q2345">
            <v>49500</v>
          </cell>
        </row>
        <row r="2346">
          <cell r="A2346" t="str">
            <v>KG052</v>
          </cell>
          <cell r="B2346" t="str">
            <v>按钮</v>
          </cell>
          <cell r="C2346" t="str">
            <v>XB2-BJ21C</v>
          </cell>
          <cell r="D2346" t="str">
            <v>只</v>
          </cell>
          <cell r="F2346">
            <v>50</v>
          </cell>
          <cell r="G2346">
            <v>1406</v>
          </cell>
          <cell r="I2346">
            <v>1406</v>
          </cell>
          <cell r="N2346">
            <v>50</v>
          </cell>
          <cell r="O2346">
            <v>1406</v>
          </cell>
          <cell r="Q2346">
            <v>1406</v>
          </cell>
        </row>
        <row r="2347">
          <cell r="A2347" t="str">
            <v>KG054</v>
          </cell>
          <cell r="B2347" t="str">
            <v>按钮</v>
          </cell>
          <cell r="C2347" t="str">
            <v>XB2-BC31C</v>
          </cell>
          <cell r="D2347" t="str">
            <v>只</v>
          </cell>
          <cell r="F2347">
            <v>50</v>
          </cell>
          <cell r="G2347">
            <v>1495.5</v>
          </cell>
          <cell r="I2347">
            <v>1495.5</v>
          </cell>
          <cell r="N2347">
            <v>50</v>
          </cell>
          <cell r="O2347">
            <v>1495.5</v>
          </cell>
          <cell r="Q2347">
            <v>1495.5</v>
          </cell>
        </row>
        <row r="2348">
          <cell r="A2348" t="str">
            <v>KG057</v>
          </cell>
          <cell r="B2348" t="str">
            <v>接近开关</v>
          </cell>
          <cell r="C2348" t="str">
            <v>LJM12T-2J/KS</v>
          </cell>
          <cell r="D2348" t="str">
            <v>只</v>
          </cell>
          <cell r="E2348">
            <v>25</v>
          </cell>
          <cell r="F2348">
            <v>48</v>
          </cell>
          <cell r="G2348">
            <v>1599.84</v>
          </cell>
          <cell r="I2348">
            <v>1599.84</v>
          </cell>
          <cell r="J2348">
            <v>73</v>
          </cell>
          <cell r="K2348">
            <v>2433.09</v>
          </cell>
          <cell r="L2348">
            <v>0.02</v>
          </cell>
          <cell r="M2348">
            <v>2433.11</v>
          </cell>
        </row>
        <row r="2349">
          <cell r="A2349" t="str">
            <v>KG058</v>
          </cell>
          <cell r="B2349" t="str">
            <v>断路器</v>
          </cell>
          <cell r="C2349" t="str">
            <v>32A</v>
          </cell>
          <cell r="D2349" t="str">
            <v>只</v>
          </cell>
          <cell r="E2349">
            <v>4</v>
          </cell>
          <cell r="F2349">
            <v>60</v>
          </cell>
          <cell r="G2349">
            <v>1630.8</v>
          </cell>
          <cell r="I2349">
            <v>1630.8</v>
          </cell>
          <cell r="J2349">
            <v>45</v>
          </cell>
          <cell r="K2349">
            <v>1223.0999999999999</v>
          </cell>
          <cell r="M2349">
            <v>1223.0999999999999</v>
          </cell>
          <cell r="N2349">
            <v>19</v>
          </cell>
          <cell r="O2349">
            <v>516.41999999999996</v>
          </cell>
          <cell r="Q2349">
            <v>516.41999999999996</v>
          </cell>
        </row>
        <row r="2350">
          <cell r="A2350" t="str">
            <v>KG059</v>
          </cell>
          <cell r="B2350" t="str">
            <v>断路器</v>
          </cell>
          <cell r="C2350" t="str">
            <v>DZ108-32A</v>
          </cell>
          <cell r="D2350" t="str">
            <v>只</v>
          </cell>
          <cell r="E2350">
            <v>14</v>
          </cell>
          <cell r="J2350">
            <v>14</v>
          </cell>
          <cell r="K2350">
            <v>1780.52</v>
          </cell>
          <cell r="M2350">
            <v>1780.52</v>
          </cell>
        </row>
        <row r="2351">
          <cell r="A2351" t="str">
            <v>KG062</v>
          </cell>
          <cell r="B2351" t="str">
            <v>旋转式刀开关</v>
          </cell>
          <cell r="C2351" t="str">
            <v>HSBBX-3000/41</v>
          </cell>
          <cell r="D2351" t="str">
            <v>只</v>
          </cell>
          <cell r="F2351">
            <v>1</v>
          </cell>
          <cell r="G2351">
            <v>3418.8</v>
          </cell>
          <cell r="I2351">
            <v>3418.8</v>
          </cell>
          <cell r="J2351">
            <v>1</v>
          </cell>
          <cell r="K2351">
            <v>3418.8</v>
          </cell>
          <cell r="M2351">
            <v>3418.8</v>
          </cell>
        </row>
        <row r="2352">
          <cell r="A2352" t="str">
            <v>KG063</v>
          </cell>
          <cell r="B2352" t="str">
            <v>角磨开关</v>
          </cell>
          <cell r="D2352" t="str">
            <v>只</v>
          </cell>
          <cell r="F2352">
            <v>1</v>
          </cell>
          <cell r="G2352">
            <v>47</v>
          </cell>
          <cell r="H2352">
            <v>0.01</v>
          </cell>
          <cell r="I2352">
            <v>47.01</v>
          </cell>
          <cell r="J2352">
            <v>1</v>
          </cell>
          <cell r="K2352">
            <v>47</v>
          </cell>
          <cell r="L2352">
            <v>0.01</v>
          </cell>
          <cell r="M2352">
            <v>47.01</v>
          </cell>
        </row>
        <row r="2353">
          <cell r="A2353" t="str">
            <v>KG064</v>
          </cell>
          <cell r="B2353" t="str">
            <v>按钮</v>
          </cell>
          <cell r="C2353" t="str">
            <v>LA9</v>
          </cell>
          <cell r="D2353" t="str">
            <v>只</v>
          </cell>
          <cell r="F2353">
            <v>10</v>
          </cell>
          <cell r="G2353">
            <v>90</v>
          </cell>
          <cell r="I2353">
            <v>90</v>
          </cell>
          <cell r="J2353">
            <v>1</v>
          </cell>
          <cell r="K2353">
            <v>9</v>
          </cell>
          <cell r="M2353">
            <v>9</v>
          </cell>
          <cell r="N2353">
            <v>9</v>
          </cell>
          <cell r="O2353">
            <v>81</v>
          </cell>
          <cell r="Q2353">
            <v>81</v>
          </cell>
        </row>
        <row r="2354">
          <cell r="A2354" t="str">
            <v>LM001</v>
          </cell>
          <cell r="B2354" t="str">
            <v>螺帽</v>
          </cell>
          <cell r="C2354" t="str">
            <v>M3</v>
          </cell>
          <cell r="D2354" t="str">
            <v>只</v>
          </cell>
          <cell r="E2354">
            <v>5517</v>
          </cell>
          <cell r="F2354">
            <v>60000</v>
          </cell>
          <cell r="G2354">
            <v>300</v>
          </cell>
          <cell r="H2354">
            <v>126.92</v>
          </cell>
          <cell r="I2354">
            <v>426.92</v>
          </cell>
          <cell r="J2354">
            <v>32917</v>
          </cell>
          <cell r="K2354">
            <v>164.59</v>
          </cell>
          <cell r="L2354">
            <v>71.790000000000006</v>
          </cell>
          <cell r="M2354">
            <v>236.38</v>
          </cell>
          <cell r="N2354">
            <v>32600</v>
          </cell>
          <cell r="O2354">
            <v>163</v>
          </cell>
          <cell r="P2354">
            <v>68.52</v>
          </cell>
          <cell r="Q2354">
            <v>231.52</v>
          </cell>
        </row>
        <row r="2355">
          <cell r="A2355" t="str">
            <v>LM005</v>
          </cell>
          <cell r="B2355" t="str">
            <v>螺帽</v>
          </cell>
          <cell r="C2355" t="str">
            <v>M8</v>
          </cell>
          <cell r="D2355" t="str">
            <v>只</v>
          </cell>
          <cell r="E2355">
            <v>10295</v>
          </cell>
          <cell r="F2355">
            <v>13000</v>
          </cell>
          <cell r="G2355">
            <v>555.1</v>
          </cell>
          <cell r="I2355">
            <v>555.1</v>
          </cell>
          <cell r="J2355">
            <v>14865</v>
          </cell>
          <cell r="K2355">
            <v>634.79</v>
          </cell>
          <cell r="L2355">
            <v>15.76</v>
          </cell>
          <cell r="M2355">
            <v>650.54999999999995</v>
          </cell>
          <cell r="N2355">
            <v>8430</v>
          </cell>
          <cell r="O2355">
            <v>359.79</v>
          </cell>
          <cell r="P2355">
            <v>-16.22</v>
          </cell>
          <cell r="Q2355">
            <v>343.57</v>
          </cell>
        </row>
        <row r="2356">
          <cell r="A2356" t="str">
            <v>LM007</v>
          </cell>
          <cell r="B2356" t="str">
            <v>螺帽</v>
          </cell>
          <cell r="C2356" t="str">
            <v>M10</v>
          </cell>
          <cell r="D2356" t="str">
            <v>只</v>
          </cell>
          <cell r="E2356">
            <v>12203</v>
          </cell>
          <cell r="F2356">
            <v>29040</v>
          </cell>
          <cell r="G2356">
            <v>1742.4</v>
          </cell>
          <cell r="H2356">
            <v>97.48</v>
          </cell>
          <cell r="I2356">
            <v>1839.88</v>
          </cell>
          <cell r="J2356">
            <v>37709</v>
          </cell>
          <cell r="K2356">
            <v>2262.54</v>
          </cell>
          <cell r="L2356">
            <v>87.08</v>
          </cell>
          <cell r="M2356">
            <v>2349.62</v>
          </cell>
          <cell r="N2356">
            <v>3534</v>
          </cell>
          <cell r="O2356">
            <v>212.04</v>
          </cell>
          <cell r="P2356">
            <v>-72.290000000000006</v>
          </cell>
          <cell r="Q2356">
            <v>139.75</v>
          </cell>
        </row>
        <row r="2357">
          <cell r="A2357" t="str">
            <v>LM009</v>
          </cell>
          <cell r="B2357" t="str">
            <v>螺帽</v>
          </cell>
          <cell r="C2357" t="str">
            <v>M12</v>
          </cell>
          <cell r="D2357" t="str">
            <v>只</v>
          </cell>
          <cell r="E2357">
            <v>768</v>
          </cell>
          <cell r="F2357">
            <v>68215</v>
          </cell>
          <cell r="G2357">
            <v>5457.2</v>
          </cell>
          <cell r="H2357">
            <v>60.68</v>
          </cell>
          <cell r="I2357">
            <v>5517.88</v>
          </cell>
          <cell r="J2357">
            <v>58966</v>
          </cell>
          <cell r="K2357">
            <v>4717.28</v>
          </cell>
          <cell r="L2357">
            <v>166.47</v>
          </cell>
          <cell r="M2357">
            <v>4883.75</v>
          </cell>
          <cell r="N2357">
            <v>10017</v>
          </cell>
          <cell r="O2357">
            <v>801.36</v>
          </cell>
          <cell r="P2357">
            <v>-192.04</v>
          </cell>
          <cell r="Q2357">
            <v>609.32000000000005</v>
          </cell>
        </row>
        <row r="2358">
          <cell r="A2358" t="str">
            <v>LM013</v>
          </cell>
          <cell r="B2358" t="str">
            <v>螺帽</v>
          </cell>
          <cell r="C2358" t="str">
            <v>M12扁</v>
          </cell>
          <cell r="D2358" t="str">
            <v>只</v>
          </cell>
          <cell r="E2358">
            <v>1907</v>
          </cell>
          <cell r="F2358">
            <v>8800</v>
          </cell>
          <cell r="G2358">
            <v>712.8</v>
          </cell>
          <cell r="I2358">
            <v>712.8</v>
          </cell>
          <cell r="J2358">
            <v>6430</v>
          </cell>
          <cell r="K2358">
            <v>520.83000000000004</v>
          </cell>
          <cell r="L2358">
            <v>4.72</v>
          </cell>
          <cell r="M2358">
            <v>525.54999999999995</v>
          </cell>
          <cell r="N2358">
            <v>4277</v>
          </cell>
          <cell r="O2358">
            <v>346.43</v>
          </cell>
          <cell r="P2358">
            <v>-10.57</v>
          </cell>
          <cell r="Q2358">
            <v>335.86</v>
          </cell>
        </row>
        <row r="2359">
          <cell r="A2359" t="str">
            <v>LM015</v>
          </cell>
          <cell r="B2359" t="str">
            <v>螺帽</v>
          </cell>
          <cell r="C2359" t="str">
            <v>M16</v>
          </cell>
          <cell r="D2359" t="str">
            <v>只</v>
          </cell>
          <cell r="E2359">
            <v>8354</v>
          </cell>
          <cell r="F2359">
            <v>81470</v>
          </cell>
          <cell r="G2359">
            <v>14909.01</v>
          </cell>
          <cell r="H2359">
            <v>35.54</v>
          </cell>
          <cell r="I2359">
            <v>14944.55</v>
          </cell>
          <cell r="J2359">
            <v>78172</v>
          </cell>
          <cell r="K2359">
            <v>14305.52</v>
          </cell>
          <cell r="L2359">
            <v>250.18</v>
          </cell>
          <cell r="M2359">
            <v>14555.7</v>
          </cell>
          <cell r="N2359">
            <v>11652</v>
          </cell>
          <cell r="O2359">
            <v>2132</v>
          </cell>
          <cell r="P2359">
            <v>-16.82</v>
          </cell>
          <cell r="Q2359">
            <v>2115.1799999999998</v>
          </cell>
        </row>
        <row r="2360">
          <cell r="A2360" t="str">
            <v>LM016</v>
          </cell>
          <cell r="B2360" t="str">
            <v>螺帽</v>
          </cell>
          <cell r="C2360" t="str">
            <v>M16左牙</v>
          </cell>
          <cell r="D2360" t="str">
            <v>只</v>
          </cell>
          <cell r="E2360">
            <v>363</v>
          </cell>
          <cell r="F2360">
            <v>2500</v>
          </cell>
          <cell r="G2360">
            <v>675</v>
          </cell>
          <cell r="H2360">
            <v>-213.46</v>
          </cell>
          <cell r="I2360">
            <v>461.54</v>
          </cell>
          <cell r="J2360">
            <v>646</v>
          </cell>
          <cell r="K2360">
            <v>174.42</v>
          </cell>
          <cell r="L2360">
            <v>-33.96</v>
          </cell>
          <cell r="M2360">
            <v>140.46</v>
          </cell>
          <cell r="N2360">
            <v>2217</v>
          </cell>
          <cell r="O2360">
            <v>598.59</v>
          </cell>
          <cell r="P2360">
            <v>-181.33</v>
          </cell>
          <cell r="Q2360">
            <v>417.26</v>
          </cell>
        </row>
        <row r="2361">
          <cell r="A2361" t="str">
            <v>LM017</v>
          </cell>
          <cell r="B2361" t="str">
            <v>螺帽</v>
          </cell>
          <cell r="C2361" t="str">
            <v>M16厚</v>
          </cell>
          <cell r="D2361" t="str">
            <v>只</v>
          </cell>
          <cell r="E2361">
            <v>978</v>
          </cell>
          <cell r="F2361">
            <v>4472</v>
          </cell>
          <cell r="G2361">
            <v>1909.54</v>
          </cell>
          <cell r="H2361">
            <v>328.73</v>
          </cell>
          <cell r="I2361">
            <v>2238.27</v>
          </cell>
          <cell r="J2361">
            <v>4438</v>
          </cell>
          <cell r="K2361">
            <v>1895.04</v>
          </cell>
          <cell r="L2361">
            <v>270.01</v>
          </cell>
          <cell r="M2361">
            <v>2165.0500000000002</v>
          </cell>
          <cell r="N2361">
            <v>1012</v>
          </cell>
          <cell r="O2361">
            <v>432.05</v>
          </cell>
          <cell r="P2361">
            <v>42.58</v>
          </cell>
          <cell r="Q2361">
            <v>474.63</v>
          </cell>
        </row>
        <row r="2362">
          <cell r="A2362" t="str">
            <v>LM018</v>
          </cell>
          <cell r="B2362" t="str">
            <v>螺帽</v>
          </cell>
          <cell r="C2362" t="str">
            <v>M16扁</v>
          </cell>
          <cell r="D2362" t="str">
            <v>只</v>
          </cell>
          <cell r="E2362">
            <v>3311</v>
          </cell>
          <cell r="F2362">
            <v>2000</v>
          </cell>
          <cell r="G2362">
            <v>302</v>
          </cell>
          <cell r="I2362">
            <v>302</v>
          </cell>
          <cell r="J2362">
            <v>4021</v>
          </cell>
          <cell r="K2362">
            <v>607.16999999999996</v>
          </cell>
          <cell r="L2362">
            <v>-8.9499999999999993</v>
          </cell>
          <cell r="M2362">
            <v>598.22</v>
          </cell>
          <cell r="N2362">
            <v>1290</v>
          </cell>
          <cell r="O2362">
            <v>194.76</v>
          </cell>
          <cell r="P2362">
            <v>-11.68</v>
          </cell>
          <cell r="Q2362">
            <v>183.08</v>
          </cell>
        </row>
        <row r="2363">
          <cell r="A2363" t="str">
            <v>LM020</v>
          </cell>
          <cell r="B2363" t="str">
            <v>螺帽</v>
          </cell>
          <cell r="C2363" t="str">
            <v>M20</v>
          </cell>
          <cell r="D2363" t="str">
            <v>只</v>
          </cell>
          <cell r="E2363">
            <v>2480</v>
          </cell>
          <cell r="F2363">
            <v>35950</v>
          </cell>
          <cell r="G2363">
            <v>12582.5</v>
          </cell>
          <cell r="H2363">
            <v>1852.68</v>
          </cell>
          <cell r="I2363">
            <v>14435.18</v>
          </cell>
          <cell r="J2363">
            <v>33340</v>
          </cell>
          <cell r="K2363">
            <v>11669</v>
          </cell>
          <cell r="L2363">
            <v>2070.5100000000002</v>
          </cell>
          <cell r="M2363">
            <v>13739.51</v>
          </cell>
          <cell r="N2363">
            <v>5090</v>
          </cell>
          <cell r="O2363">
            <v>1781.5</v>
          </cell>
          <cell r="P2363">
            <v>32.67</v>
          </cell>
          <cell r="Q2363">
            <v>1814.17</v>
          </cell>
        </row>
        <row r="2364">
          <cell r="A2364" t="str">
            <v>LM021</v>
          </cell>
          <cell r="B2364" t="str">
            <v>螺帽</v>
          </cell>
          <cell r="C2364" t="str">
            <v>M20扁</v>
          </cell>
          <cell r="D2364" t="str">
            <v>只</v>
          </cell>
          <cell r="E2364">
            <v>1608</v>
          </cell>
          <cell r="F2364">
            <v>2000</v>
          </cell>
          <cell r="G2364">
            <v>838</v>
          </cell>
          <cell r="I2364">
            <v>838</v>
          </cell>
          <cell r="J2364">
            <v>2176</v>
          </cell>
          <cell r="K2364">
            <v>911.75</v>
          </cell>
          <cell r="L2364">
            <v>-54.63</v>
          </cell>
          <cell r="M2364">
            <v>857.12</v>
          </cell>
          <cell r="N2364">
            <v>1432</v>
          </cell>
          <cell r="O2364">
            <v>599.97</v>
          </cell>
          <cell r="P2364">
            <v>16.86</v>
          </cell>
          <cell r="Q2364">
            <v>616.83000000000004</v>
          </cell>
        </row>
        <row r="2365">
          <cell r="A2365" t="str">
            <v>LM022</v>
          </cell>
          <cell r="B2365" t="str">
            <v>螺帽</v>
          </cell>
          <cell r="C2365" t="str">
            <v>M20厚</v>
          </cell>
          <cell r="D2365" t="str">
            <v>只</v>
          </cell>
          <cell r="E2365">
            <v>650</v>
          </cell>
          <cell r="F2365">
            <v>3095</v>
          </cell>
          <cell r="G2365">
            <v>2909.3</v>
          </cell>
          <cell r="H2365">
            <v>196.55</v>
          </cell>
          <cell r="I2365">
            <v>3105.85</v>
          </cell>
          <cell r="J2365">
            <v>2706</v>
          </cell>
          <cell r="K2365">
            <v>2543.64</v>
          </cell>
          <cell r="L2365">
            <v>109.48</v>
          </cell>
          <cell r="M2365">
            <v>2653.12</v>
          </cell>
          <cell r="N2365">
            <v>1039</v>
          </cell>
          <cell r="O2365">
            <v>976.66</v>
          </cell>
          <cell r="P2365">
            <v>86.79</v>
          </cell>
          <cell r="Q2365">
            <v>1063.45</v>
          </cell>
        </row>
        <row r="2366">
          <cell r="A2366" t="str">
            <v>LM023</v>
          </cell>
          <cell r="B2366" t="str">
            <v>螺帽</v>
          </cell>
          <cell r="C2366" t="str">
            <v>M24</v>
          </cell>
          <cell r="D2366" t="str">
            <v>只</v>
          </cell>
          <cell r="E2366">
            <v>981</v>
          </cell>
          <cell r="F2366">
            <v>14928</v>
          </cell>
          <cell r="G2366">
            <v>9106.08</v>
          </cell>
          <cell r="H2366">
            <v>94.62</v>
          </cell>
          <cell r="I2366">
            <v>9200.7000000000007</v>
          </cell>
          <cell r="J2366">
            <v>15351</v>
          </cell>
          <cell r="K2366">
            <v>9364.11</v>
          </cell>
          <cell r="L2366">
            <v>270.64</v>
          </cell>
          <cell r="M2366">
            <v>9634.75</v>
          </cell>
          <cell r="N2366">
            <v>558</v>
          </cell>
          <cell r="O2366">
            <v>340.38</v>
          </cell>
          <cell r="P2366">
            <v>-172.48</v>
          </cell>
          <cell r="Q2366">
            <v>167.9</v>
          </cell>
        </row>
        <row r="2367">
          <cell r="A2367" t="str">
            <v>LM024</v>
          </cell>
          <cell r="B2367" t="str">
            <v>螺帽</v>
          </cell>
          <cell r="C2367" t="str">
            <v>M24厚</v>
          </cell>
          <cell r="D2367" t="str">
            <v>只</v>
          </cell>
          <cell r="F2367">
            <v>2293</v>
          </cell>
          <cell r="G2367">
            <v>2293</v>
          </cell>
          <cell r="H2367">
            <v>208.12</v>
          </cell>
          <cell r="I2367">
            <v>2501.12</v>
          </cell>
          <cell r="J2367">
            <v>1905</v>
          </cell>
          <cell r="K2367">
            <v>1905</v>
          </cell>
          <cell r="L2367">
            <v>174.66</v>
          </cell>
          <cell r="M2367">
            <v>2079.66</v>
          </cell>
          <cell r="N2367">
            <v>388</v>
          </cell>
          <cell r="O2367">
            <v>388</v>
          </cell>
          <cell r="P2367">
            <v>-22.1</v>
          </cell>
          <cell r="Q2367">
            <v>365.9</v>
          </cell>
        </row>
        <row r="2368">
          <cell r="A2368" t="str">
            <v>LM025</v>
          </cell>
          <cell r="B2368" t="str">
            <v>螺帽</v>
          </cell>
          <cell r="C2368" t="str">
            <v>M24扁</v>
          </cell>
          <cell r="D2368" t="str">
            <v>只</v>
          </cell>
          <cell r="E2368">
            <v>716</v>
          </cell>
          <cell r="F2368">
            <v>2300</v>
          </cell>
          <cell r="G2368">
            <v>1375.4</v>
          </cell>
          <cell r="I2368">
            <v>1375.4</v>
          </cell>
          <cell r="J2368">
            <v>2362</v>
          </cell>
          <cell r="K2368">
            <v>1412.47</v>
          </cell>
          <cell r="L2368">
            <v>41.76</v>
          </cell>
          <cell r="M2368">
            <v>1454.23</v>
          </cell>
          <cell r="N2368">
            <v>654</v>
          </cell>
          <cell r="O2368">
            <v>391.13</v>
          </cell>
          <cell r="P2368">
            <v>-44.94</v>
          </cell>
          <cell r="Q2368">
            <v>346.19</v>
          </cell>
        </row>
        <row r="2369">
          <cell r="A2369" t="str">
            <v>LM028</v>
          </cell>
          <cell r="B2369" t="str">
            <v>螺帽</v>
          </cell>
          <cell r="C2369" t="str">
            <v>M30</v>
          </cell>
          <cell r="D2369" t="str">
            <v>只</v>
          </cell>
          <cell r="E2369">
            <v>434</v>
          </cell>
          <cell r="F2369">
            <v>4968</v>
          </cell>
          <cell r="G2369">
            <v>7302.96</v>
          </cell>
          <cell r="H2369">
            <v>63.56</v>
          </cell>
          <cell r="I2369">
            <v>7366.52</v>
          </cell>
          <cell r="J2369">
            <v>5198</v>
          </cell>
          <cell r="K2369">
            <v>7641.06</v>
          </cell>
          <cell r="L2369">
            <v>158.65</v>
          </cell>
          <cell r="M2369">
            <v>7799.71</v>
          </cell>
          <cell r="N2369">
            <v>204</v>
          </cell>
          <cell r="O2369">
            <v>299.88</v>
          </cell>
          <cell r="P2369">
            <v>-38.72</v>
          </cell>
          <cell r="Q2369">
            <v>261.16000000000003</v>
          </cell>
        </row>
        <row r="2370">
          <cell r="A2370" t="str">
            <v>LM030</v>
          </cell>
          <cell r="B2370" t="str">
            <v>螺帽</v>
          </cell>
          <cell r="C2370" t="str">
            <v>M30扁</v>
          </cell>
          <cell r="D2370" t="str">
            <v>只</v>
          </cell>
          <cell r="E2370">
            <v>240</v>
          </cell>
          <cell r="F2370">
            <v>500</v>
          </cell>
          <cell r="G2370">
            <v>700</v>
          </cell>
          <cell r="H2370">
            <v>58.54</v>
          </cell>
          <cell r="I2370">
            <v>758.54</v>
          </cell>
          <cell r="J2370">
            <v>444</v>
          </cell>
          <cell r="K2370">
            <v>621.6</v>
          </cell>
          <cell r="L2370">
            <v>28.05</v>
          </cell>
          <cell r="M2370">
            <v>649.65</v>
          </cell>
          <cell r="N2370">
            <v>296</v>
          </cell>
          <cell r="O2370">
            <v>414.4</v>
          </cell>
          <cell r="P2370">
            <v>28.08</v>
          </cell>
          <cell r="Q2370">
            <v>442.48</v>
          </cell>
        </row>
        <row r="2371">
          <cell r="A2371" t="str">
            <v>LM031</v>
          </cell>
          <cell r="B2371" t="str">
            <v>螺帽</v>
          </cell>
          <cell r="C2371" t="str">
            <v>M36</v>
          </cell>
          <cell r="D2371" t="str">
            <v>只</v>
          </cell>
          <cell r="E2371">
            <v>166</v>
          </cell>
          <cell r="F2371">
            <v>808</v>
          </cell>
          <cell r="G2371">
            <v>1502.88</v>
          </cell>
          <cell r="H2371">
            <v>32.979999999999997</v>
          </cell>
          <cell r="I2371">
            <v>1535.86</v>
          </cell>
          <cell r="J2371">
            <v>671</v>
          </cell>
          <cell r="K2371">
            <v>1248.06</v>
          </cell>
          <cell r="L2371">
            <v>140.61000000000001</v>
          </cell>
          <cell r="M2371">
            <v>1388.67</v>
          </cell>
          <cell r="N2371">
            <v>303</v>
          </cell>
          <cell r="O2371">
            <v>563.58000000000004</v>
          </cell>
          <cell r="P2371">
            <v>-313.99</v>
          </cell>
          <cell r="Q2371">
            <v>249.59</v>
          </cell>
        </row>
        <row r="2372">
          <cell r="A2372" t="str">
            <v>LM032</v>
          </cell>
          <cell r="B2372" t="str">
            <v>螺帽</v>
          </cell>
          <cell r="C2372" t="str">
            <v>M42</v>
          </cell>
          <cell r="D2372" t="str">
            <v>只</v>
          </cell>
          <cell r="E2372">
            <v>92</v>
          </cell>
          <cell r="F2372">
            <v>2099</v>
          </cell>
          <cell r="G2372">
            <v>8689.86</v>
          </cell>
          <cell r="I2372">
            <v>8689.86</v>
          </cell>
          <cell r="J2372">
            <v>1790</v>
          </cell>
          <cell r="K2372">
            <v>7410.6</v>
          </cell>
          <cell r="L2372">
            <v>164.89</v>
          </cell>
          <cell r="M2372">
            <v>7575.49</v>
          </cell>
          <cell r="N2372">
            <v>401</v>
          </cell>
          <cell r="O2372">
            <v>1660.14</v>
          </cell>
          <cell r="P2372">
            <v>-165.34</v>
          </cell>
          <cell r="Q2372">
            <v>1494.8</v>
          </cell>
        </row>
        <row r="2373">
          <cell r="A2373" t="str">
            <v>LM033</v>
          </cell>
          <cell r="B2373" t="str">
            <v>螺帽</v>
          </cell>
          <cell r="C2373" t="str">
            <v>M48</v>
          </cell>
          <cell r="D2373" t="str">
            <v>只</v>
          </cell>
          <cell r="E2373">
            <v>158</v>
          </cell>
          <cell r="F2373">
            <v>454</v>
          </cell>
          <cell r="G2373">
            <v>3686.48</v>
          </cell>
          <cell r="H2373">
            <v>159.03</v>
          </cell>
          <cell r="I2373">
            <v>3845.51</v>
          </cell>
          <cell r="J2373">
            <v>407</v>
          </cell>
          <cell r="K2373">
            <v>3304.84</v>
          </cell>
          <cell r="L2373">
            <v>97.02</v>
          </cell>
          <cell r="M2373">
            <v>3401.86</v>
          </cell>
          <cell r="N2373">
            <v>205</v>
          </cell>
          <cell r="O2373">
            <v>1664.6</v>
          </cell>
          <cell r="P2373">
            <v>61.96</v>
          </cell>
          <cell r="Q2373">
            <v>1726.56</v>
          </cell>
        </row>
        <row r="2374">
          <cell r="A2374" t="str">
            <v>LM034</v>
          </cell>
          <cell r="B2374" t="str">
            <v>螺帽</v>
          </cell>
          <cell r="C2374" t="str">
            <v>M22</v>
          </cell>
          <cell r="D2374" t="str">
            <v>只</v>
          </cell>
          <cell r="F2374">
            <v>10</v>
          </cell>
          <cell r="G2374">
            <v>10.199999999999999</v>
          </cell>
          <cell r="H2374">
            <v>0.06</v>
          </cell>
          <cell r="I2374">
            <v>10.26</v>
          </cell>
          <cell r="J2374">
            <v>10</v>
          </cell>
          <cell r="K2374">
            <v>10.199999999999999</v>
          </cell>
          <cell r="L2374">
            <v>0.06</v>
          </cell>
          <cell r="M2374">
            <v>10.26</v>
          </cell>
        </row>
        <row r="2375">
          <cell r="A2375" t="str">
            <v>LM037</v>
          </cell>
          <cell r="B2375" t="str">
            <v>平垫片</v>
          </cell>
          <cell r="C2375" t="str">
            <v>Q4</v>
          </cell>
          <cell r="D2375" t="str">
            <v>只</v>
          </cell>
          <cell r="E2375">
            <v>20000</v>
          </cell>
          <cell r="F2375">
            <v>85000</v>
          </cell>
          <cell r="G2375">
            <v>340</v>
          </cell>
          <cell r="I2375">
            <v>340</v>
          </cell>
          <cell r="J2375">
            <v>80200</v>
          </cell>
          <cell r="K2375">
            <v>320.8</v>
          </cell>
          <cell r="L2375">
            <v>98.12</v>
          </cell>
          <cell r="M2375">
            <v>418.92</v>
          </cell>
          <cell r="N2375">
            <v>24800</v>
          </cell>
          <cell r="O2375">
            <v>99.2</v>
          </cell>
          <cell r="P2375">
            <v>-98.12</v>
          </cell>
          <cell r="Q2375">
            <v>1.08</v>
          </cell>
        </row>
        <row r="2376">
          <cell r="A2376" t="str">
            <v>LM038</v>
          </cell>
          <cell r="B2376" t="str">
            <v>平垫片</v>
          </cell>
          <cell r="C2376" t="str">
            <v>Q5</v>
          </cell>
          <cell r="D2376" t="str">
            <v>只</v>
          </cell>
          <cell r="E2376">
            <v>4817</v>
          </cell>
          <cell r="F2376">
            <v>50000</v>
          </cell>
          <cell r="G2376">
            <v>175</v>
          </cell>
          <cell r="I2376">
            <v>175</v>
          </cell>
          <cell r="J2376">
            <v>10322</v>
          </cell>
          <cell r="K2376">
            <v>36.14</v>
          </cell>
          <cell r="L2376">
            <v>2.5299999999999998</v>
          </cell>
          <cell r="M2376">
            <v>38.67</v>
          </cell>
          <cell r="N2376">
            <v>44495</v>
          </cell>
          <cell r="O2376">
            <v>155.69</v>
          </cell>
          <cell r="P2376">
            <v>-2.78</v>
          </cell>
          <cell r="Q2376">
            <v>152.91</v>
          </cell>
        </row>
        <row r="2377">
          <cell r="A2377" t="str">
            <v>LM039</v>
          </cell>
          <cell r="B2377" t="str">
            <v>平垫片</v>
          </cell>
          <cell r="C2377" t="str">
            <v>Q6</v>
          </cell>
          <cell r="D2377" t="str">
            <v>只</v>
          </cell>
          <cell r="E2377">
            <v>11087</v>
          </cell>
          <cell r="F2377">
            <v>30000</v>
          </cell>
          <cell r="G2377">
            <v>234</v>
          </cell>
          <cell r="I2377">
            <v>234</v>
          </cell>
          <cell r="J2377">
            <v>11771</v>
          </cell>
          <cell r="K2377">
            <v>91.82</v>
          </cell>
          <cell r="L2377">
            <v>-1.33</v>
          </cell>
          <cell r="M2377">
            <v>90.49</v>
          </cell>
          <cell r="N2377">
            <v>29316</v>
          </cell>
          <cell r="O2377">
            <v>228.63</v>
          </cell>
          <cell r="P2377">
            <v>-4.5599999999999996</v>
          </cell>
          <cell r="Q2377">
            <v>224.07</v>
          </cell>
        </row>
        <row r="2378">
          <cell r="A2378" t="str">
            <v>LM041</v>
          </cell>
          <cell r="B2378" t="str">
            <v>平垫片</v>
          </cell>
          <cell r="C2378" t="str">
            <v>Q10</v>
          </cell>
          <cell r="D2378" t="str">
            <v>只</v>
          </cell>
          <cell r="E2378">
            <v>14886</v>
          </cell>
          <cell r="F2378">
            <v>56700</v>
          </cell>
          <cell r="G2378">
            <v>708.75</v>
          </cell>
          <cell r="H2378">
            <v>223.33</v>
          </cell>
          <cell r="I2378">
            <v>932.08</v>
          </cell>
          <cell r="J2378">
            <v>45373</v>
          </cell>
          <cell r="K2378">
            <v>567.30999999999995</v>
          </cell>
          <cell r="L2378">
            <v>287.08</v>
          </cell>
          <cell r="M2378">
            <v>854.39</v>
          </cell>
          <cell r="N2378">
            <v>26213</v>
          </cell>
          <cell r="O2378">
            <v>327.02</v>
          </cell>
          <cell r="P2378">
            <v>-22.15</v>
          </cell>
          <cell r="Q2378">
            <v>304.87</v>
          </cell>
        </row>
        <row r="2379">
          <cell r="A2379" t="str">
            <v>LM043</v>
          </cell>
          <cell r="B2379" t="str">
            <v>平垫片</v>
          </cell>
          <cell r="C2379" t="str">
            <v>Q12</v>
          </cell>
          <cell r="D2379" t="str">
            <v>只</v>
          </cell>
          <cell r="E2379">
            <v>12179</v>
          </cell>
          <cell r="F2379">
            <v>25080</v>
          </cell>
          <cell r="G2379">
            <v>2508</v>
          </cell>
          <cell r="H2379">
            <v>-462.78</v>
          </cell>
          <cell r="I2379">
            <v>2045.22</v>
          </cell>
          <cell r="J2379">
            <v>17140</v>
          </cell>
          <cell r="K2379">
            <v>1714</v>
          </cell>
          <cell r="L2379">
            <v>-127.71</v>
          </cell>
          <cell r="M2379">
            <v>1586.29</v>
          </cell>
          <cell r="N2379">
            <v>20119</v>
          </cell>
          <cell r="O2379">
            <v>2011.9</v>
          </cell>
          <cell r="P2379">
            <v>-218.34</v>
          </cell>
          <cell r="Q2379">
            <v>1793.56</v>
          </cell>
        </row>
        <row r="2380">
          <cell r="A2380" t="str">
            <v>LM044</v>
          </cell>
          <cell r="B2380" t="str">
            <v>平垫片</v>
          </cell>
          <cell r="C2380" t="str">
            <v>Q12加大</v>
          </cell>
          <cell r="D2380" t="str">
            <v>只</v>
          </cell>
          <cell r="E2380">
            <v>6051</v>
          </cell>
          <cell r="F2380">
            <v>12200</v>
          </cell>
          <cell r="G2380">
            <v>1249.28</v>
          </cell>
          <cell r="H2380">
            <v>376.89</v>
          </cell>
          <cell r="I2380">
            <v>1626.17</v>
          </cell>
          <cell r="J2380">
            <v>14630</v>
          </cell>
          <cell r="K2380">
            <v>1498.11</v>
          </cell>
          <cell r="L2380">
            <v>3</v>
          </cell>
          <cell r="M2380">
            <v>1501.11</v>
          </cell>
          <cell r="N2380">
            <v>3621</v>
          </cell>
          <cell r="O2380">
            <v>370.83</v>
          </cell>
          <cell r="P2380">
            <v>24.31</v>
          </cell>
          <cell r="Q2380">
            <v>395.14</v>
          </cell>
        </row>
        <row r="2381">
          <cell r="A2381" t="str">
            <v>LM047</v>
          </cell>
          <cell r="B2381" t="str">
            <v>平垫片</v>
          </cell>
          <cell r="C2381" t="str">
            <v>Q16加大</v>
          </cell>
          <cell r="D2381" t="str">
            <v>只</v>
          </cell>
          <cell r="E2381">
            <v>6391</v>
          </cell>
          <cell r="F2381">
            <v>52630</v>
          </cell>
          <cell r="G2381">
            <v>10526</v>
          </cell>
          <cell r="H2381">
            <v>746.67</v>
          </cell>
          <cell r="I2381">
            <v>11272.67</v>
          </cell>
          <cell r="J2381">
            <v>56825</v>
          </cell>
          <cell r="K2381">
            <v>11365</v>
          </cell>
          <cell r="L2381">
            <v>1152.33</v>
          </cell>
          <cell r="M2381">
            <v>12517.33</v>
          </cell>
          <cell r="N2381">
            <v>2196</v>
          </cell>
          <cell r="O2381">
            <v>439.2</v>
          </cell>
          <cell r="P2381">
            <v>-751.2</v>
          </cell>
          <cell r="Q2381">
            <v>-312</v>
          </cell>
        </row>
        <row r="2382">
          <cell r="A2382" t="str">
            <v>LM049</v>
          </cell>
          <cell r="B2382" t="str">
            <v>平垫片</v>
          </cell>
          <cell r="C2382" t="str">
            <v>Q20加大</v>
          </cell>
          <cell r="D2382" t="str">
            <v>只</v>
          </cell>
          <cell r="E2382">
            <v>2047</v>
          </cell>
          <cell r="F2382">
            <v>18616</v>
          </cell>
          <cell r="G2382">
            <v>7446.4</v>
          </cell>
          <cell r="H2382">
            <v>-71.11</v>
          </cell>
          <cell r="I2382">
            <v>7375.29</v>
          </cell>
          <cell r="J2382">
            <v>14681</v>
          </cell>
          <cell r="K2382">
            <v>5872.4</v>
          </cell>
          <cell r="L2382">
            <v>-105.63</v>
          </cell>
          <cell r="M2382">
            <v>5766.77</v>
          </cell>
          <cell r="N2382">
            <v>5982</v>
          </cell>
          <cell r="O2382">
            <v>2392.8000000000002</v>
          </cell>
          <cell r="P2382">
            <v>86.11</v>
          </cell>
          <cell r="Q2382">
            <v>2478.91</v>
          </cell>
        </row>
        <row r="2383">
          <cell r="A2383" t="str">
            <v>LM050</v>
          </cell>
          <cell r="B2383" t="str">
            <v>平垫片</v>
          </cell>
          <cell r="C2383" t="str">
            <v>Q24</v>
          </cell>
          <cell r="D2383" t="str">
            <v>只</v>
          </cell>
          <cell r="E2383">
            <v>2407</v>
          </cell>
          <cell r="F2383">
            <v>5750</v>
          </cell>
          <cell r="G2383">
            <v>3835.25</v>
          </cell>
          <cell r="H2383">
            <v>-2404.14</v>
          </cell>
          <cell r="I2383">
            <v>1431.11</v>
          </cell>
          <cell r="J2383">
            <v>6467</v>
          </cell>
          <cell r="K2383">
            <v>4313.49</v>
          </cell>
          <cell r="L2383">
            <v>-930.78</v>
          </cell>
          <cell r="M2383">
            <v>3382.71</v>
          </cell>
          <cell r="N2383">
            <v>1690</v>
          </cell>
          <cell r="O2383">
            <v>1127.22</v>
          </cell>
          <cell r="P2383">
            <v>-656.16</v>
          </cell>
          <cell r="Q2383">
            <v>471.06</v>
          </cell>
        </row>
        <row r="2384">
          <cell r="A2384" t="str">
            <v>LM052</v>
          </cell>
          <cell r="B2384" t="str">
            <v>平垫片</v>
          </cell>
          <cell r="C2384" t="str">
            <v>Q30</v>
          </cell>
          <cell r="D2384" t="str">
            <v>只</v>
          </cell>
          <cell r="E2384">
            <v>606</v>
          </cell>
          <cell r="F2384">
            <v>4907</v>
          </cell>
          <cell r="G2384">
            <v>1251.29</v>
          </cell>
          <cell r="H2384">
            <v>624.46</v>
          </cell>
          <cell r="I2384">
            <v>1875.75</v>
          </cell>
          <cell r="J2384">
            <v>2824</v>
          </cell>
          <cell r="K2384">
            <v>720.14</v>
          </cell>
          <cell r="L2384">
            <v>246.82</v>
          </cell>
          <cell r="M2384">
            <v>966.96</v>
          </cell>
          <cell r="N2384">
            <v>2689</v>
          </cell>
          <cell r="O2384">
            <v>685.66</v>
          </cell>
          <cell r="P2384">
            <v>259.57</v>
          </cell>
          <cell r="Q2384">
            <v>945.23</v>
          </cell>
        </row>
        <row r="2385">
          <cell r="A2385" t="str">
            <v>LM053</v>
          </cell>
          <cell r="B2385" t="str">
            <v>加大垫片</v>
          </cell>
          <cell r="C2385" t="str">
            <v>Q30</v>
          </cell>
          <cell r="D2385" t="str">
            <v>只</v>
          </cell>
          <cell r="E2385">
            <v>361</v>
          </cell>
          <cell r="F2385">
            <v>1924</v>
          </cell>
          <cell r="G2385">
            <v>919.67</v>
          </cell>
          <cell r="I2385">
            <v>919.67</v>
          </cell>
          <cell r="J2385">
            <v>1832</v>
          </cell>
          <cell r="K2385">
            <v>875.61</v>
          </cell>
          <cell r="L2385">
            <v>523.29</v>
          </cell>
          <cell r="M2385">
            <v>1398.9</v>
          </cell>
          <cell r="N2385">
            <v>453</v>
          </cell>
          <cell r="O2385">
            <v>216.61</v>
          </cell>
          <cell r="P2385">
            <v>-328.51</v>
          </cell>
          <cell r="Q2385">
            <v>-111.9</v>
          </cell>
        </row>
        <row r="2386">
          <cell r="A2386" t="str">
            <v>LM056</v>
          </cell>
          <cell r="B2386" t="str">
            <v>平垫片</v>
          </cell>
          <cell r="C2386" t="str">
            <v>Q42</v>
          </cell>
          <cell r="D2386" t="str">
            <v>只</v>
          </cell>
          <cell r="F2386">
            <v>2333</v>
          </cell>
          <cell r="G2386">
            <v>2589.63</v>
          </cell>
          <cell r="I2386">
            <v>2589.63</v>
          </cell>
          <cell r="J2386">
            <v>1822</v>
          </cell>
          <cell r="K2386">
            <v>2022.42</v>
          </cell>
          <cell r="L2386">
            <v>-205.31</v>
          </cell>
          <cell r="M2386">
            <v>1817.11</v>
          </cell>
          <cell r="N2386">
            <v>511</v>
          </cell>
          <cell r="O2386">
            <v>567.21</v>
          </cell>
          <cell r="P2386">
            <v>-550.17999999999995</v>
          </cell>
          <cell r="Q2386">
            <v>17.03</v>
          </cell>
        </row>
        <row r="2387">
          <cell r="A2387" t="str">
            <v>LM057</v>
          </cell>
          <cell r="B2387" t="str">
            <v>平垫片</v>
          </cell>
          <cell r="C2387" t="str">
            <v>Q48</v>
          </cell>
          <cell r="D2387" t="str">
            <v>只</v>
          </cell>
          <cell r="E2387">
            <v>377</v>
          </cell>
          <cell r="F2387">
            <v>1671</v>
          </cell>
          <cell r="G2387">
            <v>2506.5</v>
          </cell>
          <cell r="H2387">
            <v>6.44</v>
          </cell>
          <cell r="I2387">
            <v>2512.94</v>
          </cell>
          <cell r="J2387">
            <v>392</v>
          </cell>
          <cell r="K2387">
            <v>588</v>
          </cell>
          <cell r="L2387">
            <v>34.14</v>
          </cell>
          <cell r="M2387">
            <v>622.14</v>
          </cell>
          <cell r="N2387">
            <v>1656</v>
          </cell>
          <cell r="O2387">
            <v>2484</v>
          </cell>
          <cell r="P2387">
            <v>-162.44999999999999</v>
          </cell>
          <cell r="Q2387">
            <v>2321.5500000000002</v>
          </cell>
        </row>
        <row r="2388">
          <cell r="A2388" t="str">
            <v>LM064</v>
          </cell>
          <cell r="B2388" t="str">
            <v>弹王垫片</v>
          </cell>
          <cell r="C2388" t="str">
            <v>Q8</v>
          </cell>
          <cell r="D2388" t="str">
            <v>只</v>
          </cell>
          <cell r="E2388">
            <v>11047</v>
          </cell>
          <cell r="F2388">
            <v>94700</v>
          </cell>
          <cell r="G2388">
            <v>1894</v>
          </cell>
          <cell r="I2388">
            <v>1894</v>
          </cell>
          <cell r="J2388">
            <v>20683</v>
          </cell>
          <cell r="K2388">
            <v>413.66</v>
          </cell>
          <cell r="L2388">
            <v>43.67</v>
          </cell>
          <cell r="M2388">
            <v>457.33</v>
          </cell>
          <cell r="N2388">
            <v>85064</v>
          </cell>
          <cell r="O2388">
            <v>1701.28</v>
          </cell>
          <cell r="P2388">
            <v>-44.53</v>
          </cell>
          <cell r="Q2388">
            <v>1656.75</v>
          </cell>
        </row>
        <row r="2389">
          <cell r="A2389" t="str">
            <v>LM065</v>
          </cell>
          <cell r="B2389" t="str">
            <v>弹王垫片</v>
          </cell>
          <cell r="C2389" t="str">
            <v>Q10</v>
          </cell>
          <cell r="D2389" t="str">
            <v>只</v>
          </cell>
          <cell r="E2389">
            <v>17894</v>
          </cell>
          <cell r="F2389">
            <v>20000</v>
          </cell>
          <cell r="G2389">
            <v>400</v>
          </cell>
          <cell r="H2389">
            <v>111.11</v>
          </cell>
          <cell r="I2389">
            <v>511.11</v>
          </cell>
          <cell r="J2389">
            <v>19860</v>
          </cell>
          <cell r="K2389">
            <v>397.2</v>
          </cell>
          <cell r="L2389">
            <v>13.33</v>
          </cell>
          <cell r="M2389">
            <v>410.53</v>
          </cell>
          <cell r="N2389">
            <v>18034</v>
          </cell>
          <cell r="O2389">
            <v>360.68</v>
          </cell>
          <cell r="P2389">
            <v>43.56</v>
          </cell>
          <cell r="Q2389">
            <v>404.24</v>
          </cell>
        </row>
        <row r="2390">
          <cell r="A2390" t="str">
            <v>LM066</v>
          </cell>
          <cell r="B2390" t="str">
            <v>弹王垫片</v>
          </cell>
          <cell r="C2390" t="str">
            <v>Q12</v>
          </cell>
          <cell r="D2390" t="str">
            <v>只</v>
          </cell>
          <cell r="E2390">
            <v>7845</v>
          </cell>
          <cell r="F2390">
            <v>12000</v>
          </cell>
          <cell r="G2390">
            <v>510</v>
          </cell>
          <cell r="I2390">
            <v>510</v>
          </cell>
          <cell r="J2390">
            <v>14261</v>
          </cell>
          <cell r="K2390">
            <v>606.33000000000004</v>
          </cell>
          <cell r="L2390">
            <v>35.04</v>
          </cell>
          <cell r="M2390">
            <v>641.37</v>
          </cell>
          <cell r="N2390">
            <v>5584</v>
          </cell>
          <cell r="O2390">
            <v>236.33</v>
          </cell>
          <cell r="P2390">
            <v>-74.959999999999994</v>
          </cell>
          <cell r="Q2390">
            <v>161.37</v>
          </cell>
        </row>
        <row r="2391">
          <cell r="A2391" t="str">
            <v>LM070</v>
          </cell>
          <cell r="B2391" t="str">
            <v>弹王垫片</v>
          </cell>
          <cell r="C2391" t="str">
            <v>Q20</v>
          </cell>
          <cell r="D2391" t="str">
            <v>只</v>
          </cell>
          <cell r="E2391">
            <v>1862</v>
          </cell>
          <cell r="F2391">
            <v>8460</v>
          </cell>
          <cell r="G2391">
            <v>4906.8</v>
          </cell>
          <cell r="I2391">
            <v>4906.8</v>
          </cell>
          <cell r="J2391">
            <v>5752</v>
          </cell>
          <cell r="K2391">
            <v>3336.16</v>
          </cell>
          <cell r="L2391">
            <v>-1759.93</v>
          </cell>
          <cell r="M2391">
            <v>1576.23</v>
          </cell>
          <cell r="N2391">
            <v>4570</v>
          </cell>
          <cell r="O2391">
            <v>2650.6</v>
          </cell>
          <cell r="P2391">
            <v>1774.79</v>
          </cell>
          <cell r="Q2391">
            <v>4425.3900000000003</v>
          </cell>
        </row>
        <row r="2392">
          <cell r="A2392" t="str">
            <v>LM072</v>
          </cell>
          <cell r="B2392" t="str">
            <v>弹王垫片</v>
          </cell>
          <cell r="C2392" t="str">
            <v>Q30</v>
          </cell>
          <cell r="D2392" t="str">
            <v>只</v>
          </cell>
          <cell r="E2392">
            <v>827</v>
          </cell>
          <cell r="F2392">
            <v>1000</v>
          </cell>
          <cell r="G2392">
            <v>70</v>
          </cell>
          <cell r="I2392">
            <v>70</v>
          </cell>
          <cell r="J2392">
            <v>1137</v>
          </cell>
          <cell r="K2392">
            <v>79.59</v>
          </cell>
          <cell r="L2392">
            <v>-6.82</v>
          </cell>
          <cell r="M2392">
            <v>72.77</v>
          </cell>
          <cell r="N2392">
            <v>690</v>
          </cell>
          <cell r="O2392">
            <v>48.3</v>
          </cell>
          <cell r="P2392">
            <v>-72.5</v>
          </cell>
          <cell r="Q2392">
            <v>-24.2</v>
          </cell>
        </row>
        <row r="2393">
          <cell r="A2393" t="str">
            <v>NG001</v>
          </cell>
          <cell r="B2393" t="str">
            <v>软油管</v>
          </cell>
          <cell r="C2393" t="str">
            <v>JH21-25T(湿式OO型)</v>
          </cell>
          <cell r="D2393" t="str">
            <v>套</v>
          </cell>
        </row>
        <row r="2394">
          <cell r="A2394" t="str">
            <v>NG004</v>
          </cell>
          <cell r="B2394" t="str">
            <v>软油管</v>
          </cell>
          <cell r="C2394" t="str">
            <v>JH21-80T(湿式OO型)</v>
          </cell>
          <cell r="D2394" t="str">
            <v>套</v>
          </cell>
          <cell r="F2394">
            <v>10</v>
          </cell>
          <cell r="G2394">
            <v>5100</v>
          </cell>
          <cell r="I2394">
            <v>5100</v>
          </cell>
          <cell r="J2394">
            <v>10</v>
          </cell>
          <cell r="K2394">
            <v>5100</v>
          </cell>
          <cell r="M2394">
            <v>5100</v>
          </cell>
        </row>
        <row r="2395">
          <cell r="A2395" t="str">
            <v>NG005</v>
          </cell>
          <cell r="B2395" t="str">
            <v>软油管</v>
          </cell>
          <cell r="C2395" t="str">
            <v>JH21-125T(湿式OO型)</v>
          </cell>
          <cell r="D2395" t="str">
            <v>套</v>
          </cell>
          <cell r="F2395">
            <v>5</v>
          </cell>
          <cell r="G2395">
            <v>2150</v>
          </cell>
          <cell r="H2395">
            <v>3362.5</v>
          </cell>
          <cell r="I2395">
            <v>5512.5</v>
          </cell>
          <cell r="J2395">
            <v>5</v>
          </cell>
          <cell r="K2395">
            <v>2150</v>
          </cell>
          <cell r="L2395">
            <v>3362.5</v>
          </cell>
          <cell r="M2395">
            <v>5512.5</v>
          </cell>
        </row>
        <row r="2396">
          <cell r="A2396" t="str">
            <v>NG006</v>
          </cell>
          <cell r="B2396" t="str">
            <v>软油管</v>
          </cell>
          <cell r="C2396" t="str">
            <v>JH21-160T(湿式OO型)</v>
          </cell>
          <cell r="D2396" t="str">
            <v>套</v>
          </cell>
          <cell r="F2396">
            <v>5</v>
          </cell>
          <cell r="G2396">
            <v>2350</v>
          </cell>
          <cell r="I2396">
            <v>2350</v>
          </cell>
          <cell r="J2396">
            <v>2</v>
          </cell>
          <cell r="K2396">
            <v>940</v>
          </cell>
          <cell r="M2396">
            <v>940</v>
          </cell>
          <cell r="N2396">
            <v>3</v>
          </cell>
          <cell r="O2396">
            <v>1410</v>
          </cell>
          <cell r="Q2396">
            <v>1410</v>
          </cell>
        </row>
        <row r="2397">
          <cell r="A2397" t="str">
            <v>NG012</v>
          </cell>
          <cell r="B2397" t="str">
            <v>软油管</v>
          </cell>
          <cell r="C2397" t="str">
            <v>JH23-25T</v>
          </cell>
          <cell r="D2397" t="str">
            <v>套</v>
          </cell>
          <cell r="F2397">
            <v>10</v>
          </cell>
          <cell r="G2397">
            <v>3575</v>
          </cell>
          <cell r="I2397">
            <v>3575</v>
          </cell>
          <cell r="J2397">
            <v>6</v>
          </cell>
          <cell r="K2397">
            <v>2145</v>
          </cell>
          <cell r="M2397">
            <v>2145</v>
          </cell>
          <cell r="N2397">
            <v>4</v>
          </cell>
          <cell r="O2397">
            <v>1430</v>
          </cell>
          <cell r="Q2397">
            <v>1430</v>
          </cell>
        </row>
        <row r="2398">
          <cell r="A2398" t="str">
            <v>NG017</v>
          </cell>
          <cell r="B2398" t="str">
            <v>软油管</v>
          </cell>
          <cell r="C2398" t="str">
            <v>J23-100T</v>
          </cell>
          <cell r="D2398" t="str">
            <v>套</v>
          </cell>
          <cell r="F2398">
            <v>20</v>
          </cell>
          <cell r="G2398">
            <v>7450</v>
          </cell>
          <cell r="I2398">
            <v>7450</v>
          </cell>
          <cell r="J2398">
            <v>14</v>
          </cell>
          <cell r="K2398">
            <v>5215</v>
          </cell>
          <cell r="M2398">
            <v>5215</v>
          </cell>
          <cell r="N2398">
            <v>6</v>
          </cell>
          <cell r="O2398">
            <v>2235</v>
          </cell>
          <cell r="Q2398">
            <v>2235</v>
          </cell>
        </row>
        <row r="2399">
          <cell r="A2399" t="str">
            <v>NG018</v>
          </cell>
          <cell r="B2399" t="str">
            <v>软油管</v>
          </cell>
          <cell r="C2399" t="str">
            <v>JH23-100</v>
          </cell>
          <cell r="D2399" t="str">
            <v>套</v>
          </cell>
          <cell r="F2399">
            <v>10</v>
          </cell>
          <cell r="G2399">
            <v>3725</v>
          </cell>
          <cell r="I2399">
            <v>3725</v>
          </cell>
          <cell r="J2399">
            <v>10</v>
          </cell>
          <cell r="K2399">
            <v>3725</v>
          </cell>
          <cell r="M2399">
            <v>3725</v>
          </cell>
        </row>
        <row r="2400">
          <cell r="A2400" t="str">
            <v>NL002</v>
          </cell>
          <cell r="B2400" t="str">
            <v>内六角</v>
          </cell>
          <cell r="C2400" t="str">
            <v>5*12</v>
          </cell>
          <cell r="D2400" t="str">
            <v>只</v>
          </cell>
          <cell r="E2400">
            <v>637</v>
          </cell>
          <cell r="F2400">
            <v>2000</v>
          </cell>
          <cell r="G2400">
            <v>140</v>
          </cell>
          <cell r="I2400">
            <v>140</v>
          </cell>
          <cell r="J2400">
            <v>2001</v>
          </cell>
          <cell r="K2400">
            <v>140.07</v>
          </cell>
          <cell r="L2400">
            <v>2.41</v>
          </cell>
          <cell r="M2400">
            <v>142.47999999999999</v>
          </cell>
          <cell r="N2400">
            <v>636</v>
          </cell>
          <cell r="O2400">
            <v>44.52</v>
          </cell>
          <cell r="P2400">
            <v>-9.09</v>
          </cell>
          <cell r="Q2400">
            <v>35.43</v>
          </cell>
        </row>
        <row r="2401">
          <cell r="A2401" t="str">
            <v>NL003</v>
          </cell>
          <cell r="B2401" t="str">
            <v>内六角</v>
          </cell>
          <cell r="C2401" t="str">
            <v>5*20</v>
          </cell>
          <cell r="D2401" t="str">
            <v>只</v>
          </cell>
          <cell r="E2401">
            <v>180</v>
          </cell>
          <cell r="F2401">
            <v>1800</v>
          </cell>
          <cell r="G2401">
            <v>108</v>
          </cell>
          <cell r="H2401">
            <v>55.08</v>
          </cell>
          <cell r="I2401">
            <v>163.08000000000001</v>
          </cell>
          <cell r="J2401">
            <v>401</v>
          </cell>
          <cell r="K2401">
            <v>24.06</v>
          </cell>
          <cell r="L2401">
            <v>8.86</v>
          </cell>
          <cell r="M2401">
            <v>32.92</v>
          </cell>
          <cell r="N2401">
            <v>1579</v>
          </cell>
          <cell r="O2401">
            <v>94.74</v>
          </cell>
          <cell r="P2401">
            <v>46.04</v>
          </cell>
          <cell r="Q2401">
            <v>140.78</v>
          </cell>
        </row>
        <row r="2402">
          <cell r="A2402" t="str">
            <v>NL007</v>
          </cell>
          <cell r="B2402" t="str">
            <v>内六角</v>
          </cell>
          <cell r="C2402" t="str">
            <v>6*45</v>
          </cell>
          <cell r="D2402" t="str">
            <v>只</v>
          </cell>
          <cell r="E2402">
            <v>34</v>
          </cell>
          <cell r="F2402">
            <v>1000</v>
          </cell>
          <cell r="G2402">
            <v>100</v>
          </cell>
          <cell r="I2402">
            <v>100</v>
          </cell>
          <cell r="J2402">
            <v>280</v>
          </cell>
          <cell r="K2402">
            <v>28</v>
          </cell>
          <cell r="L2402">
            <v>2.6</v>
          </cell>
          <cell r="M2402">
            <v>30.6</v>
          </cell>
          <cell r="N2402">
            <v>754</v>
          </cell>
          <cell r="O2402">
            <v>75.400000000000006</v>
          </cell>
          <cell r="P2402">
            <v>-2.65</v>
          </cell>
          <cell r="Q2402">
            <v>72.75</v>
          </cell>
        </row>
        <row r="2403">
          <cell r="A2403" t="str">
            <v>NL010</v>
          </cell>
          <cell r="B2403" t="str">
            <v>内六角</v>
          </cell>
          <cell r="C2403" t="str">
            <v>8*20</v>
          </cell>
          <cell r="D2403" t="str">
            <v>只</v>
          </cell>
          <cell r="E2403">
            <v>1164</v>
          </cell>
          <cell r="F2403">
            <v>35400</v>
          </cell>
          <cell r="G2403">
            <v>1805.4</v>
          </cell>
          <cell r="H2403">
            <v>514.41999999999996</v>
          </cell>
          <cell r="I2403">
            <v>2319.8200000000002</v>
          </cell>
          <cell r="J2403">
            <v>25206</v>
          </cell>
          <cell r="K2403">
            <v>1285.51</v>
          </cell>
          <cell r="L2403">
            <v>304.16000000000003</v>
          </cell>
          <cell r="M2403">
            <v>1589.67</v>
          </cell>
          <cell r="N2403">
            <v>11358</v>
          </cell>
          <cell r="O2403">
            <v>579.15</v>
          </cell>
          <cell r="P2403">
            <v>-119.37</v>
          </cell>
          <cell r="Q2403">
            <v>459.78</v>
          </cell>
        </row>
        <row r="2404">
          <cell r="A2404" t="str">
            <v>NL011</v>
          </cell>
          <cell r="B2404" t="str">
            <v>内六角</v>
          </cell>
          <cell r="C2404" t="str">
            <v>8*25</v>
          </cell>
          <cell r="D2404" t="str">
            <v>只</v>
          </cell>
          <cell r="E2404">
            <v>868</v>
          </cell>
          <cell r="F2404">
            <v>12500</v>
          </cell>
          <cell r="G2404">
            <v>1500</v>
          </cell>
          <cell r="H2404">
            <v>30.9</v>
          </cell>
          <cell r="I2404">
            <v>1530.9</v>
          </cell>
          <cell r="J2404">
            <v>6824</v>
          </cell>
          <cell r="K2404">
            <v>818.88</v>
          </cell>
          <cell r="L2404">
            <v>12.31</v>
          </cell>
          <cell r="M2404">
            <v>831.19</v>
          </cell>
          <cell r="N2404">
            <v>6544</v>
          </cell>
          <cell r="O2404">
            <v>785.28</v>
          </cell>
          <cell r="P2404">
            <v>21.35</v>
          </cell>
          <cell r="Q2404">
            <v>806.63</v>
          </cell>
        </row>
        <row r="2405">
          <cell r="A2405" t="str">
            <v>NL012</v>
          </cell>
          <cell r="B2405" t="str">
            <v>内六角</v>
          </cell>
          <cell r="C2405" t="str">
            <v>8*30</v>
          </cell>
          <cell r="D2405" t="str">
            <v>只</v>
          </cell>
          <cell r="E2405">
            <v>1059</v>
          </cell>
          <cell r="F2405">
            <v>13500</v>
          </cell>
          <cell r="G2405">
            <v>1822.5</v>
          </cell>
          <cell r="H2405">
            <v>-32.67</v>
          </cell>
          <cell r="I2405">
            <v>1789.83</v>
          </cell>
          <cell r="J2405">
            <v>9181</v>
          </cell>
          <cell r="K2405">
            <v>1239.45</v>
          </cell>
          <cell r="L2405">
            <v>-2.41</v>
          </cell>
          <cell r="M2405">
            <v>1237.04</v>
          </cell>
          <cell r="N2405">
            <v>5378</v>
          </cell>
          <cell r="O2405">
            <v>725.93</v>
          </cell>
          <cell r="P2405">
            <v>-9.6</v>
          </cell>
          <cell r="Q2405">
            <v>716.33</v>
          </cell>
        </row>
        <row r="2406">
          <cell r="A2406" t="str">
            <v>NL013</v>
          </cell>
          <cell r="B2406" t="str">
            <v>内六角</v>
          </cell>
          <cell r="C2406" t="str">
            <v>8*35</v>
          </cell>
          <cell r="D2406" t="str">
            <v>只</v>
          </cell>
          <cell r="E2406">
            <v>4874</v>
          </cell>
          <cell r="F2406">
            <v>3600</v>
          </cell>
          <cell r="G2406">
            <v>558</v>
          </cell>
          <cell r="H2406">
            <v>-44.96</v>
          </cell>
          <cell r="I2406">
            <v>513.04</v>
          </cell>
          <cell r="J2406">
            <v>5591</v>
          </cell>
          <cell r="K2406">
            <v>866.61</v>
          </cell>
          <cell r="L2406">
            <v>-79.39</v>
          </cell>
          <cell r="M2406">
            <v>787.22</v>
          </cell>
          <cell r="N2406">
            <v>2883</v>
          </cell>
          <cell r="O2406">
            <v>446.84</v>
          </cell>
          <cell r="P2406">
            <v>-38.31</v>
          </cell>
          <cell r="Q2406">
            <v>408.53</v>
          </cell>
        </row>
        <row r="2407">
          <cell r="A2407" t="str">
            <v>NL019</v>
          </cell>
          <cell r="B2407" t="str">
            <v>内六角</v>
          </cell>
          <cell r="C2407" t="str">
            <v>10*20</v>
          </cell>
          <cell r="D2407" t="str">
            <v>只</v>
          </cell>
          <cell r="E2407">
            <v>3273</v>
          </cell>
          <cell r="F2407">
            <v>4500</v>
          </cell>
          <cell r="G2407">
            <v>990</v>
          </cell>
          <cell r="I2407">
            <v>990</v>
          </cell>
          <cell r="J2407">
            <v>5494</v>
          </cell>
          <cell r="K2407">
            <v>1208.68</v>
          </cell>
          <cell r="L2407">
            <v>-9.1999999999999993</v>
          </cell>
          <cell r="M2407">
            <v>1199.48</v>
          </cell>
          <cell r="N2407">
            <v>2279</v>
          </cell>
          <cell r="O2407">
            <v>501.38</v>
          </cell>
          <cell r="P2407">
            <v>11.87</v>
          </cell>
          <cell r="Q2407">
            <v>513.25</v>
          </cell>
        </row>
        <row r="2408">
          <cell r="A2408" t="str">
            <v>NL020</v>
          </cell>
          <cell r="B2408" t="str">
            <v>内六角</v>
          </cell>
          <cell r="C2408" t="str">
            <v>10*25</v>
          </cell>
          <cell r="D2408" t="str">
            <v>只</v>
          </cell>
          <cell r="E2408">
            <v>2278</v>
          </cell>
          <cell r="F2408">
            <v>16580</v>
          </cell>
          <cell r="G2408">
            <v>2818.6</v>
          </cell>
          <cell r="I2408">
            <v>2818.6</v>
          </cell>
          <cell r="J2408">
            <v>17226</v>
          </cell>
          <cell r="K2408">
            <v>2928.42</v>
          </cell>
          <cell r="L2408">
            <v>29.27</v>
          </cell>
          <cell r="M2408">
            <v>2957.69</v>
          </cell>
          <cell r="N2408">
            <v>1632</v>
          </cell>
          <cell r="O2408">
            <v>277.44</v>
          </cell>
          <cell r="P2408">
            <v>-29.51</v>
          </cell>
          <cell r="Q2408">
            <v>247.93</v>
          </cell>
        </row>
        <row r="2409">
          <cell r="A2409" t="str">
            <v>NL022</v>
          </cell>
          <cell r="B2409" t="str">
            <v>内六角</v>
          </cell>
          <cell r="C2409" t="str">
            <v>10*35</v>
          </cell>
          <cell r="D2409" t="str">
            <v>只</v>
          </cell>
          <cell r="E2409">
            <v>536</v>
          </cell>
          <cell r="F2409">
            <v>2000</v>
          </cell>
          <cell r="G2409">
            <v>500</v>
          </cell>
          <cell r="I2409">
            <v>500</v>
          </cell>
          <cell r="J2409">
            <v>633</v>
          </cell>
          <cell r="K2409">
            <v>158.25</v>
          </cell>
          <cell r="L2409">
            <v>-0.52</v>
          </cell>
          <cell r="M2409">
            <v>157.72999999999999</v>
          </cell>
          <cell r="N2409">
            <v>1903</v>
          </cell>
          <cell r="O2409">
            <v>475.75</v>
          </cell>
          <cell r="P2409">
            <v>-12</v>
          </cell>
          <cell r="Q2409">
            <v>463.75</v>
          </cell>
        </row>
        <row r="2410">
          <cell r="A2410" t="str">
            <v>NL028</v>
          </cell>
          <cell r="B2410" t="str">
            <v>内六角</v>
          </cell>
          <cell r="C2410" t="str">
            <v>12*25</v>
          </cell>
          <cell r="D2410" t="str">
            <v>只</v>
          </cell>
          <cell r="E2410">
            <v>1003</v>
          </cell>
          <cell r="F2410">
            <v>14420</v>
          </cell>
          <cell r="G2410">
            <v>6128.5</v>
          </cell>
          <cell r="I2410">
            <v>6128.5</v>
          </cell>
          <cell r="J2410">
            <v>9271</v>
          </cell>
          <cell r="K2410">
            <v>3940.21</v>
          </cell>
          <cell r="L2410">
            <v>-24.58</v>
          </cell>
          <cell r="M2410">
            <v>3915.63</v>
          </cell>
          <cell r="N2410">
            <v>6152</v>
          </cell>
          <cell r="O2410">
            <v>2614.5500000000002</v>
          </cell>
          <cell r="P2410">
            <v>138.97</v>
          </cell>
          <cell r="Q2410">
            <v>2753.52</v>
          </cell>
        </row>
        <row r="2411">
          <cell r="A2411" t="str">
            <v>NL029</v>
          </cell>
          <cell r="B2411" t="str">
            <v>内六角</v>
          </cell>
          <cell r="C2411" t="str">
            <v>12*30</v>
          </cell>
          <cell r="D2411" t="str">
            <v>只</v>
          </cell>
          <cell r="E2411">
            <v>641</v>
          </cell>
          <cell r="F2411">
            <v>33960</v>
          </cell>
          <cell r="G2411">
            <v>10289.879999999999</v>
          </cell>
          <cell r="H2411">
            <v>648.67999999999995</v>
          </cell>
          <cell r="I2411">
            <v>10938.56</v>
          </cell>
          <cell r="J2411">
            <v>26987</v>
          </cell>
          <cell r="K2411">
            <v>8177.13</v>
          </cell>
          <cell r="L2411">
            <v>518.15</v>
          </cell>
          <cell r="M2411">
            <v>8695.2800000000007</v>
          </cell>
          <cell r="N2411">
            <v>7614</v>
          </cell>
          <cell r="O2411">
            <v>2306.88</v>
          </cell>
          <cell r="P2411">
            <v>-123.01</v>
          </cell>
          <cell r="Q2411">
            <v>2183.87</v>
          </cell>
        </row>
        <row r="2412">
          <cell r="A2412" t="str">
            <v>NL030</v>
          </cell>
          <cell r="B2412" t="str">
            <v>内六角</v>
          </cell>
          <cell r="C2412" t="str">
            <v>12*35</v>
          </cell>
          <cell r="D2412" t="str">
            <v>只</v>
          </cell>
          <cell r="E2412">
            <v>4228</v>
          </cell>
          <cell r="F2412">
            <v>4400</v>
          </cell>
          <cell r="G2412">
            <v>1641.2</v>
          </cell>
          <cell r="H2412">
            <v>80.86</v>
          </cell>
          <cell r="I2412">
            <v>1722.06</v>
          </cell>
          <cell r="J2412">
            <v>8269</v>
          </cell>
          <cell r="K2412">
            <v>3084.32</v>
          </cell>
          <cell r="L2412">
            <v>77.75</v>
          </cell>
          <cell r="M2412">
            <v>3162.07</v>
          </cell>
          <cell r="N2412">
            <v>359</v>
          </cell>
          <cell r="O2412">
            <v>133.88</v>
          </cell>
          <cell r="P2412">
            <v>3.48</v>
          </cell>
          <cell r="Q2412">
            <v>137.36000000000001</v>
          </cell>
        </row>
        <row r="2413">
          <cell r="A2413" t="str">
            <v>NL034</v>
          </cell>
          <cell r="B2413" t="str">
            <v>内六角</v>
          </cell>
          <cell r="C2413" t="str">
            <v>12*55</v>
          </cell>
          <cell r="D2413" t="str">
            <v>只</v>
          </cell>
          <cell r="E2413">
            <v>713</v>
          </cell>
          <cell r="F2413">
            <v>7200</v>
          </cell>
          <cell r="G2413">
            <v>3506.4</v>
          </cell>
          <cell r="I2413">
            <v>3506.4</v>
          </cell>
          <cell r="J2413">
            <v>6311</v>
          </cell>
          <cell r="K2413">
            <v>3073.45</v>
          </cell>
          <cell r="L2413">
            <v>26.54</v>
          </cell>
          <cell r="M2413">
            <v>3099.99</v>
          </cell>
          <cell r="N2413">
            <v>1602</v>
          </cell>
          <cell r="O2413">
            <v>780.12</v>
          </cell>
          <cell r="P2413">
            <v>-10.39</v>
          </cell>
          <cell r="Q2413">
            <v>769.73</v>
          </cell>
        </row>
        <row r="2414">
          <cell r="A2414" t="str">
            <v>NL039</v>
          </cell>
          <cell r="B2414" t="str">
            <v>内六角</v>
          </cell>
          <cell r="C2414" t="str">
            <v>12*90</v>
          </cell>
          <cell r="D2414" t="str">
            <v>只</v>
          </cell>
          <cell r="E2414">
            <v>1522</v>
          </cell>
          <cell r="F2414">
            <v>2840</v>
          </cell>
          <cell r="G2414">
            <v>3408</v>
          </cell>
          <cell r="H2414">
            <v>-216.62</v>
          </cell>
          <cell r="I2414">
            <v>3191.38</v>
          </cell>
          <cell r="J2414">
            <v>4100</v>
          </cell>
          <cell r="K2414">
            <v>4920</v>
          </cell>
          <cell r="L2414">
            <v>-213.77</v>
          </cell>
          <cell r="M2414">
            <v>4706.2299999999996</v>
          </cell>
          <cell r="N2414">
            <v>262</v>
          </cell>
          <cell r="O2414">
            <v>314.39999999999998</v>
          </cell>
          <cell r="P2414">
            <v>-24.29</v>
          </cell>
          <cell r="Q2414">
            <v>290.11</v>
          </cell>
        </row>
        <row r="2415">
          <cell r="A2415" t="str">
            <v>NL042</v>
          </cell>
          <cell r="B2415" t="str">
            <v>内六角</v>
          </cell>
          <cell r="C2415" t="str">
            <v>16*40</v>
          </cell>
          <cell r="D2415" t="str">
            <v>只</v>
          </cell>
          <cell r="E2415">
            <v>2730</v>
          </cell>
          <cell r="F2415">
            <v>23980</v>
          </cell>
          <cell r="G2415">
            <v>18704.400000000001</v>
          </cell>
          <cell r="H2415">
            <v>193.9</v>
          </cell>
          <cell r="I2415">
            <v>18898.3</v>
          </cell>
          <cell r="J2415">
            <v>22308</v>
          </cell>
          <cell r="K2415">
            <v>17400.240000000002</v>
          </cell>
          <cell r="L2415">
            <v>316.07</v>
          </cell>
          <cell r="M2415">
            <v>17716.310000000001</v>
          </cell>
          <cell r="N2415">
            <v>4402</v>
          </cell>
          <cell r="O2415">
            <v>3433.56</v>
          </cell>
          <cell r="P2415">
            <v>-187.94</v>
          </cell>
          <cell r="Q2415">
            <v>3245.62</v>
          </cell>
        </row>
        <row r="2416">
          <cell r="A2416" t="str">
            <v>NL043</v>
          </cell>
          <cell r="B2416" t="str">
            <v>内六角</v>
          </cell>
          <cell r="C2416" t="str">
            <v>16*45</v>
          </cell>
          <cell r="D2416" t="str">
            <v>只</v>
          </cell>
          <cell r="E2416">
            <v>609</v>
          </cell>
          <cell r="F2416">
            <v>4800</v>
          </cell>
          <cell r="G2416">
            <v>4128</v>
          </cell>
          <cell r="H2416">
            <v>95.81</v>
          </cell>
          <cell r="I2416">
            <v>4223.8100000000004</v>
          </cell>
          <cell r="J2416">
            <v>4659</v>
          </cell>
          <cell r="K2416">
            <v>4006.74</v>
          </cell>
          <cell r="L2416">
            <v>84.16</v>
          </cell>
          <cell r="M2416">
            <v>4090.9</v>
          </cell>
          <cell r="N2416">
            <v>750</v>
          </cell>
          <cell r="O2416">
            <v>645</v>
          </cell>
          <cell r="P2416">
            <v>10.27</v>
          </cell>
          <cell r="Q2416">
            <v>655.27</v>
          </cell>
        </row>
        <row r="2417">
          <cell r="A2417" t="str">
            <v>NL044</v>
          </cell>
          <cell r="B2417" t="str">
            <v>内六角</v>
          </cell>
          <cell r="C2417" t="str">
            <v>16*55</v>
          </cell>
          <cell r="D2417" t="str">
            <v>只</v>
          </cell>
          <cell r="E2417">
            <v>48</v>
          </cell>
          <cell r="F2417">
            <v>4549</v>
          </cell>
          <cell r="G2417">
            <v>4549</v>
          </cell>
          <cell r="H2417">
            <v>116.02</v>
          </cell>
          <cell r="I2417">
            <v>4665.0200000000004</v>
          </cell>
          <cell r="J2417">
            <v>2674</v>
          </cell>
          <cell r="K2417">
            <v>2674</v>
          </cell>
          <cell r="L2417">
            <v>108.16</v>
          </cell>
          <cell r="M2417">
            <v>2782.16</v>
          </cell>
          <cell r="N2417">
            <v>1923</v>
          </cell>
          <cell r="O2417">
            <v>1923</v>
          </cell>
          <cell r="P2417">
            <v>0.5</v>
          </cell>
          <cell r="Q2417">
            <v>1923.5</v>
          </cell>
        </row>
        <row r="2418">
          <cell r="A2418" t="str">
            <v>NL046</v>
          </cell>
          <cell r="B2418" t="str">
            <v>内六角</v>
          </cell>
          <cell r="C2418" t="str">
            <v>16*120</v>
          </cell>
          <cell r="D2418" t="str">
            <v>只</v>
          </cell>
          <cell r="E2418">
            <v>51</v>
          </cell>
          <cell r="F2418">
            <v>352</v>
          </cell>
          <cell r="G2418">
            <v>932.8</v>
          </cell>
          <cell r="I2418">
            <v>932.8</v>
          </cell>
          <cell r="J2418">
            <v>125</v>
          </cell>
          <cell r="K2418">
            <v>331.25</v>
          </cell>
          <cell r="L2418">
            <v>2.7</v>
          </cell>
          <cell r="M2418">
            <v>333.95</v>
          </cell>
          <cell r="N2418">
            <v>278</v>
          </cell>
          <cell r="O2418">
            <v>736.7</v>
          </cell>
          <cell r="P2418">
            <v>-7.03</v>
          </cell>
          <cell r="Q2418">
            <v>729.67</v>
          </cell>
        </row>
        <row r="2419">
          <cell r="A2419" t="str">
            <v>NL048</v>
          </cell>
          <cell r="B2419" t="str">
            <v>内六角</v>
          </cell>
          <cell r="C2419" t="str">
            <v>20*50</v>
          </cell>
          <cell r="D2419" t="str">
            <v>只</v>
          </cell>
          <cell r="E2419">
            <v>396</v>
          </cell>
          <cell r="F2419">
            <v>840</v>
          </cell>
          <cell r="G2419">
            <v>1360.8</v>
          </cell>
          <cell r="H2419">
            <v>-105.11</v>
          </cell>
          <cell r="I2419">
            <v>1255.69</v>
          </cell>
          <cell r="J2419">
            <v>724</v>
          </cell>
          <cell r="K2419">
            <v>1172.8800000000001</v>
          </cell>
          <cell r="L2419">
            <v>-125.71</v>
          </cell>
          <cell r="M2419">
            <v>1047.17</v>
          </cell>
          <cell r="N2419">
            <v>512</v>
          </cell>
          <cell r="O2419">
            <v>829.44</v>
          </cell>
          <cell r="P2419">
            <v>-70.290000000000006</v>
          </cell>
          <cell r="Q2419">
            <v>759.15</v>
          </cell>
        </row>
        <row r="2420">
          <cell r="A2420" t="str">
            <v>NL049</v>
          </cell>
          <cell r="B2420" t="str">
            <v>内六角</v>
          </cell>
          <cell r="C2420" t="str">
            <v>20*55</v>
          </cell>
          <cell r="D2420" t="str">
            <v>只</v>
          </cell>
          <cell r="E2420">
            <v>300</v>
          </cell>
          <cell r="F2420">
            <v>3030</v>
          </cell>
          <cell r="G2420">
            <v>5757</v>
          </cell>
          <cell r="I2420">
            <v>5757</v>
          </cell>
          <cell r="J2420">
            <v>3209</v>
          </cell>
          <cell r="K2420">
            <v>6097.1</v>
          </cell>
          <cell r="L2420">
            <v>217.08</v>
          </cell>
          <cell r="M2420">
            <v>6314.18</v>
          </cell>
          <cell r="N2420">
            <v>121</v>
          </cell>
          <cell r="O2420">
            <v>229.9</v>
          </cell>
          <cell r="P2420">
            <v>212.05</v>
          </cell>
          <cell r="Q2420">
            <v>441.95</v>
          </cell>
        </row>
        <row r="2421">
          <cell r="A2421" t="str">
            <v>NL051</v>
          </cell>
          <cell r="B2421" t="str">
            <v>内六角</v>
          </cell>
          <cell r="C2421" t="str">
            <v>20*65</v>
          </cell>
          <cell r="D2421" t="str">
            <v>只</v>
          </cell>
          <cell r="E2421">
            <v>354</v>
          </cell>
          <cell r="F2421">
            <v>870</v>
          </cell>
          <cell r="G2421">
            <v>1522.5</v>
          </cell>
          <cell r="H2421">
            <v>26.62</v>
          </cell>
          <cell r="I2421">
            <v>1549.12</v>
          </cell>
          <cell r="J2421">
            <v>982</v>
          </cell>
          <cell r="K2421">
            <v>1718.5</v>
          </cell>
          <cell r="L2421">
            <v>26.02</v>
          </cell>
          <cell r="M2421">
            <v>1744.52</v>
          </cell>
          <cell r="N2421">
            <v>242</v>
          </cell>
          <cell r="O2421">
            <v>423.5</v>
          </cell>
          <cell r="P2421">
            <v>-12.8</v>
          </cell>
          <cell r="Q2421">
            <v>410.7</v>
          </cell>
        </row>
        <row r="2422">
          <cell r="A2422" t="str">
            <v>NL052</v>
          </cell>
          <cell r="B2422" t="str">
            <v>内六角</v>
          </cell>
          <cell r="C2422" t="str">
            <v>20*90</v>
          </cell>
          <cell r="D2422" t="str">
            <v>只</v>
          </cell>
          <cell r="E2422">
            <v>48</v>
          </cell>
          <cell r="F2422">
            <v>1261</v>
          </cell>
          <cell r="G2422">
            <v>3404.7</v>
          </cell>
          <cell r="H2422">
            <v>107.7</v>
          </cell>
          <cell r="I2422">
            <v>3512.4</v>
          </cell>
          <cell r="J2422">
            <v>1309</v>
          </cell>
          <cell r="K2422">
            <v>3534.3</v>
          </cell>
          <cell r="L2422">
            <v>213.18</v>
          </cell>
          <cell r="M2422">
            <v>3747.48</v>
          </cell>
          <cell r="P2422">
            <v>-71.94</v>
          </cell>
          <cell r="Q2422">
            <v>-71.94</v>
          </cell>
        </row>
        <row r="2423">
          <cell r="A2423" t="str">
            <v>NL054</v>
          </cell>
          <cell r="B2423" t="str">
            <v>内六角</v>
          </cell>
          <cell r="C2423" t="str">
            <v>20*110</v>
          </cell>
          <cell r="D2423" t="str">
            <v>只</v>
          </cell>
          <cell r="E2423">
            <v>238</v>
          </cell>
          <cell r="F2423">
            <v>400</v>
          </cell>
          <cell r="G2423">
            <v>1440</v>
          </cell>
          <cell r="H2423">
            <v>-62.91</v>
          </cell>
          <cell r="I2423">
            <v>1377.09</v>
          </cell>
          <cell r="J2423">
            <v>270</v>
          </cell>
          <cell r="K2423">
            <v>972</v>
          </cell>
          <cell r="L2423">
            <v>36.82</v>
          </cell>
          <cell r="M2423">
            <v>1008.82</v>
          </cell>
          <cell r="N2423">
            <v>368</v>
          </cell>
          <cell r="O2423">
            <v>1324.8</v>
          </cell>
          <cell r="P2423">
            <v>-40.01</v>
          </cell>
          <cell r="Q2423">
            <v>1284.79</v>
          </cell>
        </row>
        <row r="2424">
          <cell r="A2424" t="str">
            <v>NL056</v>
          </cell>
          <cell r="B2424" t="str">
            <v>内六角</v>
          </cell>
          <cell r="C2424" t="str">
            <v>20*140</v>
          </cell>
          <cell r="D2424" t="str">
            <v>只</v>
          </cell>
          <cell r="E2424">
            <v>37</v>
          </cell>
          <cell r="F2424">
            <v>180</v>
          </cell>
          <cell r="G2424">
            <v>657</v>
          </cell>
          <cell r="I2424">
            <v>657</v>
          </cell>
          <cell r="J2424">
            <v>120</v>
          </cell>
          <cell r="K2424">
            <v>438</v>
          </cell>
          <cell r="L2424">
            <v>-9.83</v>
          </cell>
          <cell r="M2424">
            <v>428.17</v>
          </cell>
          <cell r="N2424">
            <v>97</v>
          </cell>
          <cell r="O2424">
            <v>354.05</v>
          </cell>
          <cell r="P2424">
            <v>-15.16</v>
          </cell>
          <cell r="Q2424">
            <v>338.89</v>
          </cell>
        </row>
        <row r="2425">
          <cell r="A2425" t="str">
            <v>NL057</v>
          </cell>
          <cell r="B2425" t="str">
            <v>内六角</v>
          </cell>
          <cell r="C2425" t="str">
            <v>20*160</v>
          </cell>
          <cell r="D2425" t="str">
            <v>只</v>
          </cell>
          <cell r="E2425">
            <v>144</v>
          </cell>
          <cell r="F2425">
            <v>59</v>
          </cell>
          <cell r="G2425">
            <v>282.37</v>
          </cell>
          <cell r="I2425">
            <v>282.37</v>
          </cell>
          <cell r="J2425">
            <v>157</v>
          </cell>
          <cell r="K2425">
            <v>751.4</v>
          </cell>
          <cell r="L2425">
            <v>-3.11</v>
          </cell>
          <cell r="M2425">
            <v>748.29</v>
          </cell>
          <cell r="N2425">
            <v>46</v>
          </cell>
          <cell r="O2425">
            <v>220.21</v>
          </cell>
          <cell r="P2425">
            <v>-0.91</v>
          </cell>
          <cell r="Q2425">
            <v>219.3</v>
          </cell>
        </row>
        <row r="2426">
          <cell r="A2426" t="str">
            <v>NL058</v>
          </cell>
          <cell r="B2426" t="str">
            <v>内六角</v>
          </cell>
          <cell r="C2426" t="str">
            <v>24*50</v>
          </cell>
          <cell r="D2426" t="str">
            <v>只</v>
          </cell>
          <cell r="E2426">
            <v>367</v>
          </cell>
          <cell r="F2426">
            <v>902</v>
          </cell>
          <cell r="G2426">
            <v>2615.8000000000002</v>
          </cell>
          <cell r="H2426">
            <v>115.18</v>
          </cell>
          <cell r="I2426">
            <v>2730.98</v>
          </cell>
          <cell r="J2426">
            <v>1024</v>
          </cell>
          <cell r="K2426">
            <v>2969.6</v>
          </cell>
          <cell r="L2426">
            <v>55.7</v>
          </cell>
          <cell r="M2426">
            <v>3025.3</v>
          </cell>
          <cell r="N2426">
            <v>245</v>
          </cell>
          <cell r="O2426">
            <v>710.5</v>
          </cell>
          <cell r="P2426">
            <v>26.8</v>
          </cell>
          <cell r="Q2426">
            <v>737.3</v>
          </cell>
        </row>
        <row r="2427">
          <cell r="A2427" t="str">
            <v>NL063</v>
          </cell>
          <cell r="B2427" t="str">
            <v>内六角</v>
          </cell>
          <cell r="C2427" t="str">
            <v>24*170</v>
          </cell>
          <cell r="D2427" t="str">
            <v>只</v>
          </cell>
          <cell r="E2427">
            <v>85</v>
          </cell>
          <cell r="F2427">
            <v>77</v>
          </cell>
          <cell r="G2427">
            <v>625.24</v>
          </cell>
          <cell r="H2427">
            <v>88.82</v>
          </cell>
          <cell r="I2427">
            <v>714.06</v>
          </cell>
          <cell r="J2427">
            <v>86</v>
          </cell>
          <cell r="K2427">
            <v>698.32</v>
          </cell>
          <cell r="L2427">
            <v>-6.9</v>
          </cell>
          <cell r="M2427">
            <v>691.42</v>
          </cell>
          <cell r="N2427">
            <v>76</v>
          </cell>
          <cell r="O2427">
            <v>617.12</v>
          </cell>
          <cell r="P2427">
            <v>46.53</v>
          </cell>
          <cell r="Q2427">
            <v>663.65</v>
          </cell>
        </row>
        <row r="2428">
          <cell r="A2428" t="str">
            <v>NL069</v>
          </cell>
          <cell r="B2428" t="str">
            <v>内六角</v>
          </cell>
          <cell r="C2428" t="str">
            <v>30*260</v>
          </cell>
          <cell r="D2428" t="str">
            <v>只</v>
          </cell>
          <cell r="E2428">
            <v>45</v>
          </cell>
          <cell r="F2428">
            <v>124</v>
          </cell>
          <cell r="G2428">
            <v>2480</v>
          </cell>
          <cell r="H2428">
            <v>309.74</v>
          </cell>
          <cell r="I2428">
            <v>2789.74</v>
          </cell>
          <cell r="J2428">
            <v>101</v>
          </cell>
          <cell r="K2428">
            <v>2020</v>
          </cell>
          <cell r="L2428">
            <v>82.42</v>
          </cell>
          <cell r="M2428">
            <v>2102.42</v>
          </cell>
          <cell r="N2428">
            <v>68</v>
          </cell>
          <cell r="O2428">
            <v>1360</v>
          </cell>
          <cell r="P2428">
            <v>124.71</v>
          </cell>
          <cell r="Q2428">
            <v>1484.71</v>
          </cell>
        </row>
        <row r="2429">
          <cell r="A2429" t="str">
            <v>NL071</v>
          </cell>
          <cell r="B2429" t="str">
            <v>内六角</v>
          </cell>
          <cell r="C2429" t="str">
            <v>30*75</v>
          </cell>
          <cell r="D2429" t="str">
            <v>只</v>
          </cell>
          <cell r="E2429">
            <v>38</v>
          </cell>
          <cell r="F2429">
            <v>45</v>
          </cell>
          <cell r="G2429">
            <v>405</v>
          </cell>
          <cell r="H2429">
            <v>51.62</v>
          </cell>
          <cell r="I2429">
            <v>456.62</v>
          </cell>
          <cell r="J2429">
            <v>83</v>
          </cell>
          <cell r="K2429">
            <v>747</v>
          </cell>
          <cell r="L2429">
            <v>51.62</v>
          </cell>
          <cell r="M2429">
            <v>798.62</v>
          </cell>
        </row>
        <row r="2430">
          <cell r="A2430" t="str">
            <v>NL072</v>
          </cell>
          <cell r="B2430" t="str">
            <v>内六角</v>
          </cell>
          <cell r="C2430" t="str">
            <v>30*120</v>
          </cell>
          <cell r="D2430" t="str">
            <v>只</v>
          </cell>
          <cell r="E2430">
            <v>40</v>
          </cell>
          <cell r="F2430">
            <v>152</v>
          </cell>
          <cell r="G2430">
            <v>1520</v>
          </cell>
          <cell r="I2430">
            <v>1520</v>
          </cell>
          <cell r="J2430">
            <v>64</v>
          </cell>
          <cell r="K2430">
            <v>640</v>
          </cell>
          <cell r="L2430">
            <v>45.67</v>
          </cell>
          <cell r="M2430">
            <v>685.67</v>
          </cell>
          <cell r="N2430">
            <v>128</v>
          </cell>
          <cell r="O2430">
            <v>1280</v>
          </cell>
          <cell r="P2430">
            <v>51.25</v>
          </cell>
          <cell r="Q2430">
            <v>1331.25</v>
          </cell>
        </row>
        <row r="2431">
          <cell r="A2431" t="str">
            <v>NL075</v>
          </cell>
          <cell r="B2431" t="str">
            <v>内六角</v>
          </cell>
          <cell r="C2431" t="str">
            <v>16*35</v>
          </cell>
          <cell r="D2431" t="str">
            <v>只</v>
          </cell>
          <cell r="E2431">
            <v>226</v>
          </cell>
          <cell r="F2431">
            <v>960</v>
          </cell>
          <cell r="G2431">
            <v>720</v>
          </cell>
          <cell r="I2431">
            <v>720</v>
          </cell>
          <cell r="J2431">
            <v>289</v>
          </cell>
          <cell r="K2431">
            <v>216.75</v>
          </cell>
          <cell r="L2431">
            <v>1.93</v>
          </cell>
          <cell r="M2431">
            <v>218.68</v>
          </cell>
          <cell r="N2431">
            <v>897</v>
          </cell>
          <cell r="O2431">
            <v>672.75</v>
          </cell>
          <cell r="P2431">
            <v>-2.14</v>
          </cell>
          <cell r="Q2431">
            <v>670.61</v>
          </cell>
        </row>
        <row r="2432">
          <cell r="A2432" t="str">
            <v>NL085</v>
          </cell>
          <cell r="B2432" t="str">
            <v>内六角</v>
          </cell>
          <cell r="C2432" t="str">
            <v>36*90</v>
          </cell>
          <cell r="D2432" t="str">
            <v>只</v>
          </cell>
          <cell r="E2432">
            <v>26</v>
          </cell>
          <cell r="F2432">
            <v>160</v>
          </cell>
          <cell r="G2432">
            <v>2598.4</v>
          </cell>
          <cell r="I2432">
            <v>2598.4</v>
          </cell>
          <cell r="J2432">
            <v>28</v>
          </cell>
          <cell r="K2432">
            <v>454.72</v>
          </cell>
          <cell r="M2432">
            <v>454.72</v>
          </cell>
          <cell r="N2432">
            <v>158</v>
          </cell>
          <cell r="O2432">
            <v>2565.92</v>
          </cell>
          <cell r="Q2432">
            <v>2565.92</v>
          </cell>
        </row>
        <row r="2433">
          <cell r="A2433" t="str">
            <v>NL093</v>
          </cell>
          <cell r="B2433" t="str">
            <v>内六角</v>
          </cell>
          <cell r="C2433" t="str">
            <v>10*45</v>
          </cell>
          <cell r="D2433" t="str">
            <v>只</v>
          </cell>
          <cell r="E2433">
            <v>1047</v>
          </cell>
          <cell r="F2433">
            <v>4800</v>
          </cell>
          <cell r="G2433">
            <v>1230.72</v>
          </cell>
          <cell r="I2433">
            <v>1230.72</v>
          </cell>
          <cell r="J2433">
            <v>2928</v>
          </cell>
          <cell r="K2433">
            <v>750.74</v>
          </cell>
          <cell r="L2433">
            <v>60.19</v>
          </cell>
          <cell r="M2433">
            <v>810.93</v>
          </cell>
          <cell r="N2433">
            <v>2919</v>
          </cell>
          <cell r="O2433">
            <v>748.44</v>
          </cell>
          <cell r="P2433">
            <v>-60.58</v>
          </cell>
          <cell r="Q2433">
            <v>687.86</v>
          </cell>
        </row>
        <row r="2434">
          <cell r="A2434" t="str">
            <v>NL094</v>
          </cell>
          <cell r="B2434" t="str">
            <v>内六角</v>
          </cell>
          <cell r="C2434" t="str">
            <v>24*100</v>
          </cell>
          <cell r="D2434" t="str">
            <v>只</v>
          </cell>
          <cell r="F2434">
            <v>69</v>
          </cell>
          <cell r="G2434">
            <v>412.62</v>
          </cell>
          <cell r="I2434">
            <v>412.62</v>
          </cell>
          <cell r="J2434">
            <v>8</v>
          </cell>
          <cell r="K2434">
            <v>47.84</v>
          </cell>
          <cell r="M2434">
            <v>47.84</v>
          </cell>
          <cell r="N2434">
            <v>61</v>
          </cell>
          <cell r="O2434">
            <v>364.78</v>
          </cell>
          <cell r="Q2434">
            <v>364.78</v>
          </cell>
        </row>
        <row r="2435">
          <cell r="A2435" t="str">
            <v>NL096</v>
          </cell>
          <cell r="B2435" t="str">
            <v>内六角</v>
          </cell>
          <cell r="C2435" t="str">
            <v>16*65</v>
          </cell>
          <cell r="D2435" t="str">
            <v>只</v>
          </cell>
          <cell r="E2435">
            <v>25</v>
          </cell>
          <cell r="F2435">
            <v>993</v>
          </cell>
          <cell r="G2435">
            <v>1062.51</v>
          </cell>
          <cell r="I2435">
            <v>1062.51</v>
          </cell>
          <cell r="J2435">
            <v>161</v>
          </cell>
          <cell r="K2435">
            <v>172.27</v>
          </cell>
          <cell r="L2435">
            <v>3.41</v>
          </cell>
          <cell r="M2435">
            <v>175.68</v>
          </cell>
          <cell r="N2435">
            <v>857</v>
          </cell>
          <cell r="O2435">
            <v>916.99</v>
          </cell>
          <cell r="P2435">
            <v>-3.41</v>
          </cell>
          <cell r="Q2435">
            <v>913.58</v>
          </cell>
        </row>
        <row r="2436">
          <cell r="A2436" t="str">
            <v>PD010</v>
          </cell>
          <cell r="B2436" t="str">
            <v>三角带</v>
          </cell>
          <cell r="C2436" t="str">
            <v>A1245</v>
          </cell>
          <cell r="D2436" t="str">
            <v>根</v>
          </cell>
          <cell r="E2436">
            <v>18</v>
          </cell>
          <cell r="F2436">
            <v>30</v>
          </cell>
          <cell r="G2436">
            <v>132</v>
          </cell>
          <cell r="I2436">
            <v>132</v>
          </cell>
          <cell r="J2436">
            <v>47</v>
          </cell>
          <cell r="K2436">
            <v>206.8</v>
          </cell>
          <cell r="L2436">
            <v>-3.33</v>
          </cell>
          <cell r="M2436">
            <v>203.47</v>
          </cell>
          <cell r="N2436">
            <v>1</v>
          </cell>
          <cell r="O2436">
            <v>4.4000000000000004</v>
          </cell>
          <cell r="P2436">
            <v>-0.03</v>
          </cell>
          <cell r="Q2436">
            <v>4.37</v>
          </cell>
        </row>
        <row r="2437">
          <cell r="A2437" t="str">
            <v>PD013</v>
          </cell>
          <cell r="B2437" t="str">
            <v>三角带</v>
          </cell>
          <cell r="C2437" t="str">
            <v>A1448</v>
          </cell>
          <cell r="D2437" t="str">
            <v>根</v>
          </cell>
          <cell r="F2437">
            <v>10</v>
          </cell>
          <cell r="G2437">
            <v>55</v>
          </cell>
          <cell r="I2437">
            <v>55</v>
          </cell>
          <cell r="J2437">
            <v>3</v>
          </cell>
          <cell r="K2437">
            <v>16.5</v>
          </cell>
          <cell r="M2437">
            <v>16.5</v>
          </cell>
          <cell r="N2437">
            <v>7</v>
          </cell>
          <cell r="O2437">
            <v>38.5</v>
          </cell>
          <cell r="Q2437">
            <v>38.5</v>
          </cell>
        </row>
        <row r="2438">
          <cell r="A2438" t="str">
            <v>PD014</v>
          </cell>
          <cell r="B2438" t="str">
            <v>三角带</v>
          </cell>
          <cell r="C2438" t="str">
            <v>A1524</v>
          </cell>
          <cell r="D2438" t="str">
            <v>根</v>
          </cell>
          <cell r="E2438">
            <v>4</v>
          </cell>
          <cell r="F2438">
            <v>20</v>
          </cell>
          <cell r="G2438">
            <v>100</v>
          </cell>
          <cell r="I2438">
            <v>100</v>
          </cell>
          <cell r="J2438">
            <v>18</v>
          </cell>
          <cell r="K2438">
            <v>90</v>
          </cell>
          <cell r="L2438">
            <v>-25.15</v>
          </cell>
          <cell r="M2438">
            <v>64.849999999999994</v>
          </cell>
          <cell r="N2438">
            <v>6</v>
          </cell>
          <cell r="O2438">
            <v>30</v>
          </cell>
          <cell r="P2438">
            <v>25.11</v>
          </cell>
          <cell r="Q2438">
            <v>55.11</v>
          </cell>
        </row>
        <row r="2439">
          <cell r="A2439" t="str">
            <v>PD019</v>
          </cell>
          <cell r="B2439" t="str">
            <v>三角带</v>
          </cell>
          <cell r="C2439" t="str">
            <v>A1651</v>
          </cell>
          <cell r="D2439" t="str">
            <v>根</v>
          </cell>
          <cell r="E2439">
            <v>238</v>
          </cell>
          <cell r="F2439">
            <v>360</v>
          </cell>
          <cell r="G2439">
            <v>1368</v>
          </cell>
          <cell r="H2439">
            <v>-198.77</v>
          </cell>
          <cell r="I2439">
            <v>1169.23</v>
          </cell>
          <cell r="J2439">
            <v>565</v>
          </cell>
          <cell r="K2439">
            <v>2147</v>
          </cell>
          <cell r="L2439">
            <v>-210.85</v>
          </cell>
          <cell r="M2439">
            <v>1936.15</v>
          </cell>
          <cell r="N2439">
            <v>33</v>
          </cell>
          <cell r="O2439">
            <v>125.4</v>
          </cell>
          <cell r="P2439">
            <v>-17.309999999999999</v>
          </cell>
          <cell r="Q2439">
            <v>108.09</v>
          </cell>
        </row>
        <row r="2440">
          <cell r="A2440" t="str">
            <v>PD021</v>
          </cell>
          <cell r="B2440" t="str">
            <v>三角带</v>
          </cell>
          <cell r="C2440" t="str">
            <v>A1930</v>
          </cell>
          <cell r="D2440" t="str">
            <v>根</v>
          </cell>
          <cell r="E2440">
            <v>150</v>
          </cell>
          <cell r="F2440">
            <v>1230</v>
          </cell>
          <cell r="G2440">
            <v>4920</v>
          </cell>
          <cell r="H2440">
            <v>-88.89</v>
          </cell>
          <cell r="I2440">
            <v>4831.1099999999997</v>
          </cell>
          <cell r="J2440">
            <v>1272</v>
          </cell>
          <cell r="K2440">
            <v>5088</v>
          </cell>
          <cell r="L2440">
            <v>114.21</v>
          </cell>
          <cell r="M2440">
            <v>5202.21</v>
          </cell>
          <cell r="N2440">
            <v>108</v>
          </cell>
          <cell r="O2440">
            <v>432</v>
          </cell>
          <cell r="P2440">
            <v>-1.37</v>
          </cell>
          <cell r="Q2440">
            <v>430.63</v>
          </cell>
        </row>
        <row r="2441">
          <cell r="A2441" t="str">
            <v>PD022</v>
          </cell>
          <cell r="B2441" t="str">
            <v>三角带</v>
          </cell>
          <cell r="C2441" t="str">
            <v>A2007</v>
          </cell>
          <cell r="D2441" t="str">
            <v>根</v>
          </cell>
          <cell r="E2441">
            <v>300</v>
          </cell>
          <cell r="F2441">
            <v>1663</v>
          </cell>
          <cell r="G2441">
            <v>6652</v>
          </cell>
          <cell r="H2441">
            <v>-40.840000000000003</v>
          </cell>
          <cell r="I2441">
            <v>6611.16</v>
          </cell>
          <cell r="J2441">
            <v>1569</v>
          </cell>
          <cell r="K2441">
            <v>6276</v>
          </cell>
          <cell r="L2441">
            <v>-6.73</v>
          </cell>
          <cell r="M2441">
            <v>6269.27</v>
          </cell>
          <cell r="N2441">
            <v>394</v>
          </cell>
          <cell r="O2441">
            <v>1576</v>
          </cell>
          <cell r="P2441">
            <v>-4.49</v>
          </cell>
          <cell r="Q2441">
            <v>1571.51</v>
          </cell>
        </row>
        <row r="2442">
          <cell r="A2442" t="str">
            <v>PD030</v>
          </cell>
          <cell r="B2442" t="str">
            <v>三角带</v>
          </cell>
          <cell r="C2442" t="str">
            <v>A2464</v>
          </cell>
          <cell r="D2442" t="str">
            <v>根</v>
          </cell>
          <cell r="E2442">
            <v>100</v>
          </cell>
          <cell r="F2442">
            <v>3054</v>
          </cell>
          <cell r="G2442">
            <v>17713.2</v>
          </cell>
          <cell r="H2442">
            <v>-647.39</v>
          </cell>
          <cell r="I2442">
            <v>17065.810000000001</v>
          </cell>
          <cell r="J2442">
            <v>2894</v>
          </cell>
          <cell r="K2442">
            <v>16785.2</v>
          </cell>
          <cell r="L2442">
            <v>204.61</v>
          </cell>
          <cell r="M2442">
            <v>16989.810000000001</v>
          </cell>
          <cell r="N2442">
            <v>260</v>
          </cell>
          <cell r="O2442">
            <v>1508</v>
          </cell>
          <cell r="P2442">
            <v>61.32</v>
          </cell>
          <cell r="Q2442">
            <v>1569.32</v>
          </cell>
        </row>
        <row r="2443">
          <cell r="A2443" t="str">
            <v>PD033</v>
          </cell>
          <cell r="B2443" t="str">
            <v>三角带</v>
          </cell>
          <cell r="C2443" t="str">
            <v>A2794</v>
          </cell>
          <cell r="D2443" t="str">
            <v>根</v>
          </cell>
          <cell r="F2443">
            <v>1275</v>
          </cell>
          <cell r="G2443">
            <v>7012.5</v>
          </cell>
          <cell r="H2443">
            <v>-19.420000000000002</v>
          </cell>
          <cell r="I2443">
            <v>6993.08</v>
          </cell>
          <cell r="J2443">
            <v>1210</v>
          </cell>
          <cell r="K2443">
            <v>6655</v>
          </cell>
          <cell r="L2443">
            <v>16.02</v>
          </cell>
          <cell r="M2443">
            <v>6671.02</v>
          </cell>
          <cell r="N2443">
            <v>65</v>
          </cell>
          <cell r="O2443">
            <v>357.5</v>
          </cell>
          <cell r="P2443">
            <v>-0.44</v>
          </cell>
          <cell r="Q2443">
            <v>357.06</v>
          </cell>
        </row>
        <row r="2444">
          <cell r="A2444" t="str">
            <v>PD034</v>
          </cell>
          <cell r="B2444" t="str">
            <v>三角带</v>
          </cell>
          <cell r="C2444" t="str">
            <v>A2845</v>
          </cell>
          <cell r="D2444" t="str">
            <v>根</v>
          </cell>
          <cell r="E2444">
            <v>12</v>
          </cell>
          <cell r="F2444">
            <v>19</v>
          </cell>
          <cell r="G2444">
            <v>123.5</v>
          </cell>
          <cell r="I2444">
            <v>123.5</v>
          </cell>
          <cell r="J2444">
            <v>28</v>
          </cell>
          <cell r="K2444">
            <v>182</v>
          </cell>
          <cell r="L2444">
            <v>13.1</v>
          </cell>
          <cell r="M2444">
            <v>195.1</v>
          </cell>
          <cell r="N2444">
            <v>3</v>
          </cell>
          <cell r="O2444">
            <v>19.5</v>
          </cell>
          <cell r="P2444">
            <v>1.4</v>
          </cell>
          <cell r="Q2444">
            <v>20.9</v>
          </cell>
        </row>
        <row r="2445">
          <cell r="A2445" t="str">
            <v>PD038</v>
          </cell>
          <cell r="B2445" t="str">
            <v>三角带</v>
          </cell>
          <cell r="C2445" t="str">
            <v>B1118</v>
          </cell>
          <cell r="D2445" t="str">
            <v>根</v>
          </cell>
          <cell r="E2445">
            <v>16</v>
          </cell>
          <cell r="J2445">
            <v>16</v>
          </cell>
          <cell r="K2445">
            <v>88</v>
          </cell>
          <cell r="L2445">
            <v>15.76</v>
          </cell>
          <cell r="M2445">
            <v>103.76</v>
          </cell>
        </row>
        <row r="2446">
          <cell r="A2446" t="str">
            <v>PD039</v>
          </cell>
          <cell r="B2446" t="str">
            <v>三角带</v>
          </cell>
          <cell r="C2446" t="str">
            <v>B1219</v>
          </cell>
          <cell r="D2446" t="str">
            <v>根</v>
          </cell>
          <cell r="E2446">
            <v>1</v>
          </cell>
          <cell r="F2446">
            <v>8</v>
          </cell>
          <cell r="G2446">
            <v>40</v>
          </cell>
          <cell r="I2446">
            <v>40</v>
          </cell>
          <cell r="J2446">
            <v>8</v>
          </cell>
          <cell r="K2446">
            <v>40</v>
          </cell>
          <cell r="L2446">
            <v>0.91</v>
          </cell>
          <cell r="M2446">
            <v>40.909999999999997</v>
          </cell>
          <cell r="N2446">
            <v>1</v>
          </cell>
          <cell r="O2446">
            <v>5</v>
          </cell>
          <cell r="P2446">
            <v>0.11</v>
          </cell>
          <cell r="Q2446">
            <v>5.1100000000000003</v>
          </cell>
        </row>
        <row r="2447">
          <cell r="A2447" t="str">
            <v>PD041</v>
          </cell>
          <cell r="B2447" t="str">
            <v>三角带</v>
          </cell>
          <cell r="C2447" t="str">
            <v>B1397</v>
          </cell>
          <cell r="D2447" t="str">
            <v>根</v>
          </cell>
          <cell r="E2447">
            <v>8</v>
          </cell>
          <cell r="F2447">
            <v>20</v>
          </cell>
          <cell r="G2447">
            <v>132</v>
          </cell>
          <cell r="I2447">
            <v>132</v>
          </cell>
          <cell r="J2447">
            <v>17</v>
          </cell>
          <cell r="K2447">
            <v>112.2</v>
          </cell>
          <cell r="L2447">
            <v>-22.2</v>
          </cell>
          <cell r="M2447">
            <v>90</v>
          </cell>
          <cell r="N2447">
            <v>11</v>
          </cell>
          <cell r="O2447">
            <v>72.599999999999994</v>
          </cell>
          <cell r="P2447">
            <v>27.37</v>
          </cell>
          <cell r="Q2447">
            <v>99.97</v>
          </cell>
        </row>
        <row r="2448">
          <cell r="A2448" t="str">
            <v>PD047</v>
          </cell>
          <cell r="B2448" t="str">
            <v>三角带</v>
          </cell>
          <cell r="C2448" t="str">
            <v>B1880</v>
          </cell>
          <cell r="D2448" t="str">
            <v>根</v>
          </cell>
          <cell r="E2448">
            <v>4</v>
          </cell>
          <cell r="J2448">
            <v>4</v>
          </cell>
          <cell r="K2448">
            <v>32</v>
          </cell>
          <cell r="L2448">
            <v>16.78</v>
          </cell>
          <cell r="M2448">
            <v>48.78</v>
          </cell>
        </row>
        <row r="2449">
          <cell r="A2449" t="str">
            <v>PD051</v>
          </cell>
          <cell r="B2449" t="str">
            <v>三角带</v>
          </cell>
          <cell r="C2449" t="str">
            <v>B2007</v>
          </cell>
          <cell r="D2449" t="str">
            <v>根</v>
          </cell>
          <cell r="E2449">
            <v>8</v>
          </cell>
          <cell r="F2449">
            <v>30</v>
          </cell>
          <cell r="G2449">
            <v>354</v>
          </cell>
          <cell r="H2449">
            <v>-122.84</v>
          </cell>
          <cell r="I2449">
            <v>231.16</v>
          </cell>
          <cell r="J2449">
            <v>38</v>
          </cell>
          <cell r="K2449">
            <v>448.4</v>
          </cell>
          <cell r="L2449">
            <v>-132.9</v>
          </cell>
          <cell r="M2449">
            <v>315.5</v>
          </cell>
        </row>
        <row r="2450">
          <cell r="A2450" t="str">
            <v>PD052</v>
          </cell>
          <cell r="B2450" t="str">
            <v>三角带</v>
          </cell>
          <cell r="C2450" t="str">
            <v>B2032</v>
          </cell>
          <cell r="D2450" t="str">
            <v>根</v>
          </cell>
          <cell r="E2450">
            <v>4</v>
          </cell>
          <cell r="J2450">
            <v>4</v>
          </cell>
          <cell r="K2450">
            <v>22</v>
          </cell>
          <cell r="L2450">
            <v>-0.09</v>
          </cell>
          <cell r="M2450">
            <v>21.91</v>
          </cell>
        </row>
        <row r="2451">
          <cell r="A2451" t="str">
            <v>PD054</v>
          </cell>
          <cell r="B2451" t="str">
            <v>三角带</v>
          </cell>
          <cell r="C2451" t="str">
            <v>B2134</v>
          </cell>
          <cell r="D2451" t="str">
            <v>根</v>
          </cell>
          <cell r="E2451">
            <v>9</v>
          </cell>
          <cell r="F2451">
            <v>30</v>
          </cell>
          <cell r="G2451">
            <v>255</v>
          </cell>
          <cell r="I2451">
            <v>255</v>
          </cell>
          <cell r="J2451">
            <v>19</v>
          </cell>
          <cell r="K2451">
            <v>161.5</v>
          </cell>
          <cell r="L2451">
            <v>18.760000000000002</v>
          </cell>
          <cell r="M2451">
            <v>180.26</v>
          </cell>
          <cell r="N2451">
            <v>20</v>
          </cell>
          <cell r="O2451">
            <v>170</v>
          </cell>
          <cell r="Q2451">
            <v>170</v>
          </cell>
        </row>
        <row r="2452">
          <cell r="A2452" t="str">
            <v>PD056</v>
          </cell>
          <cell r="B2452" t="str">
            <v>三角带</v>
          </cell>
          <cell r="C2452" t="str">
            <v>B2235</v>
          </cell>
          <cell r="D2452" t="str">
            <v>根</v>
          </cell>
          <cell r="E2452">
            <v>24</v>
          </cell>
          <cell r="F2452">
            <v>110</v>
          </cell>
          <cell r="G2452">
            <v>990</v>
          </cell>
          <cell r="H2452">
            <v>-161.03</v>
          </cell>
          <cell r="I2452">
            <v>828.97</v>
          </cell>
          <cell r="J2452">
            <v>118</v>
          </cell>
          <cell r="K2452">
            <v>1062</v>
          </cell>
          <cell r="L2452">
            <v>-103.29</v>
          </cell>
          <cell r="M2452">
            <v>958.71</v>
          </cell>
          <cell r="N2452">
            <v>16</v>
          </cell>
          <cell r="O2452">
            <v>144</v>
          </cell>
          <cell r="P2452">
            <v>-32.840000000000003</v>
          </cell>
          <cell r="Q2452">
            <v>111.16</v>
          </cell>
        </row>
        <row r="2453">
          <cell r="A2453" t="str">
            <v>PD057</v>
          </cell>
          <cell r="B2453" t="str">
            <v>三角带</v>
          </cell>
          <cell r="C2453" t="str">
            <v>B2413</v>
          </cell>
          <cell r="D2453" t="str">
            <v>根</v>
          </cell>
          <cell r="E2453">
            <v>48</v>
          </cell>
          <cell r="F2453">
            <v>54</v>
          </cell>
          <cell r="G2453">
            <v>378</v>
          </cell>
          <cell r="H2453">
            <v>-4.87</v>
          </cell>
          <cell r="I2453">
            <v>373.13</v>
          </cell>
          <cell r="J2453">
            <v>86</v>
          </cell>
          <cell r="K2453">
            <v>602</v>
          </cell>
          <cell r="L2453">
            <v>0.49</v>
          </cell>
          <cell r="M2453">
            <v>602.49</v>
          </cell>
          <cell r="N2453">
            <v>16</v>
          </cell>
          <cell r="O2453">
            <v>112</v>
          </cell>
          <cell r="P2453">
            <v>-0.03</v>
          </cell>
          <cell r="Q2453">
            <v>111.97</v>
          </cell>
        </row>
        <row r="2454">
          <cell r="A2454" t="str">
            <v>PD059</v>
          </cell>
          <cell r="B2454" t="str">
            <v>三角带</v>
          </cell>
          <cell r="C2454" t="str">
            <v>B2540</v>
          </cell>
          <cell r="D2454" t="str">
            <v>根</v>
          </cell>
          <cell r="E2454">
            <v>26</v>
          </cell>
          <cell r="F2454">
            <v>71</v>
          </cell>
          <cell r="G2454">
            <v>525.4</v>
          </cell>
          <cell r="H2454">
            <v>-6.62</v>
          </cell>
          <cell r="I2454">
            <v>518.78</v>
          </cell>
          <cell r="J2454">
            <v>95</v>
          </cell>
          <cell r="K2454">
            <v>703</v>
          </cell>
          <cell r="L2454">
            <v>-10.54</v>
          </cell>
          <cell r="M2454">
            <v>692.46</v>
          </cell>
          <cell r="N2454">
            <v>2</v>
          </cell>
          <cell r="O2454">
            <v>14.8</v>
          </cell>
          <cell r="P2454">
            <v>-0.06</v>
          </cell>
          <cell r="Q2454">
            <v>14.74</v>
          </cell>
        </row>
        <row r="2455">
          <cell r="A2455" t="str">
            <v>PD060</v>
          </cell>
          <cell r="B2455" t="str">
            <v>三角带</v>
          </cell>
          <cell r="C2455" t="str">
            <v>B2794</v>
          </cell>
          <cell r="D2455" t="str">
            <v>根</v>
          </cell>
          <cell r="E2455">
            <v>5</v>
          </cell>
          <cell r="J2455">
            <v>5</v>
          </cell>
          <cell r="K2455">
            <v>58.5</v>
          </cell>
          <cell r="L2455">
            <v>-0.77</v>
          </cell>
          <cell r="M2455">
            <v>57.73</v>
          </cell>
        </row>
        <row r="2456">
          <cell r="A2456" t="str">
            <v>PD062</v>
          </cell>
          <cell r="B2456" t="str">
            <v>三角带</v>
          </cell>
          <cell r="C2456" t="str">
            <v>B2845</v>
          </cell>
          <cell r="D2456" t="str">
            <v>根</v>
          </cell>
          <cell r="E2456">
            <v>425</v>
          </cell>
          <cell r="F2456">
            <v>1557</v>
          </cell>
          <cell r="G2456">
            <v>13078.8</v>
          </cell>
          <cell r="H2456">
            <v>-203.76</v>
          </cell>
          <cell r="I2456">
            <v>12875.04</v>
          </cell>
          <cell r="J2456">
            <v>1602</v>
          </cell>
          <cell r="K2456">
            <v>13456.8</v>
          </cell>
          <cell r="L2456">
            <v>-56.47</v>
          </cell>
          <cell r="M2456">
            <v>13400.33</v>
          </cell>
          <cell r="N2456">
            <v>380</v>
          </cell>
          <cell r="O2456">
            <v>3192</v>
          </cell>
          <cell r="P2456">
            <v>-30.68</v>
          </cell>
          <cell r="Q2456">
            <v>3161.32</v>
          </cell>
        </row>
        <row r="2457">
          <cell r="A2457" t="str">
            <v>PD064</v>
          </cell>
          <cell r="B2457" t="str">
            <v>三角带</v>
          </cell>
          <cell r="C2457" t="str">
            <v>B2997</v>
          </cell>
          <cell r="D2457" t="str">
            <v>根</v>
          </cell>
          <cell r="E2457">
            <v>75</v>
          </cell>
          <cell r="F2457">
            <v>500</v>
          </cell>
          <cell r="G2457">
            <v>4400</v>
          </cell>
          <cell r="H2457">
            <v>-67.69</v>
          </cell>
          <cell r="I2457">
            <v>4332.3100000000004</v>
          </cell>
          <cell r="J2457">
            <v>467</v>
          </cell>
          <cell r="K2457">
            <v>4109.6000000000004</v>
          </cell>
          <cell r="L2457">
            <v>-97.19</v>
          </cell>
          <cell r="M2457">
            <v>4012.41</v>
          </cell>
          <cell r="N2457">
            <v>108</v>
          </cell>
          <cell r="O2457">
            <v>950.4</v>
          </cell>
          <cell r="P2457">
            <v>-3.18</v>
          </cell>
          <cell r="Q2457">
            <v>947.22</v>
          </cell>
        </row>
        <row r="2458">
          <cell r="A2458" t="str">
            <v>PD066</v>
          </cell>
          <cell r="B2458" t="str">
            <v>三角带</v>
          </cell>
          <cell r="C2458" t="str">
            <v>B3150</v>
          </cell>
          <cell r="D2458" t="str">
            <v>根</v>
          </cell>
          <cell r="E2458">
            <v>145</v>
          </cell>
          <cell r="F2458">
            <v>130</v>
          </cell>
          <cell r="G2458">
            <v>1190.8</v>
          </cell>
          <cell r="H2458">
            <v>-21.69</v>
          </cell>
          <cell r="I2458">
            <v>1169.1099999999999</v>
          </cell>
          <cell r="J2458">
            <v>225</v>
          </cell>
          <cell r="K2458">
            <v>2061</v>
          </cell>
          <cell r="L2458">
            <v>-79.959999999999994</v>
          </cell>
          <cell r="M2458">
            <v>1981.04</v>
          </cell>
          <cell r="N2458">
            <v>50</v>
          </cell>
          <cell r="O2458">
            <v>458</v>
          </cell>
          <cell r="P2458">
            <v>-8.98</v>
          </cell>
          <cell r="Q2458">
            <v>449.02</v>
          </cell>
        </row>
        <row r="2459">
          <cell r="A2459" t="str">
            <v>PD067</v>
          </cell>
          <cell r="B2459" t="str">
            <v>三角带</v>
          </cell>
          <cell r="C2459" t="str">
            <v>B3251</v>
          </cell>
          <cell r="D2459" t="str">
            <v>根</v>
          </cell>
          <cell r="F2459">
            <v>30</v>
          </cell>
          <cell r="G2459">
            <v>330</v>
          </cell>
          <cell r="I2459">
            <v>330</v>
          </cell>
          <cell r="J2459">
            <v>30</v>
          </cell>
          <cell r="K2459">
            <v>330</v>
          </cell>
          <cell r="M2459">
            <v>330</v>
          </cell>
        </row>
        <row r="2460">
          <cell r="A2460" t="str">
            <v>PD068</v>
          </cell>
          <cell r="B2460" t="str">
            <v>三角带</v>
          </cell>
          <cell r="C2460" t="str">
            <v>B3759</v>
          </cell>
          <cell r="D2460" t="str">
            <v>根</v>
          </cell>
          <cell r="F2460">
            <v>68</v>
          </cell>
          <cell r="G2460">
            <v>741.2</v>
          </cell>
          <cell r="H2460">
            <v>-2.41</v>
          </cell>
          <cell r="I2460">
            <v>738.79</v>
          </cell>
          <cell r="J2460">
            <v>48</v>
          </cell>
          <cell r="K2460">
            <v>523.20000000000005</v>
          </cell>
          <cell r="L2460">
            <v>100.69</v>
          </cell>
          <cell r="M2460">
            <v>623.89</v>
          </cell>
          <cell r="N2460">
            <v>20</v>
          </cell>
          <cell r="O2460">
            <v>218</v>
          </cell>
          <cell r="P2460">
            <v>-103.1</v>
          </cell>
          <cell r="Q2460">
            <v>114.9</v>
          </cell>
        </row>
        <row r="2461">
          <cell r="A2461" t="str">
            <v>PD075</v>
          </cell>
          <cell r="B2461" t="str">
            <v>三角带</v>
          </cell>
          <cell r="C2461" t="str">
            <v>O500</v>
          </cell>
          <cell r="D2461" t="str">
            <v>根</v>
          </cell>
          <cell r="E2461">
            <v>10</v>
          </cell>
          <cell r="F2461">
            <v>20</v>
          </cell>
          <cell r="G2461">
            <v>48</v>
          </cell>
          <cell r="I2461">
            <v>48</v>
          </cell>
          <cell r="J2461">
            <v>30</v>
          </cell>
          <cell r="K2461">
            <v>72</v>
          </cell>
          <cell r="M2461">
            <v>72</v>
          </cell>
        </row>
        <row r="2462">
          <cell r="A2462" t="str">
            <v>PD076</v>
          </cell>
          <cell r="B2462" t="str">
            <v>三角带</v>
          </cell>
          <cell r="C2462" t="str">
            <v>O630</v>
          </cell>
          <cell r="D2462" t="str">
            <v>根</v>
          </cell>
          <cell r="E2462">
            <v>1</v>
          </cell>
          <cell r="F2462">
            <v>10</v>
          </cell>
          <cell r="G2462">
            <v>28</v>
          </cell>
          <cell r="I2462">
            <v>28</v>
          </cell>
          <cell r="J2462">
            <v>3</v>
          </cell>
          <cell r="K2462">
            <v>8.4</v>
          </cell>
          <cell r="L2462">
            <v>1.72</v>
          </cell>
          <cell r="M2462">
            <v>10.119999999999999</v>
          </cell>
          <cell r="N2462">
            <v>8</v>
          </cell>
          <cell r="O2462">
            <v>22.4</v>
          </cell>
          <cell r="Q2462">
            <v>22.4</v>
          </cell>
        </row>
        <row r="2463">
          <cell r="A2463" t="str">
            <v>PD078</v>
          </cell>
          <cell r="B2463" t="str">
            <v>三角带</v>
          </cell>
          <cell r="C2463" t="str">
            <v>O1000</v>
          </cell>
          <cell r="D2463" t="str">
            <v>根</v>
          </cell>
          <cell r="E2463">
            <v>6</v>
          </cell>
          <cell r="F2463">
            <v>10</v>
          </cell>
          <cell r="G2463">
            <v>60</v>
          </cell>
          <cell r="I2463">
            <v>60</v>
          </cell>
          <cell r="J2463">
            <v>16</v>
          </cell>
          <cell r="K2463">
            <v>96</v>
          </cell>
          <cell r="L2463">
            <v>-24.2</v>
          </cell>
          <cell r="M2463">
            <v>71.8</v>
          </cell>
          <cell r="P2463">
            <v>40.340000000000003</v>
          </cell>
          <cell r="Q2463">
            <v>40.340000000000003</v>
          </cell>
        </row>
        <row r="2464">
          <cell r="A2464" t="str">
            <v>PD081</v>
          </cell>
          <cell r="B2464" t="str">
            <v>平皮带</v>
          </cell>
          <cell r="D2464" t="str">
            <v>根</v>
          </cell>
          <cell r="E2464">
            <v>1</v>
          </cell>
          <cell r="J2464">
            <v>1</v>
          </cell>
          <cell r="K2464">
            <v>10</v>
          </cell>
          <cell r="L2464">
            <v>-0.13</v>
          </cell>
          <cell r="M2464">
            <v>9.8699999999999992</v>
          </cell>
        </row>
        <row r="2465">
          <cell r="A2465" t="str">
            <v>PD087</v>
          </cell>
          <cell r="B2465" t="str">
            <v>三角带</v>
          </cell>
          <cell r="C2465" t="str">
            <v>B2667</v>
          </cell>
          <cell r="D2465" t="str">
            <v>根</v>
          </cell>
          <cell r="P2465">
            <v>11.49</v>
          </cell>
          <cell r="Q2465">
            <v>11.49</v>
          </cell>
        </row>
        <row r="2466">
          <cell r="A2466" t="str">
            <v>PD089</v>
          </cell>
          <cell r="B2466" t="str">
            <v>三角带</v>
          </cell>
          <cell r="C2466" t="str">
            <v>A1092</v>
          </cell>
          <cell r="D2466" t="str">
            <v>根</v>
          </cell>
          <cell r="P2466">
            <v>2.69</v>
          </cell>
          <cell r="Q2466">
            <v>2.69</v>
          </cell>
        </row>
        <row r="2467">
          <cell r="A2467" t="str">
            <v>PD097</v>
          </cell>
          <cell r="B2467" t="str">
            <v>三角带</v>
          </cell>
          <cell r="C2467" t="str">
            <v>B1800</v>
          </cell>
          <cell r="D2467" t="str">
            <v>根</v>
          </cell>
          <cell r="E2467">
            <v>6</v>
          </cell>
          <cell r="J2467">
            <v>6</v>
          </cell>
          <cell r="K2467">
            <v>43.2</v>
          </cell>
          <cell r="L2467">
            <v>-10.46</v>
          </cell>
          <cell r="M2467">
            <v>32.74</v>
          </cell>
        </row>
        <row r="2468">
          <cell r="A2468" t="str">
            <v>PD099</v>
          </cell>
          <cell r="B2468" t="str">
            <v>三角带</v>
          </cell>
          <cell r="C2468" t="str">
            <v>B3354</v>
          </cell>
          <cell r="D2468" t="str">
            <v>根</v>
          </cell>
          <cell r="F2468">
            <v>361</v>
          </cell>
          <cell r="G2468">
            <v>4837.3999999999996</v>
          </cell>
          <cell r="H2468">
            <v>-156.51</v>
          </cell>
          <cell r="I2468">
            <v>4680.8900000000003</v>
          </cell>
          <cell r="J2468">
            <v>337</v>
          </cell>
          <cell r="K2468">
            <v>4515.8</v>
          </cell>
          <cell r="L2468">
            <v>-245.94</v>
          </cell>
          <cell r="M2468">
            <v>4269.8599999999997</v>
          </cell>
          <cell r="N2468">
            <v>24</v>
          </cell>
          <cell r="O2468">
            <v>321.60000000000002</v>
          </cell>
          <cell r="P2468">
            <v>89.43</v>
          </cell>
          <cell r="Q2468">
            <v>411.03</v>
          </cell>
        </row>
        <row r="2469">
          <cell r="A2469" t="str">
            <v>PD107</v>
          </cell>
          <cell r="B2469" t="str">
            <v>三角带</v>
          </cell>
          <cell r="C2469" t="str">
            <v>B2337</v>
          </cell>
          <cell r="D2469" t="str">
            <v>根</v>
          </cell>
          <cell r="P2469">
            <v>-12.24</v>
          </cell>
          <cell r="Q2469">
            <v>-12.24</v>
          </cell>
        </row>
        <row r="2470">
          <cell r="A2470" t="str">
            <v>PD108</v>
          </cell>
          <cell r="B2470" t="str">
            <v>三角带</v>
          </cell>
          <cell r="C2470" t="str">
            <v>B2642</v>
          </cell>
          <cell r="D2470" t="str">
            <v>根</v>
          </cell>
          <cell r="P2470">
            <v>-6.92</v>
          </cell>
          <cell r="Q2470">
            <v>-6.92</v>
          </cell>
        </row>
        <row r="2471">
          <cell r="A2471" t="str">
            <v>PD110</v>
          </cell>
          <cell r="B2471" t="str">
            <v>三角带</v>
          </cell>
          <cell r="C2471" t="str">
            <v>O710</v>
          </cell>
          <cell r="D2471" t="str">
            <v>根</v>
          </cell>
          <cell r="P2471">
            <v>0.59</v>
          </cell>
          <cell r="Q2471">
            <v>0.59</v>
          </cell>
        </row>
        <row r="2472">
          <cell r="A2472" t="str">
            <v>PD111</v>
          </cell>
          <cell r="B2472" t="str">
            <v>三角带</v>
          </cell>
          <cell r="C2472" t="str">
            <v>B2718</v>
          </cell>
          <cell r="D2472" t="str">
            <v>根</v>
          </cell>
          <cell r="P2472">
            <v>4.0999999999999996</v>
          </cell>
          <cell r="Q2472">
            <v>4.0999999999999996</v>
          </cell>
        </row>
        <row r="2473">
          <cell r="A2473" t="str">
            <v>PD113</v>
          </cell>
          <cell r="B2473" t="str">
            <v>三角带</v>
          </cell>
          <cell r="C2473" t="str">
            <v>A914</v>
          </cell>
          <cell r="D2473" t="str">
            <v>根</v>
          </cell>
          <cell r="E2473">
            <v>7</v>
          </cell>
          <cell r="F2473">
            <v>10</v>
          </cell>
          <cell r="G2473">
            <v>18</v>
          </cell>
          <cell r="I2473">
            <v>18</v>
          </cell>
          <cell r="J2473">
            <v>8</v>
          </cell>
          <cell r="K2473">
            <v>14.4</v>
          </cell>
          <cell r="L2473">
            <v>-2.58</v>
          </cell>
          <cell r="M2473">
            <v>11.82</v>
          </cell>
          <cell r="N2473">
            <v>9</v>
          </cell>
          <cell r="O2473">
            <v>16.2</v>
          </cell>
          <cell r="P2473">
            <v>-0.69</v>
          </cell>
          <cell r="Q2473">
            <v>15.51</v>
          </cell>
        </row>
        <row r="2474">
          <cell r="A2474" t="str">
            <v>PD123</v>
          </cell>
          <cell r="B2474" t="str">
            <v>三角带</v>
          </cell>
          <cell r="C2474" t="str">
            <v>B2311</v>
          </cell>
          <cell r="D2474" t="str">
            <v>根</v>
          </cell>
          <cell r="E2474">
            <v>4</v>
          </cell>
          <cell r="J2474">
            <v>4</v>
          </cell>
          <cell r="K2474">
            <v>30.76</v>
          </cell>
          <cell r="M2474">
            <v>30.76</v>
          </cell>
        </row>
        <row r="2475">
          <cell r="A2475" t="str">
            <v>PD126</v>
          </cell>
          <cell r="B2475" t="str">
            <v>三角带</v>
          </cell>
          <cell r="C2475" t="str">
            <v>B1727</v>
          </cell>
          <cell r="D2475" t="str">
            <v>根</v>
          </cell>
          <cell r="P2475">
            <v>0.02</v>
          </cell>
          <cell r="Q2475">
            <v>0.02</v>
          </cell>
        </row>
        <row r="2476">
          <cell r="A2476" t="str">
            <v>PD129</v>
          </cell>
          <cell r="B2476" t="str">
            <v>三角带</v>
          </cell>
          <cell r="C2476" t="str">
            <v>A2286</v>
          </cell>
          <cell r="D2476" t="str">
            <v>根</v>
          </cell>
          <cell r="P2476">
            <v>23.7</v>
          </cell>
          <cell r="Q2476">
            <v>23.7</v>
          </cell>
        </row>
        <row r="2477">
          <cell r="A2477" t="str">
            <v>PD131</v>
          </cell>
          <cell r="B2477" t="str">
            <v>三角带</v>
          </cell>
          <cell r="C2477" t="str">
            <v>B2896</v>
          </cell>
          <cell r="D2477" t="str">
            <v>根</v>
          </cell>
          <cell r="P2477">
            <v>0.51</v>
          </cell>
          <cell r="Q2477">
            <v>0.51</v>
          </cell>
        </row>
        <row r="2478">
          <cell r="A2478" t="str">
            <v>PD139</v>
          </cell>
          <cell r="B2478" t="str">
            <v>三角带</v>
          </cell>
          <cell r="C2478" t="str">
            <v>A864</v>
          </cell>
          <cell r="D2478" t="str">
            <v>根</v>
          </cell>
          <cell r="E2478">
            <v>3</v>
          </cell>
          <cell r="F2478">
            <v>10</v>
          </cell>
          <cell r="G2478">
            <v>25.6</v>
          </cell>
          <cell r="I2478">
            <v>25.6</v>
          </cell>
          <cell r="J2478">
            <v>9</v>
          </cell>
          <cell r="K2478">
            <v>23.04</v>
          </cell>
          <cell r="M2478">
            <v>23.04</v>
          </cell>
          <cell r="N2478">
            <v>4</v>
          </cell>
          <cell r="O2478">
            <v>10.24</v>
          </cell>
          <cell r="P2478">
            <v>-1.71</v>
          </cell>
          <cell r="Q2478">
            <v>8.5299999999999994</v>
          </cell>
        </row>
        <row r="2479">
          <cell r="A2479" t="str">
            <v>PD142</v>
          </cell>
          <cell r="B2479" t="str">
            <v>三角带</v>
          </cell>
          <cell r="C2479" t="str">
            <v>C1803</v>
          </cell>
          <cell r="D2479" t="str">
            <v>根</v>
          </cell>
          <cell r="E2479">
            <v>5</v>
          </cell>
          <cell r="F2479">
            <v>10</v>
          </cell>
          <cell r="G2479">
            <v>120.2</v>
          </cell>
          <cell r="H2479">
            <v>-15.38</v>
          </cell>
          <cell r="I2479">
            <v>104.82</v>
          </cell>
          <cell r="J2479">
            <v>6</v>
          </cell>
          <cell r="K2479">
            <v>72.12</v>
          </cell>
          <cell r="L2479">
            <v>-2.11</v>
          </cell>
          <cell r="M2479">
            <v>70.010000000000005</v>
          </cell>
          <cell r="N2479">
            <v>9</v>
          </cell>
          <cell r="O2479">
            <v>108.18</v>
          </cell>
          <cell r="P2479">
            <v>-3.17</v>
          </cell>
          <cell r="Q2479">
            <v>105.01</v>
          </cell>
        </row>
        <row r="2480">
          <cell r="A2480" t="str">
            <v>PD146</v>
          </cell>
          <cell r="B2480" t="str">
            <v>三角带</v>
          </cell>
          <cell r="C2480" t="str">
            <v>A1041</v>
          </cell>
          <cell r="D2480" t="str">
            <v>根</v>
          </cell>
          <cell r="E2480">
            <v>4</v>
          </cell>
          <cell r="F2480">
            <v>10</v>
          </cell>
          <cell r="G2480">
            <v>18.600000000000001</v>
          </cell>
          <cell r="I2480">
            <v>18.600000000000001</v>
          </cell>
          <cell r="J2480">
            <v>7</v>
          </cell>
          <cell r="K2480">
            <v>13.02</v>
          </cell>
          <cell r="M2480">
            <v>13.02</v>
          </cell>
          <cell r="N2480">
            <v>7</v>
          </cell>
          <cell r="O2480">
            <v>13.02</v>
          </cell>
          <cell r="Q2480">
            <v>13.02</v>
          </cell>
        </row>
        <row r="2481">
          <cell r="A2481" t="str">
            <v>PD148</v>
          </cell>
          <cell r="B2481" t="str">
            <v>三角带</v>
          </cell>
          <cell r="C2481" t="str">
            <v>B1016</v>
          </cell>
          <cell r="D2481" t="str">
            <v>根</v>
          </cell>
          <cell r="F2481">
            <v>15</v>
          </cell>
          <cell r="G2481">
            <v>62.7</v>
          </cell>
          <cell r="I2481">
            <v>62.7</v>
          </cell>
          <cell r="J2481">
            <v>2</v>
          </cell>
          <cell r="K2481">
            <v>8.36</v>
          </cell>
          <cell r="M2481">
            <v>8.36</v>
          </cell>
          <cell r="N2481">
            <v>13</v>
          </cell>
          <cell r="O2481">
            <v>54.34</v>
          </cell>
          <cell r="Q2481">
            <v>54.34</v>
          </cell>
        </row>
        <row r="2482">
          <cell r="A2482" t="str">
            <v>PD151</v>
          </cell>
          <cell r="B2482" t="str">
            <v>三角带</v>
          </cell>
          <cell r="C2482" t="str">
            <v>A2743</v>
          </cell>
          <cell r="D2482" t="str">
            <v>根</v>
          </cell>
          <cell r="E2482">
            <v>2</v>
          </cell>
          <cell r="J2482">
            <v>2</v>
          </cell>
          <cell r="K2482">
            <v>10</v>
          </cell>
          <cell r="M2482">
            <v>10</v>
          </cell>
        </row>
        <row r="2483">
          <cell r="A2483" t="str">
            <v>PD152</v>
          </cell>
          <cell r="B2483" t="str">
            <v>三角带</v>
          </cell>
          <cell r="C2483" t="str">
            <v>A1702</v>
          </cell>
          <cell r="D2483" t="str">
            <v>根</v>
          </cell>
          <cell r="F2483">
            <v>20</v>
          </cell>
          <cell r="G2483">
            <v>110.6</v>
          </cell>
          <cell r="H2483">
            <v>-7.44</v>
          </cell>
          <cell r="I2483">
            <v>103.16</v>
          </cell>
          <cell r="J2483">
            <v>13</v>
          </cell>
          <cell r="K2483">
            <v>71.89</v>
          </cell>
          <cell r="L2483">
            <v>-4.38</v>
          </cell>
          <cell r="M2483">
            <v>67.510000000000005</v>
          </cell>
          <cell r="N2483">
            <v>7</v>
          </cell>
          <cell r="O2483">
            <v>38.71</v>
          </cell>
          <cell r="P2483">
            <v>-3.06</v>
          </cell>
          <cell r="Q2483">
            <v>35.65</v>
          </cell>
        </row>
        <row r="2484">
          <cell r="A2484" t="str">
            <v>PD153</v>
          </cell>
          <cell r="B2484" t="str">
            <v>三角带</v>
          </cell>
          <cell r="C2484" t="str">
            <v>B1041</v>
          </cell>
          <cell r="D2484" t="str">
            <v>根</v>
          </cell>
          <cell r="F2484">
            <v>20</v>
          </cell>
          <cell r="G2484">
            <v>103.2</v>
          </cell>
          <cell r="I2484">
            <v>103.2</v>
          </cell>
          <cell r="J2484">
            <v>7</v>
          </cell>
          <cell r="K2484">
            <v>36.119999999999997</v>
          </cell>
          <cell r="M2484">
            <v>36.119999999999997</v>
          </cell>
          <cell r="N2484">
            <v>13</v>
          </cell>
          <cell r="O2484">
            <v>67.08</v>
          </cell>
          <cell r="Q2484">
            <v>67.08</v>
          </cell>
        </row>
        <row r="2485">
          <cell r="A2485" t="str">
            <v>PD154</v>
          </cell>
          <cell r="B2485" t="str">
            <v>三角带</v>
          </cell>
          <cell r="C2485" t="str">
            <v>A1422</v>
          </cell>
          <cell r="D2485" t="str">
            <v>根</v>
          </cell>
          <cell r="F2485">
            <v>26</v>
          </cell>
          <cell r="G2485">
            <v>93.34</v>
          </cell>
          <cell r="H2485">
            <v>-4.7699999999999996</v>
          </cell>
          <cell r="I2485">
            <v>88.57</v>
          </cell>
          <cell r="J2485">
            <v>10</v>
          </cell>
          <cell r="K2485">
            <v>35.9</v>
          </cell>
          <cell r="L2485">
            <v>-1.3</v>
          </cell>
          <cell r="M2485">
            <v>34.6</v>
          </cell>
          <cell r="N2485">
            <v>16</v>
          </cell>
          <cell r="O2485">
            <v>57.44</v>
          </cell>
          <cell r="P2485">
            <v>-3.47</v>
          </cell>
          <cell r="Q2485">
            <v>53.97</v>
          </cell>
        </row>
        <row r="2486">
          <cell r="A2486" t="str">
            <v>PD155</v>
          </cell>
          <cell r="B2486" t="str">
            <v>三角带</v>
          </cell>
          <cell r="C2486" t="str">
            <v>C4369</v>
          </cell>
          <cell r="D2486" t="str">
            <v>根</v>
          </cell>
          <cell r="F2486">
            <v>5</v>
          </cell>
          <cell r="G2486">
            <v>145.6</v>
          </cell>
          <cell r="I2486">
            <v>145.6</v>
          </cell>
          <cell r="J2486">
            <v>5</v>
          </cell>
          <cell r="K2486">
            <v>145.6</v>
          </cell>
          <cell r="M2486">
            <v>145.6</v>
          </cell>
        </row>
        <row r="2487">
          <cell r="A2487" t="str">
            <v>PD156</v>
          </cell>
          <cell r="B2487" t="str">
            <v>三角带</v>
          </cell>
          <cell r="C2487" t="str">
            <v>C3810</v>
          </cell>
          <cell r="D2487" t="str">
            <v>根</v>
          </cell>
          <cell r="F2487">
            <v>30</v>
          </cell>
          <cell r="G2487">
            <v>644.4</v>
          </cell>
          <cell r="I2487">
            <v>644.4</v>
          </cell>
          <cell r="J2487">
            <v>24</v>
          </cell>
          <cell r="K2487">
            <v>515.52</v>
          </cell>
          <cell r="M2487">
            <v>515.52</v>
          </cell>
          <cell r="N2487">
            <v>6</v>
          </cell>
          <cell r="O2487">
            <v>128.88</v>
          </cell>
          <cell r="Q2487">
            <v>128.88</v>
          </cell>
        </row>
        <row r="2488">
          <cell r="A2488" t="str">
            <v>PD157</v>
          </cell>
          <cell r="B2488" t="str">
            <v>三角带</v>
          </cell>
          <cell r="C2488" t="str">
            <v>C2057</v>
          </cell>
          <cell r="D2488" t="str">
            <v>根</v>
          </cell>
          <cell r="F2488">
            <v>20</v>
          </cell>
          <cell r="G2488">
            <v>232</v>
          </cell>
          <cell r="H2488">
            <v>7.32</v>
          </cell>
          <cell r="I2488">
            <v>239.32</v>
          </cell>
          <cell r="J2488">
            <v>20</v>
          </cell>
          <cell r="K2488">
            <v>232</v>
          </cell>
          <cell r="L2488">
            <v>7.32</v>
          </cell>
          <cell r="M2488">
            <v>239.32</v>
          </cell>
        </row>
        <row r="2489">
          <cell r="A2489" t="str">
            <v>PD158</v>
          </cell>
          <cell r="B2489" t="str">
            <v>三角带</v>
          </cell>
          <cell r="C2489" t="str">
            <v>A1980</v>
          </cell>
          <cell r="D2489" t="str">
            <v>根</v>
          </cell>
          <cell r="F2489">
            <v>3</v>
          </cell>
          <cell r="G2489">
            <v>19.29</v>
          </cell>
          <cell r="I2489">
            <v>19.29</v>
          </cell>
          <cell r="N2489">
            <v>3</v>
          </cell>
          <cell r="O2489">
            <v>19.29</v>
          </cell>
          <cell r="Q2489">
            <v>19.29</v>
          </cell>
        </row>
        <row r="2490">
          <cell r="A2490" t="str">
            <v>PD159</v>
          </cell>
          <cell r="B2490" t="str">
            <v>三角带</v>
          </cell>
          <cell r="C2490" t="str">
            <v>C2591</v>
          </cell>
          <cell r="D2490" t="str">
            <v>根</v>
          </cell>
          <cell r="F2490">
            <v>10</v>
          </cell>
          <cell r="G2490">
            <v>146</v>
          </cell>
          <cell r="I2490">
            <v>146</v>
          </cell>
          <cell r="J2490">
            <v>5</v>
          </cell>
          <cell r="K2490">
            <v>73</v>
          </cell>
          <cell r="M2490">
            <v>73</v>
          </cell>
          <cell r="N2490">
            <v>5</v>
          </cell>
          <cell r="O2490">
            <v>73</v>
          </cell>
          <cell r="Q2490">
            <v>73</v>
          </cell>
        </row>
        <row r="2491">
          <cell r="A2491" t="str">
            <v>PD160</v>
          </cell>
          <cell r="B2491" t="str">
            <v>三角带</v>
          </cell>
          <cell r="C2491" t="str">
            <v>A1194</v>
          </cell>
          <cell r="D2491" t="str">
            <v>根</v>
          </cell>
          <cell r="F2491">
            <v>10</v>
          </cell>
          <cell r="G2491">
            <v>38.799999999999997</v>
          </cell>
          <cell r="I2491">
            <v>38.799999999999997</v>
          </cell>
          <cell r="J2491">
            <v>1</v>
          </cell>
          <cell r="K2491">
            <v>3.88</v>
          </cell>
          <cell r="M2491">
            <v>3.88</v>
          </cell>
          <cell r="N2491">
            <v>9</v>
          </cell>
          <cell r="O2491">
            <v>34.92</v>
          </cell>
          <cell r="Q2491">
            <v>34.92</v>
          </cell>
        </row>
        <row r="2492">
          <cell r="A2492" t="str">
            <v>PD161</v>
          </cell>
          <cell r="B2492" t="str">
            <v>三角带</v>
          </cell>
          <cell r="C2492" t="str">
            <v>B3350</v>
          </cell>
          <cell r="D2492" t="str">
            <v>根</v>
          </cell>
          <cell r="F2492">
            <v>16</v>
          </cell>
          <cell r="G2492">
            <v>220.48</v>
          </cell>
          <cell r="I2492">
            <v>220.48</v>
          </cell>
          <cell r="N2492">
            <v>16</v>
          </cell>
          <cell r="O2492">
            <v>220.48</v>
          </cell>
          <cell r="Q2492">
            <v>220.48</v>
          </cell>
        </row>
        <row r="2493">
          <cell r="A2493" t="str">
            <v>PD162</v>
          </cell>
          <cell r="B2493" t="str">
            <v>三角带</v>
          </cell>
          <cell r="C2493" t="str">
            <v>B3810</v>
          </cell>
          <cell r="D2493" t="str">
            <v>根</v>
          </cell>
          <cell r="F2493">
            <v>12</v>
          </cell>
          <cell r="G2493">
            <v>188.04</v>
          </cell>
          <cell r="I2493">
            <v>188.04</v>
          </cell>
          <cell r="N2493">
            <v>12</v>
          </cell>
          <cell r="O2493">
            <v>188.04</v>
          </cell>
          <cell r="Q2493">
            <v>188.04</v>
          </cell>
        </row>
        <row r="2494">
          <cell r="A2494" t="str">
            <v>PD163</v>
          </cell>
          <cell r="B2494" t="str">
            <v>三角带</v>
          </cell>
          <cell r="C2494" t="str">
            <v>O530</v>
          </cell>
          <cell r="D2494" t="str">
            <v>根</v>
          </cell>
          <cell r="F2494">
            <v>10</v>
          </cell>
          <cell r="G2494">
            <v>94</v>
          </cell>
          <cell r="I2494">
            <v>94</v>
          </cell>
          <cell r="J2494">
            <v>1</v>
          </cell>
          <cell r="K2494">
            <v>9.4</v>
          </cell>
          <cell r="M2494">
            <v>9.4</v>
          </cell>
          <cell r="N2494">
            <v>9</v>
          </cell>
          <cell r="O2494">
            <v>84.6</v>
          </cell>
          <cell r="Q2494">
            <v>84.6</v>
          </cell>
        </row>
        <row r="2495">
          <cell r="A2495" t="str">
            <v>PD164</v>
          </cell>
          <cell r="B2495" t="str">
            <v>三角带</v>
          </cell>
          <cell r="C2495" t="str">
            <v>A1000</v>
          </cell>
          <cell r="D2495" t="str">
            <v>根</v>
          </cell>
          <cell r="F2495">
            <v>30</v>
          </cell>
          <cell r="G2495">
            <v>75.599999999999994</v>
          </cell>
          <cell r="I2495">
            <v>75.599999999999994</v>
          </cell>
          <cell r="J2495">
            <v>1</v>
          </cell>
          <cell r="K2495">
            <v>2.52</v>
          </cell>
          <cell r="M2495">
            <v>2.52</v>
          </cell>
          <cell r="N2495">
            <v>29</v>
          </cell>
          <cell r="O2495">
            <v>73.08</v>
          </cell>
          <cell r="Q2495">
            <v>73.08</v>
          </cell>
        </row>
        <row r="2496">
          <cell r="A2496" t="str">
            <v>PD165</v>
          </cell>
          <cell r="B2496" t="str">
            <v>三角带</v>
          </cell>
          <cell r="C2496" t="str">
            <v>C4013</v>
          </cell>
          <cell r="D2496" t="str">
            <v>根</v>
          </cell>
          <cell r="F2496">
            <v>25</v>
          </cell>
          <cell r="G2496">
            <v>583</v>
          </cell>
          <cell r="I2496">
            <v>583</v>
          </cell>
          <cell r="J2496">
            <v>4</v>
          </cell>
          <cell r="K2496">
            <v>93.28</v>
          </cell>
          <cell r="M2496">
            <v>93.28</v>
          </cell>
          <cell r="N2496">
            <v>21</v>
          </cell>
          <cell r="O2496">
            <v>489.72</v>
          </cell>
          <cell r="Q2496">
            <v>489.72</v>
          </cell>
        </row>
        <row r="2497">
          <cell r="A2497" t="str">
            <v>PZ002</v>
          </cell>
          <cell r="B2497" t="str">
            <v>平机螺丝</v>
          </cell>
          <cell r="C2497" t="str">
            <v>3*12</v>
          </cell>
          <cell r="D2497" t="str">
            <v>只</v>
          </cell>
          <cell r="E2497">
            <v>10000</v>
          </cell>
          <cell r="F2497">
            <v>30000</v>
          </cell>
          <cell r="G2497">
            <v>375</v>
          </cell>
          <cell r="H2497">
            <v>440.38</v>
          </cell>
          <cell r="I2497">
            <v>815.38</v>
          </cell>
          <cell r="J2497">
            <v>20000</v>
          </cell>
          <cell r="K2497">
            <v>250</v>
          </cell>
          <cell r="L2497">
            <v>220.19</v>
          </cell>
          <cell r="M2497">
            <v>470.19</v>
          </cell>
          <cell r="N2497">
            <v>20000</v>
          </cell>
          <cell r="O2497">
            <v>250</v>
          </cell>
          <cell r="P2497">
            <v>220.19</v>
          </cell>
          <cell r="Q2497">
            <v>470.19</v>
          </cell>
        </row>
        <row r="2498">
          <cell r="A2498" t="str">
            <v>PZ003</v>
          </cell>
          <cell r="B2498" t="str">
            <v>平机螺丝</v>
          </cell>
          <cell r="C2498" t="str">
            <v>4*8</v>
          </cell>
          <cell r="D2498" t="str">
            <v>只</v>
          </cell>
          <cell r="E2498">
            <v>33549</v>
          </cell>
          <cell r="F2498">
            <v>51240</v>
          </cell>
          <cell r="G2498">
            <v>671.24</v>
          </cell>
          <cell r="H2498">
            <v>349.37</v>
          </cell>
          <cell r="I2498">
            <v>1020.61</v>
          </cell>
          <cell r="J2498">
            <v>55740</v>
          </cell>
          <cell r="K2498">
            <v>730.19</v>
          </cell>
          <cell r="L2498">
            <v>373.82</v>
          </cell>
          <cell r="M2498">
            <v>1104.01</v>
          </cell>
          <cell r="N2498">
            <v>29049</v>
          </cell>
          <cell r="O2498">
            <v>380.53</v>
          </cell>
          <cell r="P2498">
            <v>161.43</v>
          </cell>
          <cell r="Q2498">
            <v>541.96</v>
          </cell>
        </row>
        <row r="2499">
          <cell r="A2499" t="str">
            <v>PZ004</v>
          </cell>
          <cell r="B2499" t="str">
            <v>平机螺丝</v>
          </cell>
          <cell r="C2499" t="str">
            <v>4*14</v>
          </cell>
          <cell r="D2499" t="str">
            <v>只</v>
          </cell>
          <cell r="E2499">
            <v>7800</v>
          </cell>
          <cell r="F2499">
            <v>66300</v>
          </cell>
          <cell r="G2499">
            <v>1989</v>
          </cell>
          <cell r="H2499">
            <v>17.09</v>
          </cell>
          <cell r="I2499">
            <v>2006.09</v>
          </cell>
          <cell r="J2499">
            <v>19900</v>
          </cell>
          <cell r="K2499">
            <v>597</v>
          </cell>
          <cell r="L2499">
            <v>16.04</v>
          </cell>
          <cell r="M2499">
            <v>613.04</v>
          </cell>
          <cell r="N2499">
            <v>54200</v>
          </cell>
          <cell r="O2499">
            <v>1626</v>
          </cell>
          <cell r="P2499">
            <v>1.05</v>
          </cell>
          <cell r="Q2499">
            <v>1627.05</v>
          </cell>
        </row>
        <row r="2500">
          <cell r="A2500" t="str">
            <v>PZ006</v>
          </cell>
          <cell r="B2500" t="str">
            <v>平机螺丝</v>
          </cell>
          <cell r="C2500" t="str">
            <v>5*16</v>
          </cell>
          <cell r="D2500" t="str">
            <v>只</v>
          </cell>
          <cell r="F2500">
            <v>2320</v>
          </cell>
          <cell r="G2500">
            <v>65.66</v>
          </cell>
          <cell r="H2500">
            <v>39.43</v>
          </cell>
          <cell r="I2500">
            <v>105.09</v>
          </cell>
          <cell r="J2500">
            <v>344</v>
          </cell>
          <cell r="K2500">
            <v>9.75</v>
          </cell>
          <cell r="L2500">
            <v>5.87</v>
          </cell>
          <cell r="M2500">
            <v>15.62</v>
          </cell>
          <cell r="N2500">
            <v>1976</v>
          </cell>
          <cell r="O2500">
            <v>55.89</v>
          </cell>
          <cell r="P2500">
            <v>33.58</v>
          </cell>
          <cell r="Q2500">
            <v>89.47</v>
          </cell>
        </row>
        <row r="2501">
          <cell r="A2501" t="str">
            <v>PZ008</v>
          </cell>
          <cell r="B2501" t="str">
            <v>平机螺丝</v>
          </cell>
          <cell r="C2501" t="str">
            <v>6*10</v>
          </cell>
          <cell r="D2501" t="str">
            <v>只</v>
          </cell>
          <cell r="E2501">
            <v>4137</v>
          </cell>
          <cell r="F2501">
            <v>29000</v>
          </cell>
          <cell r="G2501">
            <v>1450</v>
          </cell>
          <cell r="I2501">
            <v>1450</v>
          </cell>
          <cell r="J2501">
            <v>30415</v>
          </cell>
          <cell r="K2501">
            <v>1520.75</v>
          </cell>
          <cell r="L2501">
            <v>1.56</v>
          </cell>
          <cell r="M2501">
            <v>1522.31</v>
          </cell>
          <cell r="N2501">
            <v>2722</v>
          </cell>
          <cell r="O2501">
            <v>136.1</v>
          </cell>
          <cell r="P2501">
            <v>-13.26</v>
          </cell>
          <cell r="Q2501">
            <v>122.84</v>
          </cell>
        </row>
        <row r="2502">
          <cell r="A2502" t="str">
            <v>PZ009</v>
          </cell>
          <cell r="B2502" t="str">
            <v>平机螺丝</v>
          </cell>
          <cell r="C2502" t="str">
            <v>6*16</v>
          </cell>
          <cell r="D2502" t="str">
            <v>只</v>
          </cell>
          <cell r="E2502">
            <v>5701</v>
          </cell>
          <cell r="F2502">
            <v>10500</v>
          </cell>
          <cell r="G2502">
            <v>630</v>
          </cell>
          <cell r="H2502">
            <v>-11.67</v>
          </cell>
          <cell r="I2502">
            <v>618.33000000000004</v>
          </cell>
          <cell r="J2502">
            <v>6943</v>
          </cell>
          <cell r="K2502">
            <v>416.58</v>
          </cell>
          <cell r="L2502">
            <v>-2.2599999999999998</v>
          </cell>
          <cell r="M2502">
            <v>414.32</v>
          </cell>
          <cell r="N2502">
            <v>9258</v>
          </cell>
          <cell r="O2502">
            <v>555.48</v>
          </cell>
          <cell r="P2502">
            <v>-9.6999999999999993</v>
          </cell>
          <cell r="Q2502">
            <v>545.78</v>
          </cell>
        </row>
        <row r="2503">
          <cell r="A2503" t="str">
            <v>PZ010</v>
          </cell>
          <cell r="B2503" t="str">
            <v>平机螺丝</v>
          </cell>
          <cell r="C2503" t="str">
            <v>6*25</v>
          </cell>
          <cell r="D2503" t="str">
            <v>只</v>
          </cell>
          <cell r="E2503">
            <v>8900</v>
          </cell>
          <cell r="F2503">
            <v>14800</v>
          </cell>
          <cell r="G2503">
            <v>888</v>
          </cell>
          <cell r="I2503">
            <v>888</v>
          </cell>
          <cell r="J2503">
            <v>18310</v>
          </cell>
          <cell r="K2503">
            <v>1098.5999999999999</v>
          </cell>
          <cell r="L2503">
            <v>6.4</v>
          </cell>
          <cell r="M2503">
            <v>1105</v>
          </cell>
          <cell r="N2503">
            <v>5390</v>
          </cell>
          <cell r="O2503">
            <v>323.39999999999998</v>
          </cell>
          <cell r="P2503">
            <v>-6.2</v>
          </cell>
          <cell r="Q2503">
            <v>317.2</v>
          </cell>
        </row>
        <row r="2504">
          <cell r="A2504" t="str">
            <v>PZ016</v>
          </cell>
          <cell r="B2504" t="str">
            <v>平机螺丝</v>
          </cell>
          <cell r="C2504" t="str">
            <v>8*35</v>
          </cell>
          <cell r="D2504" t="str">
            <v>只</v>
          </cell>
          <cell r="E2504">
            <v>5213</v>
          </cell>
          <cell r="F2504">
            <v>4800</v>
          </cell>
          <cell r="G2504">
            <v>480</v>
          </cell>
          <cell r="I2504">
            <v>480</v>
          </cell>
          <cell r="J2504">
            <v>6003</v>
          </cell>
          <cell r="K2504">
            <v>600.29999999999995</v>
          </cell>
          <cell r="L2504">
            <v>19.32</v>
          </cell>
          <cell r="M2504">
            <v>619.62</v>
          </cell>
          <cell r="N2504">
            <v>4010</v>
          </cell>
          <cell r="O2504">
            <v>401</v>
          </cell>
          <cell r="P2504">
            <v>-48.62</v>
          </cell>
          <cell r="Q2504">
            <v>352.38</v>
          </cell>
        </row>
        <row r="2505">
          <cell r="A2505" t="str">
            <v>PZ018</v>
          </cell>
          <cell r="B2505" t="str">
            <v>平机螺丝</v>
          </cell>
          <cell r="C2505" t="str">
            <v>4*12</v>
          </cell>
          <cell r="D2505" t="str">
            <v>只</v>
          </cell>
          <cell r="E2505">
            <v>3836</v>
          </cell>
          <cell r="F2505">
            <v>10000</v>
          </cell>
          <cell r="G2505">
            <v>300</v>
          </cell>
          <cell r="I2505">
            <v>300</v>
          </cell>
          <cell r="J2505">
            <v>9000</v>
          </cell>
          <cell r="K2505">
            <v>270</v>
          </cell>
          <cell r="L2505">
            <v>-3.67</v>
          </cell>
          <cell r="M2505">
            <v>266.33</v>
          </cell>
          <cell r="N2505">
            <v>4836</v>
          </cell>
          <cell r="O2505">
            <v>145.08000000000001</v>
          </cell>
          <cell r="P2505">
            <v>-1.98</v>
          </cell>
          <cell r="Q2505">
            <v>143.1</v>
          </cell>
        </row>
        <row r="2506">
          <cell r="A2506" t="str">
            <v>PZ019</v>
          </cell>
          <cell r="B2506" t="str">
            <v>吊环螺丝</v>
          </cell>
          <cell r="D2506" t="str">
            <v>只</v>
          </cell>
          <cell r="E2506">
            <v>243</v>
          </cell>
          <cell r="F2506">
            <v>1002</v>
          </cell>
          <cell r="G2506">
            <v>851.7</v>
          </cell>
          <cell r="I2506">
            <v>851.7</v>
          </cell>
          <cell r="J2506">
            <v>1042</v>
          </cell>
          <cell r="K2506">
            <v>885.7</v>
          </cell>
          <cell r="M2506">
            <v>885.7</v>
          </cell>
          <cell r="N2506">
            <v>203</v>
          </cell>
          <cell r="O2506">
            <v>172.55</v>
          </cell>
          <cell r="Q2506">
            <v>172.55</v>
          </cell>
        </row>
        <row r="2507">
          <cell r="A2507" t="str">
            <v>PZ023</v>
          </cell>
          <cell r="B2507" t="str">
            <v>平机螺丝</v>
          </cell>
          <cell r="C2507" t="str">
            <v>3*8</v>
          </cell>
          <cell r="D2507" t="str">
            <v>只</v>
          </cell>
          <cell r="E2507">
            <v>10000</v>
          </cell>
          <cell r="F2507">
            <v>30000</v>
          </cell>
          <cell r="G2507">
            <v>900</v>
          </cell>
          <cell r="H2507">
            <v>-84.62</v>
          </cell>
          <cell r="I2507">
            <v>815.38</v>
          </cell>
          <cell r="J2507">
            <v>21000</v>
          </cell>
          <cell r="K2507">
            <v>630</v>
          </cell>
          <cell r="L2507">
            <v>-21.55</v>
          </cell>
          <cell r="M2507">
            <v>608.45000000000005</v>
          </cell>
          <cell r="N2507">
            <v>19000</v>
          </cell>
          <cell r="O2507">
            <v>570</v>
          </cell>
          <cell r="P2507">
            <v>-19.48</v>
          </cell>
          <cell r="Q2507">
            <v>550.52</v>
          </cell>
        </row>
        <row r="2508">
          <cell r="A2508" t="str">
            <v>PZ028</v>
          </cell>
          <cell r="B2508" t="str">
            <v>正反牙特制螺丝</v>
          </cell>
          <cell r="C2508" t="str">
            <v>16*105</v>
          </cell>
          <cell r="D2508" t="str">
            <v>只</v>
          </cell>
          <cell r="E2508">
            <v>178</v>
          </cell>
          <cell r="F2508">
            <v>985</v>
          </cell>
          <cell r="G2508">
            <v>4205.95</v>
          </cell>
          <cell r="I2508">
            <v>4205.95</v>
          </cell>
          <cell r="J2508">
            <v>983</v>
          </cell>
          <cell r="K2508">
            <v>4197.41</v>
          </cell>
          <cell r="L2508">
            <v>40.4</v>
          </cell>
          <cell r="M2508">
            <v>4237.8100000000004</v>
          </cell>
          <cell r="N2508">
            <v>180</v>
          </cell>
          <cell r="O2508">
            <v>768.6</v>
          </cell>
          <cell r="P2508">
            <v>-41.07</v>
          </cell>
          <cell r="Q2508">
            <v>727.53</v>
          </cell>
        </row>
        <row r="2509">
          <cell r="A2509" t="str">
            <v>PZ030</v>
          </cell>
          <cell r="B2509" t="str">
            <v>正反牙螺丝</v>
          </cell>
          <cell r="C2509" t="str">
            <v>16*125</v>
          </cell>
          <cell r="D2509" t="str">
            <v>只</v>
          </cell>
          <cell r="E2509">
            <v>140</v>
          </cell>
          <cell r="F2509">
            <v>742</v>
          </cell>
          <cell r="G2509">
            <v>3227.7</v>
          </cell>
          <cell r="H2509">
            <v>378.44</v>
          </cell>
          <cell r="I2509">
            <v>3606.14</v>
          </cell>
          <cell r="J2509">
            <v>622</v>
          </cell>
          <cell r="K2509">
            <v>2705.7</v>
          </cell>
          <cell r="L2509">
            <v>974.74</v>
          </cell>
          <cell r="M2509">
            <v>3680.44</v>
          </cell>
          <cell r="N2509">
            <v>260</v>
          </cell>
          <cell r="O2509">
            <v>1131</v>
          </cell>
          <cell r="P2509">
            <v>124.9</v>
          </cell>
          <cell r="Q2509">
            <v>1255.9000000000001</v>
          </cell>
        </row>
        <row r="2510">
          <cell r="A2510" t="str">
            <v>PZ032</v>
          </cell>
          <cell r="B2510" t="str">
            <v>平机螺丝</v>
          </cell>
          <cell r="C2510" t="str">
            <v>10*20</v>
          </cell>
          <cell r="D2510" t="str">
            <v>只</v>
          </cell>
          <cell r="F2510">
            <v>50</v>
          </cell>
          <cell r="G2510">
            <v>6.5</v>
          </cell>
          <cell r="H2510">
            <v>-0.09</v>
          </cell>
          <cell r="I2510">
            <v>6.41</v>
          </cell>
          <cell r="N2510">
            <v>50</v>
          </cell>
          <cell r="O2510">
            <v>6.5</v>
          </cell>
          <cell r="P2510">
            <v>-0.09</v>
          </cell>
          <cell r="Q2510">
            <v>6.41</v>
          </cell>
        </row>
        <row r="2511">
          <cell r="A2511" t="str">
            <v>QD002</v>
          </cell>
          <cell r="B2511" t="str">
            <v>空气模垫</v>
          </cell>
          <cell r="C2511" t="str">
            <v>110T/S-450-4R</v>
          </cell>
          <cell r="D2511" t="str">
            <v>台</v>
          </cell>
          <cell r="F2511">
            <v>5</v>
          </cell>
          <cell r="G2511">
            <v>28153.85</v>
          </cell>
          <cell r="H2511">
            <v>-376.07</v>
          </cell>
          <cell r="I2511">
            <v>27777.78</v>
          </cell>
          <cell r="J2511">
            <v>5</v>
          </cell>
          <cell r="K2511">
            <v>28153.85</v>
          </cell>
          <cell r="L2511">
            <v>-376.07</v>
          </cell>
          <cell r="M2511">
            <v>27777.78</v>
          </cell>
        </row>
        <row r="2512">
          <cell r="A2512" t="str">
            <v>QD004</v>
          </cell>
          <cell r="B2512" t="str">
            <v>空气模垫</v>
          </cell>
          <cell r="C2512" t="str">
            <v>S-300-4</v>
          </cell>
          <cell r="D2512" t="str">
            <v>只</v>
          </cell>
          <cell r="F2512">
            <v>3</v>
          </cell>
          <cell r="G2512">
            <v>13333.32</v>
          </cell>
          <cell r="H2512">
            <v>0.01</v>
          </cell>
          <cell r="I2512">
            <v>13333.33</v>
          </cell>
          <cell r="J2512">
            <v>1</v>
          </cell>
          <cell r="K2512">
            <v>4444.4399999999996</v>
          </cell>
          <cell r="M2512">
            <v>4444.4399999999996</v>
          </cell>
          <cell r="N2512">
            <v>2</v>
          </cell>
          <cell r="O2512">
            <v>8888.8799999999992</v>
          </cell>
          <cell r="P2512">
            <v>0.01</v>
          </cell>
          <cell r="Q2512">
            <v>8888.89</v>
          </cell>
        </row>
        <row r="2513">
          <cell r="A2513" t="str">
            <v>QD005</v>
          </cell>
          <cell r="B2513" t="str">
            <v>空气模垫</v>
          </cell>
          <cell r="C2513" t="str">
            <v>S-500-4</v>
          </cell>
          <cell r="D2513" t="str">
            <v>只</v>
          </cell>
          <cell r="F2513">
            <v>2</v>
          </cell>
          <cell r="G2513">
            <v>13162.4</v>
          </cell>
          <cell r="H2513">
            <v>-0.01</v>
          </cell>
          <cell r="I2513">
            <v>13162.39</v>
          </cell>
          <cell r="J2513">
            <v>1</v>
          </cell>
          <cell r="K2513">
            <v>6581.2</v>
          </cell>
          <cell r="L2513">
            <v>-0.01</v>
          </cell>
          <cell r="M2513">
            <v>6581.19</v>
          </cell>
          <cell r="N2513">
            <v>1</v>
          </cell>
          <cell r="O2513">
            <v>6581.2</v>
          </cell>
          <cell r="Q2513">
            <v>6581.2</v>
          </cell>
        </row>
        <row r="2514">
          <cell r="A2514" t="str">
            <v>QG001</v>
          </cell>
          <cell r="B2514" t="str">
            <v>平衡缸（小）</v>
          </cell>
          <cell r="C2514" t="str">
            <v>40*25</v>
          </cell>
          <cell r="D2514" t="str">
            <v>只</v>
          </cell>
          <cell r="E2514">
            <v>80</v>
          </cell>
          <cell r="F2514">
            <v>343</v>
          </cell>
          <cell r="G2514">
            <v>30780.82</v>
          </cell>
          <cell r="H2514">
            <v>0.33</v>
          </cell>
          <cell r="I2514">
            <v>30781.15</v>
          </cell>
          <cell r="J2514">
            <v>307</v>
          </cell>
          <cell r="K2514">
            <v>27550.18</v>
          </cell>
          <cell r="L2514">
            <v>0.56000000000000005</v>
          </cell>
          <cell r="M2514">
            <v>27550.74</v>
          </cell>
          <cell r="N2514">
            <v>116</v>
          </cell>
          <cell r="O2514">
            <v>10409.84</v>
          </cell>
          <cell r="P2514">
            <v>-0.01</v>
          </cell>
          <cell r="Q2514">
            <v>10409.83</v>
          </cell>
        </row>
        <row r="2515">
          <cell r="A2515" t="str">
            <v>QG002</v>
          </cell>
          <cell r="B2515" t="str">
            <v>平衡缸</v>
          </cell>
          <cell r="C2515" t="str">
            <v>25T固(63*80)</v>
          </cell>
          <cell r="D2515" t="str">
            <v>只</v>
          </cell>
          <cell r="E2515">
            <v>35</v>
          </cell>
          <cell r="F2515">
            <v>31</v>
          </cell>
          <cell r="G2515">
            <v>7816.34</v>
          </cell>
          <cell r="H2515">
            <v>-0.05</v>
          </cell>
          <cell r="I2515">
            <v>7816.29</v>
          </cell>
          <cell r="J2515">
            <v>51</v>
          </cell>
          <cell r="K2515">
            <v>12859.14</v>
          </cell>
          <cell r="L2515">
            <v>-0.04</v>
          </cell>
          <cell r="M2515">
            <v>12859.1</v>
          </cell>
          <cell r="N2515">
            <v>15</v>
          </cell>
          <cell r="O2515">
            <v>3782.1</v>
          </cell>
          <cell r="P2515">
            <v>-0.01</v>
          </cell>
          <cell r="Q2515">
            <v>3782.09</v>
          </cell>
        </row>
        <row r="2516">
          <cell r="A2516" t="str">
            <v>QG003</v>
          </cell>
          <cell r="B2516" t="str">
            <v>平衡缸</v>
          </cell>
          <cell r="C2516" t="str">
            <v>45T固(80*203)</v>
          </cell>
          <cell r="D2516" t="str">
            <v>只</v>
          </cell>
          <cell r="E2516">
            <v>1</v>
          </cell>
          <cell r="F2516">
            <v>84</v>
          </cell>
          <cell r="G2516">
            <v>28574.28</v>
          </cell>
          <cell r="H2516">
            <v>0.02</v>
          </cell>
          <cell r="I2516">
            <v>28574.3</v>
          </cell>
          <cell r="J2516">
            <v>82</v>
          </cell>
          <cell r="K2516">
            <v>27893.94</v>
          </cell>
          <cell r="L2516">
            <v>158.84</v>
          </cell>
          <cell r="M2516">
            <v>28052.78</v>
          </cell>
          <cell r="N2516">
            <v>3</v>
          </cell>
          <cell r="O2516">
            <v>1020.51</v>
          </cell>
          <cell r="P2516">
            <v>-158.84</v>
          </cell>
          <cell r="Q2516">
            <v>861.67</v>
          </cell>
        </row>
        <row r="2517">
          <cell r="A2517" t="str">
            <v>QG004</v>
          </cell>
          <cell r="B2517" t="str">
            <v>平衡缸</v>
          </cell>
          <cell r="C2517" t="str">
            <v>60T固(90*235)</v>
          </cell>
          <cell r="D2517" t="str">
            <v>只</v>
          </cell>
          <cell r="F2517">
            <v>62</v>
          </cell>
          <cell r="G2517">
            <v>22733.54</v>
          </cell>
          <cell r="I2517">
            <v>22733.54</v>
          </cell>
          <cell r="J2517">
            <v>56</v>
          </cell>
          <cell r="K2517">
            <v>20533.52</v>
          </cell>
          <cell r="L2517">
            <v>-0.04</v>
          </cell>
          <cell r="M2517">
            <v>20533.48</v>
          </cell>
          <cell r="N2517">
            <v>6</v>
          </cell>
          <cell r="O2517">
            <v>2200.02</v>
          </cell>
          <cell r="P2517">
            <v>0.06</v>
          </cell>
          <cell r="Q2517">
            <v>2200.08</v>
          </cell>
        </row>
        <row r="2518">
          <cell r="A2518" t="str">
            <v>QG006</v>
          </cell>
          <cell r="B2518" t="str">
            <v>平衡缸(通用)</v>
          </cell>
          <cell r="C2518" t="str">
            <v>80T100T(125*280)</v>
          </cell>
          <cell r="D2518" t="str">
            <v>只</v>
          </cell>
          <cell r="E2518">
            <v>4</v>
          </cell>
          <cell r="F2518">
            <v>351</v>
          </cell>
          <cell r="G2518">
            <v>164998.07999999999</v>
          </cell>
          <cell r="H2518">
            <v>5128.67</v>
          </cell>
          <cell r="I2518">
            <v>170126.75</v>
          </cell>
          <cell r="J2518">
            <v>335</v>
          </cell>
          <cell r="K2518">
            <v>157476.79999999999</v>
          </cell>
          <cell r="L2518">
            <v>5128.62</v>
          </cell>
          <cell r="M2518">
            <v>162605.42000000001</v>
          </cell>
          <cell r="N2518">
            <v>20</v>
          </cell>
          <cell r="O2518">
            <v>9401.6</v>
          </cell>
          <cell r="P2518">
            <v>-0.3</v>
          </cell>
          <cell r="Q2518">
            <v>9401.2999999999993</v>
          </cell>
        </row>
        <row r="2519">
          <cell r="A2519" t="str">
            <v>QG007</v>
          </cell>
          <cell r="B2519" t="str">
            <v>平衡缸</v>
          </cell>
          <cell r="C2519" t="str">
            <v>80T固(100*250)</v>
          </cell>
          <cell r="D2519" t="str">
            <v>只</v>
          </cell>
          <cell r="F2519">
            <v>70</v>
          </cell>
          <cell r="G2519">
            <v>29136.799999999999</v>
          </cell>
          <cell r="I2519">
            <v>29136.799999999999</v>
          </cell>
          <cell r="J2519">
            <v>65</v>
          </cell>
          <cell r="K2519">
            <v>27055.599999999999</v>
          </cell>
          <cell r="L2519">
            <v>32.5</v>
          </cell>
          <cell r="M2519">
            <v>27088.1</v>
          </cell>
          <cell r="N2519">
            <v>5</v>
          </cell>
          <cell r="O2519">
            <v>2081.1999999999998</v>
          </cell>
          <cell r="P2519">
            <v>-32.5</v>
          </cell>
          <cell r="Q2519">
            <v>2048.6999999999998</v>
          </cell>
        </row>
        <row r="2520">
          <cell r="A2520" t="str">
            <v>QG008</v>
          </cell>
          <cell r="B2520" t="str">
            <v>平衡缸</v>
          </cell>
          <cell r="C2520" t="str">
            <v>80T高160*170</v>
          </cell>
          <cell r="D2520" t="str">
            <v>只</v>
          </cell>
          <cell r="F2520">
            <v>10</v>
          </cell>
          <cell r="G2520">
            <v>6837.6</v>
          </cell>
          <cell r="I2520">
            <v>6837.6</v>
          </cell>
          <cell r="J2520">
            <v>9</v>
          </cell>
          <cell r="K2520">
            <v>6153.84</v>
          </cell>
          <cell r="L2520">
            <v>4333.84</v>
          </cell>
          <cell r="M2520">
            <v>10487.68</v>
          </cell>
          <cell r="N2520">
            <v>1</v>
          </cell>
          <cell r="O2520">
            <v>683.76</v>
          </cell>
          <cell r="P2520">
            <v>481.53</v>
          </cell>
          <cell r="Q2520">
            <v>1165.29</v>
          </cell>
        </row>
        <row r="2521">
          <cell r="A2521" t="str">
            <v>QG009</v>
          </cell>
          <cell r="B2521" t="str">
            <v>平衡缸</v>
          </cell>
          <cell r="C2521" t="str">
            <v>125T固(140*270)</v>
          </cell>
          <cell r="D2521" t="str">
            <v>只</v>
          </cell>
          <cell r="F2521">
            <v>38</v>
          </cell>
          <cell r="G2521">
            <v>27607</v>
          </cell>
          <cell r="H2521">
            <v>-0.02</v>
          </cell>
          <cell r="I2521">
            <v>27606.98</v>
          </cell>
          <cell r="J2521">
            <v>35</v>
          </cell>
          <cell r="K2521">
            <v>25427.5</v>
          </cell>
          <cell r="M2521">
            <v>25427.5</v>
          </cell>
          <cell r="N2521">
            <v>3</v>
          </cell>
          <cell r="O2521">
            <v>2179.5</v>
          </cell>
          <cell r="P2521">
            <v>0.02</v>
          </cell>
          <cell r="Q2521">
            <v>2179.52</v>
          </cell>
        </row>
        <row r="2522">
          <cell r="A2522" t="str">
            <v>QG010</v>
          </cell>
          <cell r="B2522" t="str">
            <v>平衡缸</v>
          </cell>
          <cell r="C2522" t="str">
            <v>160T固(160*334)</v>
          </cell>
          <cell r="D2522" t="str">
            <v>只</v>
          </cell>
          <cell r="F2522">
            <v>23</v>
          </cell>
          <cell r="G2522">
            <v>19166.59</v>
          </cell>
          <cell r="I2522">
            <v>19166.59</v>
          </cell>
          <cell r="J2522">
            <v>23</v>
          </cell>
          <cell r="K2522">
            <v>19166.59</v>
          </cell>
          <cell r="L2522">
            <v>0.03</v>
          </cell>
          <cell r="M2522">
            <v>19166.62</v>
          </cell>
          <cell r="P2522">
            <v>-0.03</v>
          </cell>
          <cell r="Q2522">
            <v>-0.03</v>
          </cell>
        </row>
        <row r="2523">
          <cell r="A2523" t="str">
            <v>QG012</v>
          </cell>
          <cell r="B2523" t="str">
            <v>平衡缸</v>
          </cell>
          <cell r="C2523" t="str">
            <v>160T高320*220</v>
          </cell>
          <cell r="D2523" t="str">
            <v>只</v>
          </cell>
          <cell r="F2523">
            <v>16</v>
          </cell>
          <cell r="G2523">
            <v>34188</v>
          </cell>
          <cell r="H2523">
            <v>2564.11</v>
          </cell>
          <cell r="I2523">
            <v>36752.11</v>
          </cell>
          <cell r="J2523">
            <v>11</v>
          </cell>
          <cell r="K2523">
            <v>23504.25</v>
          </cell>
          <cell r="L2523">
            <v>2102.16</v>
          </cell>
          <cell r="M2523">
            <v>25606.41</v>
          </cell>
          <cell r="N2523">
            <v>5</v>
          </cell>
          <cell r="O2523">
            <v>10683.75</v>
          </cell>
          <cell r="P2523">
            <v>461.95</v>
          </cell>
          <cell r="Q2523">
            <v>11145.7</v>
          </cell>
        </row>
        <row r="2524">
          <cell r="A2524" t="str">
            <v>QG013</v>
          </cell>
          <cell r="B2524" t="str">
            <v>平衡缸</v>
          </cell>
          <cell r="C2524" t="str">
            <v>200T.200*300</v>
          </cell>
          <cell r="D2524" t="str">
            <v>只</v>
          </cell>
          <cell r="E2524">
            <v>4</v>
          </cell>
          <cell r="F2524">
            <v>12</v>
          </cell>
          <cell r="G2524">
            <v>20512.8</v>
          </cell>
          <cell r="I2524">
            <v>20512.8</v>
          </cell>
          <cell r="J2524">
            <v>13</v>
          </cell>
          <cell r="K2524">
            <v>22222.2</v>
          </cell>
          <cell r="L2524">
            <v>830.28</v>
          </cell>
          <cell r="M2524">
            <v>23052.48</v>
          </cell>
          <cell r="N2524">
            <v>3</v>
          </cell>
          <cell r="O2524">
            <v>5128.2</v>
          </cell>
          <cell r="P2524">
            <v>-830.28</v>
          </cell>
          <cell r="Q2524">
            <v>4297.92</v>
          </cell>
        </row>
        <row r="2525">
          <cell r="A2525" t="str">
            <v>QG014</v>
          </cell>
          <cell r="B2525" t="str">
            <v>平衡缸</v>
          </cell>
          <cell r="C2525" t="str">
            <v>250T固</v>
          </cell>
          <cell r="D2525" t="str">
            <v>只</v>
          </cell>
          <cell r="F2525">
            <v>2</v>
          </cell>
          <cell r="G2525">
            <v>3076.92</v>
          </cell>
          <cell r="I2525">
            <v>3076.92</v>
          </cell>
          <cell r="J2525">
            <v>2</v>
          </cell>
          <cell r="K2525">
            <v>3076.92</v>
          </cell>
          <cell r="M2525">
            <v>3076.92</v>
          </cell>
        </row>
        <row r="2526">
          <cell r="A2526" t="str">
            <v>QG022</v>
          </cell>
          <cell r="B2526" t="str">
            <v>储气包</v>
          </cell>
          <cell r="C2526" t="str">
            <v>25T高</v>
          </cell>
          <cell r="D2526" t="str">
            <v>只</v>
          </cell>
          <cell r="E2526">
            <v>2</v>
          </cell>
          <cell r="F2526">
            <v>29</v>
          </cell>
          <cell r="G2526">
            <v>10410.129999999999</v>
          </cell>
          <cell r="H2526">
            <v>0.04</v>
          </cell>
          <cell r="I2526">
            <v>10410.17</v>
          </cell>
          <cell r="J2526">
            <v>26</v>
          </cell>
          <cell r="K2526">
            <v>9333.2199999999993</v>
          </cell>
          <cell r="L2526">
            <v>0.06</v>
          </cell>
          <cell r="M2526">
            <v>9333.2800000000007</v>
          </cell>
          <cell r="N2526">
            <v>5</v>
          </cell>
          <cell r="O2526">
            <v>1794.85</v>
          </cell>
          <cell r="P2526">
            <v>-0.01</v>
          </cell>
          <cell r="Q2526">
            <v>1794.84</v>
          </cell>
        </row>
        <row r="2527">
          <cell r="A2527" t="str">
            <v>QG023</v>
          </cell>
          <cell r="B2527" t="str">
            <v>储气包</v>
          </cell>
          <cell r="C2527" t="str">
            <v>25T固</v>
          </cell>
          <cell r="D2527" t="str">
            <v>只</v>
          </cell>
          <cell r="E2527">
            <v>2</v>
          </cell>
          <cell r="F2527">
            <v>32</v>
          </cell>
          <cell r="G2527">
            <v>12581.12</v>
          </cell>
          <cell r="H2527">
            <v>0.03</v>
          </cell>
          <cell r="I2527">
            <v>12581.15</v>
          </cell>
          <cell r="J2527">
            <v>27</v>
          </cell>
          <cell r="K2527">
            <v>10615.32</v>
          </cell>
          <cell r="L2527">
            <v>415.16</v>
          </cell>
          <cell r="M2527">
            <v>11030.48</v>
          </cell>
          <cell r="N2527">
            <v>7</v>
          </cell>
          <cell r="O2527">
            <v>2752.12</v>
          </cell>
          <cell r="Q2527">
            <v>2752.12</v>
          </cell>
        </row>
        <row r="2528">
          <cell r="A2528" t="str">
            <v>QG025</v>
          </cell>
          <cell r="B2528" t="str">
            <v>储气包</v>
          </cell>
          <cell r="C2528" t="str">
            <v>45T固9-113</v>
          </cell>
          <cell r="D2528" t="str">
            <v>只</v>
          </cell>
          <cell r="F2528">
            <v>19</v>
          </cell>
          <cell r="G2528">
            <v>7794.75</v>
          </cell>
          <cell r="H2528">
            <v>0.01</v>
          </cell>
          <cell r="I2528">
            <v>7794.76</v>
          </cell>
          <cell r="J2528">
            <v>17</v>
          </cell>
          <cell r="K2528">
            <v>6974.25</v>
          </cell>
          <cell r="L2528">
            <v>-286.93</v>
          </cell>
          <cell r="M2528">
            <v>6687.32</v>
          </cell>
          <cell r="N2528">
            <v>2</v>
          </cell>
          <cell r="O2528">
            <v>820.5</v>
          </cell>
          <cell r="P2528">
            <v>-653.29999999999995</v>
          </cell>
          <cell r="Q2528">
            <v>167.2</v>
          </cell>
        </row>
        <row r="2529">
          <cell r="A2529" t="str">
            <v>QG026</v>
          </cell>
          <cell r="B2529" t="str">
            <v>储气包</v>
          </cell>
          <cell r="C2529" t="str">
            <v>45T固9-118</v>
          </cell>
          <cell r="D2529" t="str">
            <v>只</v>
          </cell>
          <cell r="F2529">
            <v>20</v>
          </cell>
          <cell r="G2529">
            <v>5128.2</v>
          </cell>
          <cell r="I2529">
            <v>5128.2</v>
          </cell>
          <cell r="J2529">
            <v>19</v>
          </cell>
          <cell r="K2529">
            <v>4871.79</v>
          </cell>
          <cell r="L2529">
            <v>483.19</v>
          </cell>
          <cell r="M2529">
            <v>5354.98</v>
          </cell>
          <cell r="N2529">
            <v>1</v>
          </cell>
          <cell r="O2529">
            <v>256.41000000000003</v>
          </cell>
          <cell r="P2529">
            <v>-483.19</v>
          </cell>
          <cell r="Q2529">
            <v>-226.78</v>
          </cell>
        </row>
        <row r="2530">
          <cell r="A2530" t="str">
            <v>QG027</v>
          </cell>
          <cell r="B2530" t="str">
            <v>储气包</v>
          </cell>
          <cell r="C2530" t="str">
            <v>45T固9-43</v>
          </cell>
          <cell r="D2530" t="str">
            <v>只</v>
          </cell>
          <cell r="F2530">
            <v>12</v>
          </cell>
          <cell r="G2530">
            <v>5948.76</v>
          </cell>
          <cell r="H2530">
            <v>-0.04</v>
          </cell>
          <cell r="I2530">
            <v>5948.72</v>
          </cell>
          <cell r="N2530">
            <v>12</v>
          </cell>
          <cell r="O2530">
            <v>5948.76</v>
          </cell>
          <cell r="P2530">
            <v>-0.04</v>
          </cell>
          <cell r="Q2530">
            <v>5948.72</v>
          </cell>
        </row>
        <row r="2531">
          <cell r="A2531" t="str">
            <v>QG029</v>
          </cell>
          <cell r="B2531" t="str">
            <v>储气包</v>
          </cell>
          <cell r="C2531" t="str">
            <v>60T固6-25</v>
          </cell>
          <cell r="D2531" t="str">
            <v>只</v>
          </cell>
          <cell r="E2531">
            <v>1</v>
          </cell>
          <cell r="F2531">
            <v>16</v>
          </cell>
          <cell r="G2531">
            <v>5470.08</v>
          </cell>
          <cell r="I2531">
            <v>5470.08</v>
          </cell>
          <cell r="J2531">
            <v>11</v>
          </cell>
          <cell r="K2531">
            <v>3760.68</v>
          </cell>
          <cell r="M2531">
            <v>3760.68</v>
          </cell>
          <cell r="N2531">
            <v>6</v>
          </cell>
          <cell r="O2531">
            <v>2051.2800000000002</v>
          </cell>
          <cell r="Q2531">
            <v>2051.2800000000002</v>
          </cell>
        </row>
        <row r="2532">
          <cell r="A2532" t="str">
            <v>QG030</v>
          </cell>
          <cell r="B2532" t="str">
            <v>储气包</v>
          </cell>
          <cell r="C2532" t="str">
            <v>60T固9-7/8</v>
          </cell>
          <cell r="D2532" t="str">
            <v>只</v>
          </cell>
          <cell r="E2532">
            <v>13</v>
          </cell>
          <cell r="F2532">
            <v>16</v>
          </cell>
          <cell r="G2532">
            <v>4102.5600000000004</v>
          </cell>
          <cell r="H2532">
            <v>897.44</v>
          </cell>
          <cell r="I2532">
            <v>5000</v>
          </cell>
          <cell r="J2532">
            <v>26</v>
          </cell>
          <cell r="K2532">
            <v>6666.66</v>
          </cell>
          <cell r="L2532">
            <v>705.13</v>
          </cell>
          <cell r="M2532">
            <v>7371.79</v>
          </cell>
          <cell r="N2532">
            <v>3</v>
          </cell>
          <cell r="O2532">
            <v>769.23</v>
          </cell>
          <cell r="P2532">
            <v>192.31</v>
          </cell>
          <cell r="Q2532">
            <v>961.54</v>
          </cell>
        </row>
        <row r="2533">
          <cell r="A2533" t="str">
            <v>QG033</v>
          </cell>
          <cell r="B2533" t="str">
            <v>储气包</v>
          </cell>
          <cell r="C2533" t="str">
            <v>63T高9-113</v>
          </cell>
          <cell r="D2533" t="str">
            <v>只</v>
          </cell>
          <cell r="F2533">
            <v>14</v>
          </cell>
          <cell r="G2533">
            <v>8147.58</v>
          </cell>
          <cell r="H2533">
            <v>-3.87</v>
          </cell>
          <cell r="I2533">
            <v>8143.71</v>
          </cell>
          <cell r="J2533">
            <v>5</v>
          </cell>
          <cell r="K2533">
            <v>2909.85</v>
          </cell>
          <cell r="L2533">
            <v>-214.96</v>
          </cell>
          <cell r="M2533">
            <v>2694.89</v>
          </cell>
          <cell r="N2533">
            <v>9</v>
          </cell>
          <cell r="O2533">
            <v>5237.7299999999996</v>
          </cell>
          <cell r="P2533">
            <v>211.09</v>
          </cell>
          <cell r="Q2533">
            <v>5448.82</v>
          </cell>
        </row>
        <row r="2534">
          <cell r="A2534" t="str">
            <v>QG034</v>
          </cell>
          <cell r="B2534" t="str">
            <v>储气包</v>
          </cell>
          <cell r="C2534" t="str">
            <v>80T固.9-3</v>
          </cell>
          <cell r="D2534" t="str">
            <v>只</v>
          </cell>
          <cell r="E2534">
            <v>4</v>
          </cell>
          <cell r="F2534">
            <v>4</v>
          </cell>
          <cell r="G2534">
            <v>1333.32</v>
          </cell>
          <cell r="I2534">
            <v>1333.32</v>
          </cell>
          <cell r="J2534">
            <v>8</v>
          </cell>
          <cell r="K2534">
            <v>2666.64</v>
          </cell>
          <cell r="L2534">
            <v>205.14</v>
          </cell>
          <cell r="M2534">
            <v>2871.78</v>
          </cell>
          <cell r="P2534">
            <v>-205.14</v>
          </cell>
          <cell r="Q2534">
            <v>-205.14</v>
          </cell>
        </row>
        <row r="2535">
          <cell r="A2535" t="str">
            <v>QG035</v>
          </cell>
          <cell r="B2535" t="str">
            <v>储气包</v>
          </cell>
          <cell r="C2535" t="str">
            <v>80T固.9-10/3A</v>
          </cell>
          <cell r="D2535" t="str">
            <v>只</v>
          </cell>
          <cell r="E2535">
            <v>10</v>
          </cell>
          <cell r="F2535">
            <v>13</v>
          </cell>
          <cell r="G2535">
            <v>5333.38</v>
          </cell>
          <cell r="I2535">
            <v>5333.38</v>
          </cell>
          <cell r="J2535">
            <v>23</v>
          </cell>
          <cell r="K2535">
            <v>9435.98</v>
          </cell>
          <cell r="M2535">
            <v>9435.98</v>
          </cell>
        </row>
        <row r="2536">
          <cell r="A2536" t="str">
            <v>QG037</v>
          </cell>
          <cell r="B2536" t="str">
            <v>储气包</v>
          </cell>
          <cell r="C2536" t="str">
            <v>80T.8022-A</v>
          </cell>
          <cell r="D2536" t="str">
            <v>只</v>
          </cell>
          <cell r="F2536">
            <v>9</v>
          </cell>
          <cell r="G2536">
            <v>6000.03</v>
          </cell>
          <cell r="H2536">
            <v>-0.03</v>
          </cell>
          <cell r="I2536">
            <v>6000</v>
          </cell>
          <cell r="J2536">
            <v>5</v>
          </cell>
          <cell r="K2536">
            <v>3333.35</v>
          </cell>
          <cell r="L2536">
            <v>-0.02</v>
          </cell>
          <cell r="M2536">
            <v>3333.33</v>
          </cell>
          <cell r="N2536">
            <v>4</v>
          </cell>
          <cell r="O2536">
            <v>2666.68</v>
          </cell>
          <cell r="P2536">
            <v>-0.01</v>
          </cell>
          <cell r="Q2536">
            <v>2666.67</v>
          </cell>
        </row>
        <row r="2537">
          <cell r="A2537" t="str">
            <v>QG038</v>
          </cell>
          <cell r="B2537" t="str">
            <v>储气缸（2只定制）</v>
          </cell>
          <cell r="C2537" t="str">
            <v>80T.100T通用</v>
          </cell>
          <cell r="D2537" t="str">
            <v>只</v>
          </cell>
          <cell r="E2537">
            <v>4</v>
          </cell>
          <cell r="F2537">
            <v>156</v>
          </cell>
          <cell r="G2537">
            <v>37333.919999999998</v>
          </cell>
          <cell r="H2537">
            <v>-0.04</v>
          </cell>
          <cell r="I2537">
            <v>37333.879999999997</v>
          </cell>
          <cell r="J2537">
            <v>157</v>
          </cell>
          <cell r="K2537">
            <v>37573.24</v>
          </cell>
          <cell r="L2537">
            <v>-0.1</v>
          </cell>
          <cell r="M2537">
            <v>37573.14</v>
          </cell>
          <cell r="N2537">
            <v>3</v>
          </cell>
          <cell r="O2537">
            <v>717.96</v>
          </cell>
          <cell r="P2537">
            <v>0.18</v>
          </cell>
          <cell r="Q2537">
            <v>718.14</v>
          </cell>
        </row>
        <row r="2538">
          <cell r="A2538" t="str">
            <v>QG040</v>
          </cell>
          <cell r="B2538" t="str">
            <v>储气缸</v>
          </cell>
          <cell r="C2538" t="str">
            <v>100T高.9-3</v>
          </cell>
          <cell r="D2538" t="str">
            <v>只</v>
          </cell>
          <cell r="E2538">
            <v>6</v>
          </cell>
          <cell r="J2538">
            <v>6</v>
          </cell>
          <cell r="K2538">
            <v>1999.98</v>
          </cell>
          <cell r="L2538">
            <v>0.02</v>
          </cell>
          <cell r="M2538">
            <v>2000</v>
          </cell>
        </row>
        <row r="2539">
          <cell r="A2539" t="str">
            <v>QG043</v>
          </cell>
          <cell r="B2539" t="str">
            <v>储气缸</v>
          </cell>
          <cell r="C2539" t="str">
            <v>125T固.9-1/6</v>
          </cell>
          <cell r="D2539" t="str">
            <v>只</v>
          </cell>
          <cell r="E2539">
            <v>2</v>
          </cell>
          <cell r="F2539">
            <v>27</v>
          </cell>
          <cell r="G2539">
            <v>13846.14</v>
          </cell>
          <cell r="I2539">
            <v>13846.14</v>
          </cell>
          <cell r="J2539">
            <v>28</v>
          </cell>
          <cell r="K2539">
            <v>14358.96</v>
          </cell>
          <cell r="L2539">
            <v>2.29</v>
          </cell>
          <cell r="M2539">
            <v>14361.25</v>
          </cell>
          <cell r="N2539">
            <v>1</v>
          </cell>
          <cell r="O2539">
            <v>512.82000000000005</v>
          </cell>
          <cell r="P2539">
            <v>-2.29</v>
          </cell>
          <cell r="Q2539">
            <v>510.53</v>
          </cell>
        </row>
        <row r="2540">
          <cell r="A2540" t="str">
            <v>QG044</v>
          </cell>
          <cell r="B2540" t="str">
            <v>储气缸</v>
          </cell>
          <cell r="C2540" t="str">
            <v>125T高</v>
          </cell>
          <cell r="D2540" t="str">
            <v>只</v>
          </cell>
          <cell r="E2540">
            <v>1</v>
          </cell>
          <cell r="F2540">
            <v>3</v>
          </cell>
          <cell r="G2540">
            <v>1200</v>
          </cell>
          <cell r="I2540">
            <v>1200</v>
          </cell>
          <cell r="J2540">
            <v>1</v>
          </cell>
          <cell r="K2540">
            <v>400</v>
          </cell>
          <cell r="M2540">
            <v>400</v>
          </cell>
          <cell r="N2540">
            <v>3</v>
          </cell>
          <cell r="O2540">
            <v>1200</v>
          </cell>
          <cell r="Q2540">
            <v>1200</v>
          </cell>
        </row>
        <row r="2541">
          <cell r="A2541" t="str">
            <v>QG045</v>
          </cell>
          <cell r="B2541" t="str">
            <v>储气缸</v>
          </cell>
          <cell r="C2541" t="str">
            <v>160T固.9-1/5/6</v>
          </cell>
          <cell r="D2541" t="str">
            <v>只</v>
          </cell>
          <cell r="E2541">
            <v>1</v>
          </cell>
          <cell r="F2541">
            <v>41</v>
          </cell>
          <cell r="G2541">
            <v>23829.200000000001</v>
          </cell>
          <cell r="I2541">
            <v>23829.200000000001</v>
          </cell>
          <cell r="J2541">
            <v>25</v>
          </cell>
          <cell r="K2541">
            <v>14530</v>
          </cell>
          <cell r="L2541">
            <v>34.520000000000003</v>
          </cell>
          <cell r="M2541">
            <v>14564.52</v>
          </cell>
          <cell r="N2541">
            <v>17</v>
          </cell>
          <cell r="O2541">
            <v>9880.4</v>
          </cell>
          <cell r="P2541">
            <v>-34.520000000000003</v>
          </cell>
          <cell r="Q2541">
            <v>9845.8799999999992</v>
          </cell>
        </row>
        <row r="2542">
          <cell r="A2542" t="str">
            <v>QG046</v>
          </cell>
          <cell r="B2542" t="str">
            <v>储气缸</v>
          </cell>
          <cell r="C2542" t="str">
            <v>160T固.9-28</v>
          </cell>
          <cell r="D2542" t="str">
            <v>只</v>
          </cell>
          <cell r="E2542">
            <v>6</v>
          </cell>
          <cell r="J2542">
            <v>6</v>
          </cell>
          <cell r="K2542">
            <v>2307.7199999999998</v>
          </cell>
          <cell r="M2542">
            <v>2307.7199999999998</v>
          </cell>
        </row>
        <row r="2543">
          <cell r="A2543" t="str">
            <v>QG047</v>
          </cell>
          <cell r="B2543" t="str">
            <v>储气缸</v>
          </cell>
          <cell r="C2543" t="str">
            <v>200T固.9-1/6</v>
          </cell>
          <cell r="D2543" t="str">
            <v>只</v>
          </cell>
          <cell r="F2543">
            <v>14</v>
          </cell>
          <cell r="G2543">
            <v>9452.94</v>
          </cell>
          <cell r="I2543">
            <v>9452.94</v>
          </cell>
          <cell r="J2543">
            <v>14</v>
          </cell>
          <cell r="K2543">
            <v>9452.94</v>
          </cell>
          <cell r="L2543">
            <v>504.28</v>
          </cell>
          <cell r="M2543">
            <v>9957.2199999999993</v>
          </cell>
          <cell r="P2543">
            <v>-504.29</v>
          </cell>
          <cell r="Q2543">
            <v>-504.29</v>
          </cell>
        </row>
        <row r="2544">
          <cell r="A2544" t="str">
            <v>QG048</v>
          </cell>
          <cell r="B2544" t="str">
            <v>储气缸</v>
          </cell>
          <cell r="C2544" t="str">
            <v>160T高</v>
          </cell>
          <cell r="D2544" t="str">
            <v>只</v>
          </cell>
          <cell r="F2544">
            <v>7</v>
          </cell>
          <cell r="G2544">
            <v>7538.44</v>
          </cell>
          <cell r="I2544">
            <v>7538.44</v>
          </cell>
          <cell r="J2544">
            <v>6</v>
          </cell>
          <cell r="K2544">
            <v>6461.52</v>
          </cell>
          <cell r="M2544">
            <v>6461.52</v>
          </cell>
          <cell r="N2544">
            <v>1</v>
          </cell>
          <cell r="O2544">
            <v>1076.92</v>
          </cell>
          <cell r="P2544">
            <v>-0.01</v>
          </cell>
          <cell r="Q2544">
            <v>1076.9100000000001</v>
          </cell>
        </row>
        <row r="2545">
          <cell r="A2545" t="str">
            <v>QG049</v>
          </cell>
          <cell r="B2545" t="str">
            <v>储气缸</v>
          </cell>
          <cell r="C2545" t="str">
            <v>250T</v>
          </cell>
          <cell r="D2545" t="str">
            <v>只</v>
          </cell>
          <cell r="F2545">
            <v>2</v>
          </cell>
          <cell r="G2545">
            <v>2051.2800000000002</v>
          </cell>
          <cell r="I2545">
            <v>2051.2800000000002</v>
          </cell>
          <cell r="J2545">
            <v>2</v>
          </cell>
          <cell r="K2545">
            <v>2051.2800000000002</v>
          </cell>
          <cell r="M2545">
            <v>2051.2800000000002</v>
          </cell>
        </row>
        <row r="2546">
          <cell r="A2546" t="str">
            <v>QT001</v>
          </cell>
          <cell r="B2546" t="str">
            <v>氧气</v>
          </cell>
          <cell r="D2546" t="str">
            <v>瓶</v>
          </cell>
          <cell r="E2546">
            <v>9</v>
          </cell>
          <cell r="F2546">
            <v>3783</v>
          </cell>
          <cell r="G2546">
            <v>48499.95</v>
          </cell>
          <cell r="H2546">
            <v>-0.01</v>
          </cell>
          <cell r="I2546">
            <v>48499.94</v>
          </cell>
          <cell r="J2546">
            <v>3765</v>
          </cell>
          <cell r="K2546">
            <v>48269.07</v>
          </cell>
          <cell r="L2546">
            <v>-0.02</v>
          </cell>
          <cell r="M2546">
            <v>48269.05</v>
          </cell>
          <cell r="N2546">
            <v>27</v>
          </cell>
          <cell r="O2546">
            <v>346.12</v>
          </cell>
          <cell r="P2546">
            <v>-0.01</v>
          </cell>
          <cell r="Q2546">
            <v>346.11</v>
          </cell>
        </row>
        <row r="2547">
          <cell r="A2547" t="str">
            <v>QT002</v>
          </cell>
          <cell r="B2547" t="str">
            <v>乙炔</v>
          </cell>
          <cell r="D2547" t="str">
            <v>瓶</v>
          </cell>
          <cell r="E2547">
            <v>6</v>
          </cell>
          <cell r="F2547">
            <v>2626</v>
          </cell>
          <cell r="G2547">
            <v>123444.31</v>
          </cell>
          <cell r="H2547">
            <v>-1358.97</v>
          </cell>
          <cell r="I2547">
            <v>122085.34</v>
          </cell>
          <cell r="J2547">
            <v>2617</v>
          </cell>
          <cell r="K2547">
            <v>123021.32</v>
          </cell>
          <cell r="L2547">
            <v>1175.3</v>
          </cell>
          <cell r="M2547">
            <v>124196.62</v>
          </cell>
          <cell r="N2547">
            <v>15</v>
          </cell>
          <cell r="O2547">
            <v>704.1</v>
          </cell>
          <cell r="P2547">
            <v>0.99</v>
          </cell>
          <cell r="Q2547">
            <v>705.09</v>
          </cell>
        </row>
        <row r="2548">
          <cell r="A2548" t="str">
            <v>QT003</v>
          </cell>
          <cell r="B2548" t="str">
            <v>二氧化碳</v>
          </cell>
          <cell r="D2548" t="str">
            <v>瓶</v>
          </cell>
          <cell r="E2548">
            <v>6</v>
          </cell>
          <cell r="F2548">
            <v>477</v>
          </cell>
          <cell r="G2548">
            <v>13043.47</v>
          </cell>
          <cell r="H2548">
            <v>0.18</v>
          </cell>
          <cell r="I2548">
            <v>13043.65</v>
          </cell>
          <cell r="J2548">
            <v>481</v>
          </cell>
          <cell r="K2548">
            <v>13152.85</v>
          </cell>
          <cell r="L2548">
            <v>-0.64</v>
          </cell>
          <cell r="M2548">
            <v>13152.21</v>
          </cell>
          <cell r="N2548">
            <v>2</v>
          </cell>
          <cell r="O2548">
            <v>54.93</v>
          </cell>
          <cell r="Q2548">
            <v>54.93</v>
          </cell>
        </row>
        <row r="2549">
          <cell r="A2549" t="str">
            <v>SB001</v>
          </cell>
          <cell r="B2549" t="str">
            <v>Y型密封圈</v>
          </cell>
          <cell r="C2549" t="str">
            <v>DH035</v>
          </cell>
          <cell r="D2549" t="str">
            <v>只</v>
          </cell>
          <cell r="F2549">
            <v>8</v>
          </cell>
          <cell r="G2549">
            <v>109.44</v>
          </cell>
          <cell r="H2549">
            <v>-0.04</v>
          </cell>
          <cell r="I2549">
            <v>109.4</v>
          </cell>
          <cell r="J2549">
            <v>4</v>
          </cell>
          <cell r="K2549">
            <v>54.72</v>
          </cell>
          <cell r="L2549">
            <v>-0.02</v>
          </cell>
          <cell r="M2549">
            <v>54.7</v>
          </cell>
          <cell r="N2549">
            <v>4</v>
          </cell>
          <cell r="O2549">
            <v>54.72</v>
          </cell>
          <cell r="P2549">
            <v>-0.02</v>
          </cell>
          <cell r="Q2549">
            <v>54.7</v>
          </cell>
        </row>
        <row r="2550">
          <cell r="A2550" t="str">
            <v>SB002</v>
          </cell>
          <cell r="B2550" t="str">
            <v>L型密封圈</v>
          </cell>
          <cell r="C2550" t="str">
            <v>L*160</v>
          </cell>
          <cell r="D2550" t="str">
            <v>只</v>
          </cell>
          <cell r="F2550">
            <v>4</v>
          </cell>
          <cell r="G2550">
            <v>30.76</v>
          </cell>
          <cell r="H2550">
            <v>0.01</v>
          </cell>
          <cell r="I2550">
            <v>30.77</v>
          </cell>
          <cell r="J2550">
            <v>2</v>
          </cell>
          <cell r="K2550">
            <v>15.38</v>
          </cell>
          <cell r="L2550">
            <v>0.01</v>
          </cell>
          <cell r="M2550">
            <v>15.39</v>
          </cell>
          <cell r="N2550">
            <v>2</v>
          </cell>
          <cell r="O2550">
            <v>15.38</v>
          </cell>
          <cell r="Q2550">
            <v>15.38</v>
          </cell>
        </row>
        <row r="2551">
          <cell r="A2551" t="str">
            <v>SB003</v>
          </cell>
          <cell r="B2551" t="str">
            <v>L型密封圈</v>
          </cell>
          <cell r="C2551" t="str">
            <v>L*140</v>
          </cell>
          <cell r="D2551" t="str">
            <v>只</v>
          </cell>
          <cell r="F2551">
            <v>4</v>
          </cell>
          <cell r="G2551">
            <v>30.76</v>
          </cell>
          <cell r="H2551">
            <v>0.01</v>
          </cell>
          <cell r="I2551">
            <v>30.77</v>
          </cell>
          <cell r="J2551">
            <v>2</v>
          </cell>
          <cell r="K2551">
            <v>15.38</v>
          </cell>
          <cell r="L2551">
            <v>0.01</v>
          </cell>
          <cell r="M2551">
            <v>15.39</v>
          </cell>
          <cell r="N2551">
            <v>2</v>
          </cell>
          <cell r="O2551">
            <v>15.38</v>
          </cell>
          <cell r="Q2551">
            <v>15.38</v>
          </cell>
        </row>
        <row r="2552">
          <cell r="A2552" t="str">
            <v>SB004</v>
          </cell>
          <cell r="B2552" t="str">
            <v>O型圈</v>
          </cell>
          <cell r="C2552" t="str">
            <v>Q140*3.1</v>
          </cell>
          <cell r="D2552" t="str">
            <v>只</v>
          </cell>
          <cell r="F2552">
            <v>8</v>
          </cell>
          <cell r="G2552">
            <v>54.64</v>
          </cell>
          <cell r="H2552">
            <v>0.06</v>
          </cell>
          <cell r="I2552">
            <v>54.7</v>
          </cell>
          <cell r="J2552">
            <v>4</v>
          </cell>
          <cell r="K2552">
            <v>27.32</v>
          </cell>
          <cell r="L2552">
            <v>0.03</v>
          </cell>
          <cell r="M2552">
            <v>27.35</v>
          </cell>
          <cell r="N2552">
            <v>4</v>
          </cell>
          <cell r="O2552">
            <v>27.32</v>
          </cell>
          <cell r="P2552">
            <v>0.03</v>
          </cell>
          <cell r="Q2552">
            <v>27.35</v>
          </cell>
        </row>
        <row r="2553">
          <cell r="A2553" t="str">
            <v>SB005</v>
          </cell>
          <cell r="B2553" t="str">
            <v>O型圈</v>
          </cell>
          <cell r="C2553" t="str">
            <v>160*5.7</v>
          </cell>
          <cell r="D2553" t="str">
            <v>只</v>
          </cell>
          <cell r="F2553">
            <v>8</v>
          </cell>
          <cell r="G2553">
            <v>61.52</v>
          </cell>
          <cell r="H2553">
            <v>0.02</v>
          </cell>
          <cell r="I2553">
            <v>61.54</v>
          </cell>
          <cell r="J2553">
            <v>4</v>
          </cell>
          <cell r="K2553">
            <v>30.76</v>
          </cell>
          <cell r="L2553">
            <v>0.01</v>
          </cell>
          <cell r="M2553">
            <v>30.77</v>
          </cell>
          <cell r="N2553">
            <v>4</v>
          </cell>
          <cell r="O2553">
            <v>30.76</v>
          </cell>
          <cell r="P2553">
            <v>0.01</v>
          </cell>
          <cell r="Q2553">
            <v>30.77</v>
          </cell>
        </row>
        <row r="2554">
          <cell r="A2554" t="str">
            <v>ST003</v>
          </cell>
          <cell r="B2554" t="str">
            <v>双头螺丝</v>
          </cell>
          <cell r="C2554" t="str">
            <v>10*62</v>
          </cell>
          <cell r="D2554" t="str">
            <v>只</v>
          </cell>
          <cell r="E2554">
            <v>226</v>
          </cell>
          <cell r="F2554">
            <v>1032</v>
          </cell>
          <cell r="G2554">
            <v>704.86</v>
          </cell>
          <cell r="H2554">
            <v>1472.98</v>
          </cell>
          <cell r="I2554">
            <v>2177.84</v>
          </cell>
          <cell r="J2554">
            <v>918</v>
          </cell>
          <cell r="K2554">
            <v>627</v>
          </cell>
          <cell r="L2554">
            <v>1473.1</v>
          </cell>
          <cell r="M2554">
            <v>2100.1</v>
          </cell>
          <cell r="N2554">
            <v>340</v>
          </cell>
          <cell r="O2554">
            <v>232.23</v>
          </cell>
          <cell r="P2554">
            <v>322.35000000000002</v>
          </cell>
          <cell r="Q2554">
            <v>554.58000000000004</v>
          </cell>
        </row>
        <row r="2555">
          <cell r="A2555" t="str">
            <v>ST007</v>
          </cell>
          <cell r="B2555" t="str">
            <v>双头螺丝</v>
          </cell>
          <cell r="C2555" t="str">
            <v>12*70</v>
          </cell>
          <cell r="D2555" t="str">
            <v>只</v>
          </cell>
          <cell r="E2555">
            <v>1063</v>
          </cell>
          <cell r="F2555">
            <v>1297</v>
          </cell>
          <cell r="G2555">
            <v>1607.37</v>
          </cell>
          <cell r="H2555">
            <v>824.51</v>
          </cell>
          <cell r="I2555">
            <v>2431.88</v>
          </cell>
          <cell r="J2555">
            <v>2129</v>
          </cell>
          <cell r="K2555">
            <v>2638.47</v>
          </cell>
          <cell r="L2555">
            <v>858.15</v>
          </cell>
          <cell r="M2555">
            <v>3496.62</v>
          </cell>
          <cell r="N2555">
            <v>231</v>
          </cell>
          <cell r="O2555">
            <v>286.27999999999997</v>
          </cell>
          <cell r="P2555">
            <v>120.72</v>
          </cell>
          <cell r="Q2555">
            <v>407</v>
          </cell>
        </row>
        <row r="2556">
          <cell r="A2556" t="str">
            <v>ST008</v>
          </cell>
          <cell r="B2556" t="str">
            <v>双头螺丝</v>
          </cell>
          <cell r="C2556" t="str">
            <v>12*90</v>
          </cell>
          <cell r="D2556" t="str">
            <v>只</v>
          </cell>
          <cell r="E2556">
            <v>199</v>
          </cell>
          <cell r="F2556">
            <v>4955</v>
          </cell>
          <cell r="G2556">
            <v>7135.2</v>
          </cell>
          <cell r="H2556">
            <v>3651.8</v>
          </cell>
          <cell r="I2556">
            <v>10787</v>
          </cell>
          <cell r="J2556">
            <v>4407</v>
          </cell>
          <cell r="K2556">
            <v>6346.08</v>
          </cell>
          <cell r="L2556">
            <v>2545.98</v>
          </cell>
          <cell r="M2556">
            <v>8892.06</v>
          </cell>
          <cell r="N2556">
            <v>747</v>
          </cell>
          <cell r="O2556">
            <v>1075.68</v>
          </cell>
          <cell r="P2556">
            <v>537.79999999999995</v>
          </cell>
          <cell r="Q2556">
            <v>1613.48</v>
          </cell>
        </row>
        <row r="2557">
          <cell r="A2557" t="str">
            <v>ST009</v>
          </cell>
          <cell r="B2557" t="str">
            <v>双头螺丝</v>
          </cell>
          <cell r="C2557" t="str">
            <v>12*170</v>
          </cell>
          <cell r="D2557" t="str">
            <v>只</v>
          </cell>
          <cell r="E2557">
            <v>510</v>
          </cell>
          <cell r="F2557">
            <v>4105</v>
          </cell>
          <cell r="G2557">
            <v>9113.1</v>
          </cell>
          <cell r="H2557">
            <v>4899.0200000000004</v>
          </cell>
          <cell r="I2557">
            <v>14012.12</v>
          </cell>
          <cell r="J2557">
            <v>3951</v>
          </cell>
          <cell r="K2557">
            <v>8771.2199999999993</v>
          </cell>
          <cell r="L2557">
            <v>4554.46</v>
          </cell>
          <cell r="M2557">
            <v>13325.68</v>
          </cell>
          <cell r="N2557">
            <v>664</v>
          </cell>
          <cell r="O2557">
            <v>1474.08</v>
          </cell>
          <cell r="P2557">
            <v>735.94</v>
          </cell>
          <cell r="Q2557">
            <v>2210.02</v>
          </cell>
        </row>
        <row r="2558">
          <cell r="A2558" t="str">
            <v>ST010</v>
          </cell>
          <cell r="B2558" t="str">
            <v>双头螺丝</v>
          </cell>
          <cell r="C2558" t="str">
            <v>12*185</v>
          </cell>
          <cell r="D2558" t="str">
            <v>只</v>
          </cell>
          <cell r="E2558">
            <v>200</v>
          </cell>
          <cell r="F2558">
            <v>3015</v>
          </cell>
          <cell r="G2558">
            <v>6904.35</v>
          </cell>
          <cell r="H2558">
            <v>4903.5</v>
          </cell>
          <cell r="I2558">
            <v>11807.85</v>
          </cell>
          <cell r="J2558">
            <v>3027</v>
          </cell>
          <cell r="K2558">
            <v>6931.83</v>
          </cell>
          <cell r="L2558">
            <v>4479.96</v>
          </cell>
          <cell r="M2558">
            <v>11411.79</v>
          </cell>
          <cell r="N2558">
            <v>188</v>
          </cell>
          <cell r="O2558">
            <v>430.52</v>
          </cell>
          <cell r="P2558">
            <v>319.42</v>
          </cell>
          <cell r="Q2558">
            <v>749.94</v>
          </cell>
        </row>
        <row r="2559">
          <cell r="A2559" t="str">
            <v>ST011</v>
          </cell>
          <cell r="B2559" t="str">
            <v>双头螺丝</v>
          </cell>
          <cell r="C2559" t="str">
            <v>12*195</v>
          </cell>
          <cell r="D2559" t="str">
            <v>只</v>
          </cell>
          <cell r="E2559">
            <v>362</v>
          </cell>
          <cell r="F2559">
            <v>350</v>
          </cell>
          <cell r="G2559">
            <v>875</v>
          </cell>
          <cell r="H2559">
            <v>541.55999999999995</v>
          </cell>
          <cell r="I2559">
            <v>1416.56</v>
          </cell>
          <cell r="J2559">
            <v>546</v>
          </cell>
          <cell r="K2559">
            <v>1365</v>
          </cell>
          <cell r="L2559">
            <v>457.23</v>
          </cell>
          <cell r="M2559">
            <v>1822.23</v>
          </cell>
          <cell r="N2559">
            <v>166</v>
          </cell>
          <cell r="O2559">
            <v>415</v>
          </cell>
          <cell r="P2559">
            <v>223.98</v>
          </cell>
          <cell r="Q2559">
            <v>638.98</v>
          </cell>
        </row>
        <row r="2560">
          <cell r="A2560" t="str">
            <v>ST012</v>
          </cell>
          <cell r="B2560" t="str">
            <v>双头螺丝</v>
          </cell>
          <cell r="C2560" t="str">
            <v>12*220</v>
          </cell>
          <cell r="D2560" t="str">
            <v>只</v>
          </cell>
          <cell r="E2560">
            <v>287</v>
          </cell>
          <cell r="F2560">
            <v>340</v>
          </cell>
          <cell r="G2560">
            <v>850</v>
          </cell>
          <cell r="H2560">
            <v>575.98</v>
          </cell>
          <cell r="I2560">
            <v>1425.98</v>
          </cell>
          <cell r="J2560">
            <v>464</v>
          </cell>
          <cell r="K2560">
            <v>1160</v>
          </cell>
          <cell r="L2560">
            <v>570.49</v>
          </cell>
          <cell r="M2560">
            <v>1730.49</v>
          </cell>
          <cell r="N2560">
            <v>163</v>
          </cell>
          <cell r="O2560">
            <v>407.5</v>
          </cell>
          <cell r="P2560">
            <v>257.77999999999997</v>
          </cell>
          <cell r="Q2560">
            <v>665.28</v>
          </cell>
        </row>
        <row r="2561">
          <cell r="A2561" t="str">
            <v>ST013</v>
          </cell>
          <cell r="B2561" t="str">
            <v>双头螺丝</v>
          </cell>
          <cell r="C2561" t="str">
            <v>16*55</v>
          </cell>
          <cell r="D2561" t="str">
            <v>只</v>
          </cell>
          <cell r="E2561">
            <v>139</v>
          </cell>
          <cell r="F2561">
            <v>981</v>
          </cell>
          <cell r="G2561">
            <v>1471.5</v>
          </cell>
          <cell r="H2561">
            <v>2403.4499999999998</v>
          </cell>
          <cell r="I2561">
            <v>3874.95</v>
          </cell>
          <cell r="J2561">
            <v>1120</v>
          </cell>
          <cell r="K2561">
            <v>1680</v>
          </cell>
          <cell r="L2561">
            <v>2550.83</v>
          </cell>
          <cell r="M2561">
            <v>4230.83</v>
          </cell>
        </row>
        <row r="2562">
          <cell r="A2562" t="str">
            <v>ST015</v>
          </cell>
          <cell r="B2562" t="str">
            <v>双头螺丝</v>
          </cell>
          <cell r="C2562" t="str">
            <v>16*65</v>
          </cell>
          <cell r="D2562" t="str">
            <v>只</v>
          </cell>
          <cell r="E2562">
            <v>33</v>
          </cell>
          <cell r="F2562">
            <v>3400</v>
          </cell>
          <cell r="G2562">
            <v>8330</v>
          </cell>
          <cell r="H2562">
            <v>1375</v>
          </cell>
          <cell r="I2562">
            <v>9705</v>
          </cell>
          <cell r="J2562">
            <v>3174</v>
          </cell>
          <cell r="K2562">
            <v>7776.3</v>
          </cell>
          <cell r="L2562">
            <v>1335.18</v>
          </cell>
          <cell r="M2562">
            <v>9111.48</v>
          </cell>
          <cell r="N2562">
            <v>259</v>
          </cell>
          <cell r="O2562">
            <v>634.54999999999995</v>
          </cell>
          <cell r="P2562">
            <v>54.01</v>
          </cell>
          <cell r="Q2562">
            <v>688.56</v>
          </cell>
        </row>
        <row r="2563">
          <cell r="A2563" t="str">
            <v>ST016</v>
          </cell>
          <cell r="B2563" t="str">
            <v>双头螺丝</v>
          </cell>
          <cell r="C2563" t="str">
            <v>16*85</v>
          </cell>
          <cell r="D2563" t="str">
            <v>只</v>
          </cell>
          <cell r="E2563">
            <v>561</v>
          </cell>
          <cell r="F2563">
            <v>510</v>
          </cell>
          <cell r="G2563">
            <v>523.41</v>
          </cell>
          <cell r="H2563">
            <v>1146.8399999999999</v>
          </cell>
          <cell r="I2563">
            <v>1670.25</v>
          </cell>
          <cell r="J2563">
            <v>924</v>
          </cell>
          <cell r="K2563">
            <v>948.32</v>
          </cell>
          <cell r="L2563">
            <v>864.83</v>
          </cell>
          <cell r="M2563">
            <v>1813.15</v>
          </cell>
          <cell r="N2563">
            <v>147</v>
          </cell>
          <cell r="O2563">
            <v>150.85</v>
          </cell>
          <cell r="P2563">
            <v>295.60000000000002</v>
          </cell>
          <cell r="Q2563">
            <v>446.45</v>
          </cell>
        </row>
        <row r="2564">
          <cell r="A2564" t="str">
            <v>ST017</v>
          </cell>
          <cell r="B2564" t="str">
            <v>双头螺丝</v>
          </cell>
          <cell r="C2564" t="str">
            <v>16*90</v>
          </cell>
          <cell r="D2564" t="str">
            <v>只</v>
          </cell>
          <cell r="E2564">
            <v>200</v>
          </cell>
          <cell r="F2564">
            <v>2755</v>
          </cell>
          <cell r="G2564">
            <v>5768.96</v>
          </cell>
          <cell r="H2564">
            <v>2564.5700000000002</v>
          </cell>
          <cell r="I2564">
            <v>8333.5300000000007</v>
          </cell>
          <cell r="J2564">
            <v>2899</v>
          </cell>
          <cell r="K2564">
            <v>6070.52</v>
          </cell>
          <cell r="L2564">
            <v>2736.92</v>
          </cell>
          <cell r="M2564">
            <v>8807.44</v>
          </cell>
          <cell r="N2564">
            <v>56</v>
          </cell>
          <cell r="O2564">
            <v>117.22</v>
          </cell>
          <cell r="P2564">
            <v>68.81</v>
          </cell>
          <cell r="Q2564">
            <v>186.03</v>
          </cell>
        </row>
        <row r="2565">
          <cell r="A2565" t="str">
            <v>ST018</v>
          </cell>
          <cell r="B2565" t="str">
            <v>双头螺丝</v>
          </cell>
          <cell r="C2565" t="str">
            <v>20*70</v>
          </cell>
          <cell r="D2565" t="str">
            <v>只</v>
          </cell>
          <cell r="E2565">
            <v>122</v>
          </cell>
          <cell r="F2565">
            <v>1906</v>
          </cell>
          <cell r="G2565">
            <v>3777.69</v>
          </cell>
          <cell r="H2565">
            <v>5052.33</v>
          </cell>
          <cell r="I2565">
            <v>8830.02</v>
          </cell>
          <cell r="J2565">
            <v>1745</v>
          </cell>
          <cell r="K2565">
            <v>3458.59</v>
          </cell>
          <cell r="L2565">
            <v>4791.95</v>
          </cell>
          <cell r="M2565">
            <v>8250.5400000000009</v>
          </cell>
          <cell r="N2565">
            <v>283</v>
          </cell>
          <cell r="O2565">
            <v>560.9</v>
          </cell>
          <cell r="P2565">
            <v>602.22</v>
          </cell>
          <cell r="Q2565">
            <v>1163.1199999999999</v>
          </cell>
        </row>
        <row r="2566">
          <cell r="A2566" t="str">
            <v>ST019</v>
          </cell>
          <cell r="B2566" t="str">
            <v>双头螺丝</v>
          </cell>
          <cell r="C2566" t="str">
            <v>20*85</v>
          </cell>
          <cell r="D2566" t="str">
            <v>只</v>
          </cell>
          <cell r="E2566">
            <v>166</v>
          </cell>
          <cell r="F2566">
            <v>1358</v>
          </cell>
          <cell r="G2566">
            <v>3400.43</v>
          </cell>
          <cell r="H2566">
            <v>3729.07</v>
          </cell>
          <cell r="I2566">
            <v>7129.5</v>
          </cell>
          <cell r="J2566">
            <v>1437</v>
          </cell>
          <cell r="K2566">
            <v>3598.25</v>
          </cell>
          <cell r="L2566">
            <v>3633.65</v>
          </cell>
          <cell r="M2566">
            <v>7231.9</v>
          </cell>
          <cell r="N2566">
            <v>87</v>
          </cell>
          <cell r="O2566">
            <v>217.84</v>
          </cell>
          <cell r="P2566">
            <v>238.81</v>
          </cell>
          <cell r="Q2566">
            <v>456.65</v>
          </cell>
        </row>
        <row r="2567">
          <cell r="A2567" t="str">
            <v>ST020</v>
          </cell>
          <cell r="B2567" t="str">
            <v>双头螺丝</v>
          </cell>
          <cell r="C2567" t="str">
            <v>20*90</v>
          </cell>
          <cell r="D2567" t="str">
            <v>只</v>
          </cell>
          <cell r="E2567">
            <v>228</v>
          </cell>
          <cell r="F2567">
            <v>1037</v>
          </cell>
          <cell r="G2567">
            <v>2702.42</v>
          </cell>
          <cell r="H2567">
            <v>2315.1999999999998</v>
          </cell>
          <cell r="I2567">
            <v>5017.62</v>
          </cell>
          <cell r="J2567">
            <v>1028</v>
          </cell>
          <cell r="K2567">
            <v>2678.97</v>
          </cell>
          <cell r="L2567">
            <v>1884.45</v>
          </cell>
          <cell r="M2567">
            <v>4563.42</v>
          </cell>
          <cell r="N2567">
            <v>237</v>
          </cell>
          <cell r="O2567">
            <v>617.66</v>
          </cell>
          <cell r="P2567">
            <v>356.32</v>
          </cell>
          <cell r="Q2567">
            <v>973.98</v>
          </cell>
        </row>
        <row r="2568">
          <cell r="A2568" t="str">
            <v>ST022</v>
          </cell>
          <cell r="B2568" t="str">
            <v>双头螺丝</v>
          </cell>
          <cell r="C2568" t="str">
            <v>20*120</v>
          </cell>
          <cell r="D2568" t="str">
            <v>只</v>
          </cell>
          <cell r="E2568">
            <v>210</v>
          </cell>
          <cell r="F2568">
            <v>200</v>
          </cell>
          <cell r="G2568">
            <v>590</v>
          </cell>
          <cell r="H2568">
            <v>750</v>
          </cell>
          <cell r="I2568">
            <v>1340</v>
          </cell>
          <cell r="J2568">
            <v>270</v>
          </cell>
          <cell r="K2568">
            <v>796.5</v>
          </cell>
          <cell r="L2568">
            <v>974.13</v>
          </cell>
          <cell r="M2568">
            <v>1770.63</v>
          </cell>
          <cell r="N2568">
            <v>140</v>
          </cell>
          <cell r="O2568">
            <v>413</v>
          </cell>
          <cell r="P2568">
            <v>518.88</v>
          </cell>
          <cell r="Q2568">
            <v>931.88</v>
          </cell>
        </row>
        <row r="2569">
          <cell r="A2569" t="str">
            <v>ST023</v>
          </cell>
          <cell r="B2569" t="str">
            <v>双头螺丝</v>
          </cell>
          <cell r="C2569" t="str">
            <v>20*130</v>
          </cell>
          <cell r="D2569" t="str">
            <v>只</v>
          </cell>
          <cell r="E2569">
            <v>336</v>
          </cell>
          <cell r="F2569">
            <v>1600</v>
          </cell>
          <cell r="G2569">
            <v>3419.2</v>
          </cell>
          <cell r="H2569">
            <v>8780.7999999999993</v>
          </cell>
          <cell r="I2569">
            <v>12200</v>
          </cell>
          <cell r="J2569">
            <v>1774</v>
          </cell>
          <cell r="K2569">
            <v>3791.04</v>
          </cell>
          <cell r="L2569">
            <v>8362.6299999999992</v>
          </cell>
          <cell r="M2569">
            <v>12153.67</v>
          </cell>
          <cell r="N2569">
            <v>162</v>
          </cell>
          <cell r="O2569">
            <v>346.19</v>
          </cell>
          <cell r="P2569">
            <v>888.91</v>
          </cell>
          <cell r="Q2569">
            <v>1235.0999999999999</v>
          </cell>
        </row>
        <row r="2570">
          <cell r="A2570" t="str">
            <v>ST024</v>
          </cell>
          <cell r="B2570" t="str">
            <v>双头螺丝</v>
          </cell>
          <cell r="C2570" t="str">
            <v>24*90</v>
          </cell>
          <cell r="D2570" t="str">
            <v>只</v>
          </cell>
          <cell r="E2570">
            <v>276</v>
          </cell>
          <cell r="F2570">
            <v>3691</v>
          </cell>
          <cell r="G2570">
            <v>14036.88</v>
          </cell>
          <cell r="H2570">
            <v>21639.919999999998</v>
          </cell>
          <cell r="I2570">
            <v>35676.800000000003</v>
          </cell>
          <cell r="J2570">
            <v>3787</v>
          </cell>
          <cell r="K2570">
            <v>14401.98</v>
          </cell>
          <cell r="L2570">
            <v>22161.45</v>
          </cell>
          <cell r="M2570">
            <v>36563.43</v>
          </cell>
          <cell r="N2570">
            <v>180</v>
          </cell>
          <cell r="O2570">
            <v>684.53</v>
          </cell>
          <cell r="P2570">
            <v>955.98</v>
          </cell>
          <cell r="Q2570">
            <v>1640.51</v>
          </cell>
        </row>
        <row r="2571">
          <cell r="A2571" t="str">
            <v>ST025</v>
          </cell>
          <cell r="B2571" t="str">
            <v>双头螺丝</v>
          </cell>
          <cell r="C2571" t="str">
            <v>24*95</v>
          </cell>
          <cell r="D2571" t="str">
            <v>只</v>
          </cell>
          <cell r="E2571">
            <v>310</v>
          </cell>
          <cell r="F2571">
            <v>645</v>
          </cell>
          <cell r="G2571">
            <v>2464.56</v>
          </cell>
          <cell r="H2571">
            <v>4711.08</v>
          </cell>
          <cell r="I2571">
            <v>7175.64</v>
          </cell>
          <cell r="J2571">
            <v>806</v>
          </cell>
          <cell r="K2571">
            <v>3079.73</v>
          </cell>
          <cell r="L2571">
            <v>5574.07</v>
          </cell>
          <cell r="M2571">
            <v>8653.7999999999993</v>
          </cell>
          <cell r="N2571">
            <v>149</v>
          </cell>
          <cell r="O2571">
            <v>569.36</v>
          </cell>
          <cell r="P2571">
            <v>1080.51</v>
          </cell>
          <cell r="Q2571">
            <v>1649.87</v>
          </cell>
        </row>
        <row r="2572">
          <cell r="A2572" t="str">
            <v>ST026</v>
          </cell>
          <cell r="B2572" t="str">
            <v>双头螺丝</v>
          </cell>
          <cell r="C2572" t="str">
            <v>24*105</v>
          </cell>
          <cell r="D2572" t="str">
            <v>只</v>
          </cell>
          <cell r="E2572">
            <v>256</v>
          </cell>
          <cell r="F2572">
            <v>95</v>
          </cell>
          <cell r="G2572">
            <v>397.86</v>
          </cell>
          <cell r="H2572">
            <v>708.87</v>
          </cell>
          <cell r="I2572">
            <v>1106.73</v>
          </cell>
          <cell r="J2572">
            <v>293</v>
          </cell>
          <cell r="K2572">
            <v>1227.08</v>
          </cell>
          <cell r="L2572">
            <v>41.47</v>
          </cell>
          <cell r="M2572">
            <v>1268.55</v>
          </cell>
          <cell r="N2572">
            <v>58</v>
          </cell>
          <cell r="O2572">
            <v>242.92</v>
          </cell>
          <cell r="P2572">
            <v>181.26</v>
          </cell>
          <cell r="Q2572">
            <v>424.18</v>
          </cell>
        </row>
        <row r="2573">
          <cell r="A2573" t="str">
            <v>ST027</v>
          </cell>
          <cell r="B2573" t="str">
            <v>双头螺丝</v>
          </cell>
          <cell r="C2573" t="str">
            <v>24*125</v>
          </cell>
          <cell r="D2573" t="str">
            <v>只</v>
          </cell>
          <cell r="E2573">
            <v>256</v>
          </cell>
          <cell r="F2573">
            <v>1225</v>
          </cell>
          <cell r="G2573">
            <v>6125</v>
          </cell>
          <cell r="H2573">
            <v>9737.5</v>
          </cell>
          <cell r="I2573">
            <v>15862.5</v>
          </cell>
          <cell r="J2573">
            <v>1388</v>
          </cell>
          <cell r="K2573">
            <v>6940</v>
          </cell>
          <cell r="L2573">
            <v>9485.3700000000008</v>
          </cell>
          <cell r="M2573">
            <v>16425.37</v>
          </cell>
          <cell r="N2573">
            <v>93</v>
          </cell>
          <cell r="O2573">
            <v>465</v>
          </cell>
          <cell r="P2573">
            <v>479.72</v>
          </cell>
          <cell r="Q2573">
            <v>944.72</v>
          </cell>
        </row>
        <row r="2574">
          <cell r="A2574" t="str">
            <v>ST028</v>
          </cell>
          <cell r="B2574" t="str">
            <v>双头螺丝</v>
          </cell>
          <cell r="C2574" t="str">
            <v>24*150</v>
          </cell>
          <cell r="D2574" t="str">
            <v>只</v>
          </cell>
          <cell r="E2574">
            <v>270</v>
          </cell>
          <cell r="F2574">
            <v>2000</v>
          </cell>
          <cell r="G2574">
            <v>6520</v>
          </cell>
          <cell r="H2574">
            <v>10164</v>
          </cell>
          <cell r="I2574">
            <v>16684</v>
          </cell>
          <cell r="J2574">
            <v>1920</v>
          </cell>
          <cell r="K2574">
            <v>6259.2</v>
          </cell>
          <cell r="L2574">
            <v>11279.97</v>
          </cell>
          <cell r="M2574">
            <v>17539.169999999998</v>
          </cell>
          <cell r="N2574">
            <v>350</v>
          </cell>
          <cell r="O2574">
            <v>1141</v>
          </cell>
          <cell r="P2574">
            <v>851.6</v>
          </cell>
          <cell r="Q2574">
            <v>1992.6</v>
          </cell>
        </row>
        <row r="2575">
          <cell r="A2575" t="str">
            <v>ST029</v>
          </cell>
          <cell r="B2575" t="str">
            <v>双头螺丝</v>
          </cell>
          <cell r="C2575" t="str">
            <v>24*160</v>
          </cell>
          <cell r="D2575" t="str">
            <v>只</v>
          </cell>
          <cell r="E2575">
            <v>58</v>
          </cell>
          <cell r="F2575">
            <v>420</v>
          </cell>
          <cell r="G2575">
            <v>2604</v>
          </cell>
          <cell r="H2575">
            <v>1936</v>
          </cell>
          <cell r="I2575">
            <v>4540</v>
          </cell>
          <cell r="J2575">
            <v>368</v>
          </cell>
          <cell r="K2575">
            <v>2281.6</v>
          </cell>
          <cell r="L2575">
            <v>1575.66</v>
          </cell>
          <cell r="M2575">
            <v>3857.26</v>
          </cell>
          <cell r="N2575">
            <v>110</v>
          </cell>
          <cell r="O2575">
            <v>682</v>
          </cell>
          <cell r="P2575">
            <v>519.32000000000005</v>
          </cell>
          <cell r="Q2575">
            <v>1201.32</v>
          </cell>
        </row>
        <row r="2576">
          <cell r="A2576" t="str">
            <v>ST031</v>
          </cell>
          <cell r="B2576" t="str">
            <v>双头螺丝</v>
          </cell>
          <cell r="C2576" t="str">
            <v>30*120</v>
          </cell>
          <cell r="D2576" t="str">
            <v>只</v>
          </cell>
          <cell r="E2576">
            <v>59</v>
          </cell>
          <cell r="F2576">
            <v>2273</v>
          </cell>
          <cell r="G2576">
            <v>20787.03</v>
          </cell>
          <cell r="H2576">
            <v>26349.03</v>
          </cell>
          <cell r="I2576">
            <v>47136.06</v>
          </cell>
          <cell r="J2576">
            <v>2312</v>
          </cell>
          <cell r="K2576">
            <v>21143.68</v>
          </cell>
          <cell r="L2576">
            <v>26415.94</v>
          </cell>
          <cell r="M2576">
            <v>47559.62</v>
          </cell>
          <cell r="N2576">
            <v>20</v>
          </cell>
          <cell r="O2576">
            <v>182.96</v>
          </cell>
          <cell r="P2576">
            <v>189.67</v>
          </cell>
          <cell r="Q2576">
            <v>372.63</v>
          </cell>
        </row>
        <row r="2577">
          <cell r="A2577" t="str">
            <v>ST032</v>
          </cell>
          <cell r="B2577" t="str">
            <v>双头螺丝</v>
          </cell>
          <cell r="C2577" t="str">
            <v>30*130</v>
          </cell>
          <cell r="D2577" t="str">
            <v>只</v>
          </cell>
          <cell r="E2577">
            <v>90</v>
          </cell>
          <cell r="F2577">
            <v>636</v>
          </cell>
          <cell r="G2577">
            <v>6088.17</v>
          </cell>
          <cell r="H2577">
            <v>9877.09</v>
          </cell>
          <cell r="I2577">
            <v>15965.26</v>
          </cell>
          <cell r="J2577">
            <v>539</v>
          </cell>
          <cell r="K2577">
            <v>5159.6400000000003</v>
          </cell>
          <cell r="L2577">
            <v>8294.23</v>
          </cell>
          <cell r="M2577">
            <v>13453.87</v>
          </cell>
          <cell r="N2577">
            <v>187</v>
          </cell>
          <cell r="O2577">
            <v>1790.04</v>
          </cell>
          <cell r="P2577">
            <v>2453.36</v>
          </cell>
          <cell r="Q2577">
            <v>4243.3999999999996</v>
          </cell>
        </row>
        <row r="2578">
          <cell r="A2578" t="str">
            <v>ST033</v>
          </cell>
          <cell r="B2578" t="str">
            <v>双头螺丝</v>
          </cell>
          <cell r="C2578" t="str">
            <v>30*150</v>
          </cell>
          <cell r="D2578" t="str">
            <v>只</v>
          </cell>
          <cell r="E2578">
            <v>132</v>
          </cell>
          <cell r="F2578">
            <v>255</v>
          </cell>
          <cell r="G2578">
            <v>2658.89</v>
          </cell>
          <cell r="H2578">
            <v>5118.6099999999997</v>
          </cell>
          <cell r="I2578">
            <v>7777.5</v>
          </cell>
          <cell r="J2578">
            <v>348</v>
          </cell>
          <cell r="K2578">
            <v>3628.61</v>
          </cell>
          <cell r="L2578">
            <v>6618.96</v>
          </cell>
          <cell r="M2578">
            <v>10247.57</v>
          </cell>
          <cell r="N2578">
            <v>39</v>
          </cell>
          <cell r="O2578">
            <v>406.65</v>
          </cell>
          <cell r="P2578">
            <v>776.77</v>
          </cell>
          <cell r="Q2578">
            <v>1183.42</v>
          </cell>
        </row>
        <row r="2579">
          <cell r="A2579" t="str">
            <v>ST034</v>
          </cell>
          <cell r="B2579" t="str">
            <v>双头螺丝</v>
          </cell>
          <cell r="C2579" t="str">
            <v>30*190</v>
          </cell>
          <cell r="D2579" t="str">
            <v>只</v>
          </cell>
          <cell r="E2579">
            <v>120</v>
          </cell>
          <cell r="F2579">
            <v>443</v>
          </cell>
          <cell r="G2579">
            <v>5471.05</v>
          </cell>
          <cell r="H2579">
            <v>7431.31</v>
          </cell>
          <cell r="I2579">
            <v>12902.36</v>
          </cell>
          <cell r="J2579">
            <v>530</v>
          </cell>
          <cell r="K2579">
            <v>6545.5</v>
          </cell>
          <cell r="L2579">
            <v>8320.5400000000009</v>
          </cell>
          <cell r="M2579">
            <v>14866.04</v>
          </cell>
          <cell r="N2579">
            <v>33</v>
          </cell>
          <cell r="O2579">
            <v>407.55</v>
          </cell>
          <cell r="P2579">
            <v>545.11</v>
          </cell>
          <cell r="Q2579">
            <v>952.66</v>
          </cell>
        </row>
        <row r="2580">
          <cell r="A2580" t="str">
            <v>ST036</v>
          </cell>
          <cell r="B2580" t="str">
            <v>方头螺丝</v>
          </cell>
          <cell r="C2580" t="str">
            <v>10*40</v>
          </cell>
          <cell r="D2580" t="str">
            <v>只</v>
          </cell>
          <cell r="E2580">
            <v>2400</v>
          </cell>
          <cell r="F2580">
            <v>5110</v>
          </cell>
          <cell r="G2580">
            <v>1527.89</v>
          </cell>
          <cell r="H2580">
            <v>92.46</v>
          </cell>
          <cell r="I2580">
            <v>1620.35</v>
          </cell>
          <cell r="J2580">
            <v>5282</v>
          </cell>
          <cell r="K2580">
            <v>1579.31</v>
          </cell>
          <cell r="L2580">
            <v>34.090000000000003</v>
          </cell>
          <cell r="M2580">
            <v>1613.4</v>
          </cell>
          <cell r="N2580">
            <v>2228</v>
          </cell>
          <cell r="O2580">
            <v>666.18</v>
          </cell>
          <cell r="P2580">
            <v>26.48</v>
          </cell>
          <cell r="Q2580">
            <v>692.66</v>
          </cell>
        </row>
        <row r="2581">
          <cell r="A2581" t="str">
            <v>ST038</v>
          </cell>
          <cell r="B2581" t="str">
            <v>方头螺丝</v>
          </cell>
          <cell r="C2581" t="str">
            <v>12*45</v>
          </cell>
          <cell r="D2581" t="str">
            <v>只</v>
          </cell>
          <cell r="E2581">
            <v>2030</v>
          </cell>
          <cell r="F2581">
            <v>6000</v>
          </cell>
          <cell r="G2581">
            <v>2974.2</v>
          </cell>
          <cell r="H2581">
            <v>25.8</v>
          </cell>
          <cell r="I2581">
            <v>3000</v>
          </cell>
          <cell r="J2581">
            <v>7299</v>
          </cell>
          <cell r="K2581">
            <v>3617.97</v>
          </cell>
          <cell r="L2581">
            <v>22.89</v>
          </cell>
          <cell r="M2581">
            <v>3640.86</v>
          </cell>
          <cell r="N2581">
            <v>731</v>
          </cell>
          <cell r="O2581">
            <v>362.67</v>
          </cell>
          <cell r="P2581">
            <v>0.27</v>
          </cell>
          <cell r="Q2581">
            <v>362.94</v>
          </cell>
        </row>
        <row r="2582">
          <cell r="A2582" t="str">
            <v>ST040</v>
          </cell>
          <cell r="B2582" t="str">
            <v>方头螺丝</v>
          </cell>
          <cell r="C2582" t="str">
            <v>16*60</v>
          </cell>
          <cell r="D2582" t="str">
            <v>只</v>
          </cell>
          <cell r="E2582">
            <v>396</v>
          </cell>
          <cell r="F2582">
            <v>4680</v>
          </cell>
          <cell r="G2582">
            <v>4537.26</v>
          </cell>
          <cell r="H2582">
            <v>142.37</v>
          </cell>
          <cell r="I2582">
            <v>4679.63</v>
          </cell>
          <cell r="J2582">
            <v>3690</v>
          </cell>
          <cell r="K2582">
            <v>3577.53</v>
          </cell>
          <cell r="L2582">
            <v>639.79</v>
          </cell>
          <cell r="M2582">
            <v>4217.32</v>
          </cell>
          <cell r="N2582">
            <v>1386</v>
          </cell>
          <cell r="O2582">
            <v>1343.55</v>
          </cell>
          <cell r="P2582">
            <v>-496.57</v>
          </cell>
          <cell r="Q2582">
            <v>846.98</v>
          </cell>
        </row>
        <row r="2583">
          <cell r="A2583" t="str">
            <v>ST043</v>
          </cell>
          <cell r="B2583" t="str">
            <v>方头螺丝</v>
          </cell>
          <cell r="C2583" t="str">
            <v>16*80</v>
          </cell>
          <cell r="D2583" t="str">
            <v>只</v>
          </cell>
          <cell r="E2583">
            <v>73</v>
          </cell>
          <cell r="F2583">
            <v>600</v>
          </cell>
          <cell r="G2583">
            <v>1200</v>
          </cell>
          <cell r="I2583">
            <v>1200</v>
          </cell>
          <cell r="J2583">
            <v>550</v>
          </cell>
          <cell r="K2583">
            <v>1100</v>
          </cell>
          <cell r="L2583">
            <v>50.79</v>
          </cell>
          <cell r="M2583">
            <v>1150.79</v>
          </cell>
          <cell r="N2583">
            <v>123</v>
          </cell>
          <cell r="O2583">
            <v>246</v>
          </cell>
          <cell r="P2583">
            <v>64.569999999999993</v>
          </cell>
          <cell r="Q2583">
            <v>310.57</v>
          </cell>
        </row>
        <row r="2584">
          <cell r="A2584" t="str">
            <v>ST044</v>
          </cell>
          <cell r="B2584" t="str">
            <v>方头螺丝</v>
          </cell>
          <cell r="C2584" t="str">
            <v>20*100</v>
          </cell>
          <cell r="D2584" t="str">
            <v>只</v>
          </cell>
          <cell r="E2584">
            <v>482</v>
          </cell>
          <cell r="F2584">
            <v>5410</v>
          </cell>
          <cell r="G2584">
            <v>12984</v>
          </cell>
          <cell r="H2584">
            <v>482.45</v>
          </cell>
          <cell r="I2584">
            <v>13466.45</v>
          </cell>
          <cell r="J2584">
            <v>4518</v>
          </cell>
          <cell r="K2584">
            <v>10843.2</v>
          </cell>
          <cell r="L2584">
            <v>492.91</v>
          </cell>
          <cell r="M2584">
            <v>11336.11</v>
          </cell>
          <cell r="N2584">
            <v>1374</v>
          </cell>
          <cell r="O2584">
            <v>3297.6</v>
          </cell>
          <cell r="P2584">
            <v>43.8</v>
          </cell>
          <cell r="Q2584">
            <v>3341.4</v>
          </cell>
        </row>
        <row r="2585">
          <cell r="A2585" t="str">
            <v>ST046</v>
          </cell>
          <cell r="B2585" t="str">
            <v>方头螺丝</v>
          </cell>
          <cell r="C2585" t="str">
            <v>20*115</v>
          </cell>
          <cell r="D2585" t="str">
            <v>只</v>
          </cell>
          <cell r="E2585">
            <v>294</v>
          </cell>
          <cell r="F2585">
            <v>750</v>
          </cell>
          <cell r="G2585">
            <v>2082.75</v>
          </cell>
          <cell r="H2585">
            <v>51.58</v>
          </cell>
          <cell r="I2585">
            <v>2134.33</v>
          </cell>
          <cell r="J2585">
            <v>536</v>
          </cell>
          <cell r="K2585">
            <v>1488.54</v>
          </cell>
          <cell r="L2585">
            <v>29.98</v>
          </cell>
          <cell r="M2585">
            <v>1518.52</v>
          </cell>
          <cell r="N2585">
            <v>508</v>
          </cell>
          <cell r="O2585">
            <v>1410.61</v>
          </cell>
          <cell r="P2585">
            <v>27.17</v>
          </cell>
          <cell r="Q2585">
            <v>1437.78</v>
          </cell>
        </row>
        <row r="2586">
          <cell r="A2586" t="str">
            <v>ST047</v>
          </cell>
          <cell r="B2586" t="str">
            <v>方头螺丝</v>
          </cell>
          <cell r="C2586" t="str">
            <v>24*115</v>
          </cell>
          <cell r="D2586" t="str">
            <v>只</v>
          </cell>
          <cell r="E2586">
            <v>72</v>
          </cell>
          <cell r="F2586">
            <v>871</v>
          </cell>
          <cell r="G2586">
            <v>4615.43</v>
          </cell>
          <cell r="H2586">
            <v>491.6</v>
          </cell>
          <cell r="I2586">
            <v>5107.03</v>
          </cell>
          <cell r="J2586">
            <v>829</v>
          </cell>
          <cell r="K2586">
            <v>4392.83</v>
          </cell>
          <cell r="L2586">
            <v>397.4</v>
          </cell>
          <cell r="M2586">
            <v>4790.2299999999996</v>
          </cell>
          <cell r="N2586">
            <v>114</v>
          </cell>
          <cell r="O2586">
            <v>604.24</v>
          </cell>
          <cell r="P2586">
            <v>57.79</v>
          </cell>
          <cell r="Q2586">
            <v>662.03</v>
          </cell>
        </row>
        <row r="2587">
          <cell r="A2587" t="str">
            <v>ST053</v>
          </cell>
          <cell r="B2587" t="str">
            <v>方头螺丝</v>
          </cell>
          <cell r="C2587" t="str">
            <v>8*35</v>
          </cell>
          <cell r="D2587" t="str">
            <v>只</v>
          </cell>
          <cell r="E2587">
            <v>4813</v>
          </cell>
          <cell r="F2587">
            <v>5640</v>
          </cell>
          <cell r="G2587">
            <v>846</v>
          </cell>
          <cell r="H2587">
            <v>431.44</v>
          </cell>
          <cell r="I2587">
            <v>1277.44</v>
          </cell>
          <cell r="J2587">
            <v>4824</v>
          </cell>
          <cell r="K2587">
            <v>723.6</v>
          </cell>
          <cell r="L2587">
            <v>120.15</v>
          </cell>
          <cell r="M2587">
            <v>843.75</v>
          </cell>
          <cell r="N2587">
            <v>5629</v>
          </cell>
          <cell r="O2587">
            <v>844.35</v>
          </cell>
          <cell r="P2587">
            <v>293.92</v>
          </cell>
          <cell r="Q2587">
            <v>1138.27</v>
          </cell>
        </row>
        <row r="2588">
          <cell r="A2588" t="str">
            <v>ST054</v>
          </cell>
          <cell r="B2588" t="str">
            <v>双头螺丝</v>
          </cell>
          <cell r="C2588" t="str">
            <v>16*175</v>
          </cell>
          <cell r="D2588" t="str">
            <v>只</v>
          </cell>
          <cell r="E2588">
            <v>72</v>
          </cell>
          <cell r="F2588">
            <v>150</v>
          </cell>
          <cell r="G2588">
            <v>448.5</v>
          </cell>
          <cell r="H2588">
            <v>411.17</v>
          </cell>
          <cell r="I2588">
            <v>859.67</v>
          </cell>
          <cell r="J2588">
            <v>78</v>
          </cell>
          <cell r="K2588">
            <v>233.22</v>
          </cell>
          <cell r="L2588">
            <v>46.27</v>
          </cell>
          <cell r="M2588">
            <v>279.49</v>
          </cell>
          <cell r="N2588">
            <v>144</v>
          </cell>
          <cell r="O2588">
            <v>430.56</v>
          </cell>
          <cell r="P2588">
            <v>298.54000000000002</v>
          </cell>
          <cell r="Q2588">
            <v>729.1</v>
          </cell>
        </row>
        <row r="2589">
          <cell r="A2589" t="str">
            <v>ST058</v>
          </cell>
          <cell r="B2589" t="str">
            <v>双头螺丝</v>
          </cell>
          <cell r="C2589" t="str">
            <v>36*275</v>
          </cell>
          <cell r="D2589" t="str">
            <v>只</v>
          </cell>
          <cell r="E2589">
            <v>57</v>
          </cell>
          <cell r="J2589">
            <v>57</v>
          </cell>
          <cell r="K2589">
            <v>1425</v>
          </cell>
          <cell r="M2589">
            <v>1425</v>
          </cell>
        </row>
        <row r="2590">
          <cell r="A2590" t="str">
            <v>ST059</v>
          </cell>
          <cell r="B2590" t="str">
            <v>双头螺丝</v>
          </cell>
          <cell r="C2590" t="str">
            <v>12*130</v>
          </cell>
          <cell r="D2590" t="str">
            <v>只</v>
          </cell>
          <cell r="E2590">
            <v>58</v>
          </cell>
          <cell r="F2590">
            <v>610</v>
          </cell>
          <cell r="G2590">
            <v>811.3</v>
          </cell>
          <cell r="H2590">
            <v>1201.2</v>
          </cell>
          <cell r="I2590">
            <v>2012.5</v>
          </cell>
          <cell r="J2590">
            <v>584</v>
          </cell>
          <cell r="K2590">
            <v>776.72</v>
          </cell>
          <cell r="L2590">
            <v>1031.71</v>
          </cell>
          <cell r="M2590">
            <v>1808.43</v>
          </cell>
          <cell r="N2590">
            <v>84</v>
          </cell>
          <cell r="O2590">
            <v>111.72</v>
          </cell>
          <cell r="P2590">
            <v>162.16</v>
          </cell>
          <cell r="Q2590">
            <v>273.88</v>
          </cell>
        </row>
        <row r="2591">
          <cell r="A2591" t="str">
            <v>ST060</v>
          </cell>
          <cell r="B2591" t="str">
            <v>双头螺丝</v>
          </cell>
          <cell r="C2591" t="str">
            <v>12*240</v>
          </cell>
          <cell r="D2591" t="str">
            <v>只</v>
          </cell>
          <cell r="E2591">
            <v>83</v>
          </cell>
          <cell r="F2591">
            <v>350</v>
          </cell>
          <cell r="G2591">
            <v>563.5</v>
          </cell>
          <cell r="H2591">
            <v>950.33</v>
          </cell>
          <cell r="I2591">
            <v>1513.83</v>
          </cell>
          <cell r="J2591">
            <v>333</v>
          </cell>
          <cell r="K2591">
            <v>536.13</v>
          </cell>
          <cell r="L2591">
            <v>805.3</v>
          </cell>
          <cell r="M2591">
            <v>1341.43</v>
          </cell>
          <cell r="N2591">
            <v>100</v>
          </cell>
          <cell r="O2591">
            <v>161</v>
          </cell>
          <cell r="P2591">
            <v>253.38</v>
          </cell>
          <cell r="Q2591">
            <v>414.38</v>
          </cell>
        </row>
        <row r="2592">
          <cell r="A2592" t="str">
            <v>ST061</v>
          </cell>
          <cell r="B2592" t="str">
            <v>双头螺丝</v>
          </cell>
          <cell r="C2592" t="str">
            <v>12*300</v>
          </cell>
          <cell r="D2592" t="str">
            <v>只</v>
          </cell>
          <cell r="E2592">
            <v>112</v>
          </cell>
          <cell r="F2592">
            <v>440</v>
          </cell>
          <cell r="G2592">
            <v>792</v>
          </cell>
          <cell r="H2592">
            <v>1355.34</v>
          </cell>
          <cell r="I2592">
            <v>2147.34</v>
          </cell>
          <cell r="J2592">
            <v>303</v>
          </cell>
          <cell r="K2592">
            <v>545.4</v>
          </cell>
          <cell r="L2592">
            <v>891.78</v>
          </cell>
          <cell r="M2592">
            <v>1437.18</v>
          </cell>
          <cell r="N2592">
            <v>249</v>
          </cell>
          <cell r="O2592">
            <v>448.2</v>
          </cell>
          <cell r="P2592">
            <v>750.61</v>
          </cell>
          <cell r="Q2592">
            <v>1198.81</v>
          </cell>
        </row>
        <row r="2593">
          <cell r="A2593" t="str">
            <v>ST064</v>
          </cell>
          <cell r="B2593" t="str">
            <v>双头螺丝</v>
          </cell>
          <cell r="C2593" t="str">
            <v>16*170</v>
          </cell>
          <cell r="D2593" t="str">
            <v>只</v>
          </cell>
          <cell r="E2593">
            <v>114</v>
          </cell>
          <cell r="F2593">
            <v>3080</v>
          </cell>
          <cell r="G2593">
            <v>6498.8</v>
          </cell>
          <cell r="H2593">
            <v>9553.6299999999992</v>
          </cell>
          <cell r="I2593">
            <v>16052.43</v>
          </cell>
          <cell r="J2593">
            <v>2878</v>
          </cell>
          <cell r="K2593">
            <v>6072.58</v>
          </cell>
          <cell r="L2593">
            <v>8860.3700000000008</v>
          </cell>
          <cell r="M2593">
            <v>14932.95</v>
          </cell>
          <cell r="N2593">
            <v>316</v>
          </cell>
          <cell r="O2593">
            <v>666.76</v>
          </cell>
          <cell r="P2593">
            <v>939.26</v>
          </cell>
          <cell r="Q2593">
            <v>1606.02</v>
          </cell>
        </row>
        <row r="2594">
          <cell r="A2594" t="str">
            <v>ST065</v>
          </cell>
          <cell r="B2594" t="str">
            <v>双头螺丝</v>
          </cell>
          <cell r="C2594" t="str">
            <v>16*190</v>
          </cell>
          <cell r="D2594" t="str">
            <v>只</v>
          </cell>
          <cell r="E2594">
            <v>15</v>
          </cell>
          <cell r="F2594">
            <v>1430</v>
          </cell>
          <cell r="G2594">
            <v>3160.3</v>
          </cell>
          <cell r="H2594">
            <v>4227.51</v>
          </cell>
          <cell r="I2594">
            <v>7387.81</v>
          </cell>
          <cell r="J2594">
            <v>1208</v>
          </cell>
          <cell r="K2594">
            <v>2669.68</v>
          </cell>
          <cell r="L2594">
            <v>3429.36</v>
          </cell>
          <cell r="M2594">
            <v>6099.04</v>
          </cell>
          <cell r="N2594">
            <v>237</v>
          </cell>
          <cell r="O2594">
            <v>523.77</v>
          </cell>
          <cell r="P2594">
            <v>818.79</v>
          </cell>
          <cell r="Q2594">
            <v>1342.56</v>
          </cell>
        </row>
        <row r="2595">
          <cell r="A2595" t="str">
            <v>ST066</v>
          </cell>
          <cell r="B2595" t="str">
            <v>双头螺丝</v>
          </cell>
          <cell r="C2595" t="str">
            <v>16*240</v>
          </cell>
          <cell r="D2595" t="str">
            <v>只</v>
          </cell>
          <cell r="E2595">
            <v>116</v>
          </cell>
          <cell r="F2595">
            <v>3310</v>
          </cell>
          <cell r="G2595">
            <v>8142.6</v>
          </cell>
          <cell r="H2595">
            <v>12766.56</v>
          </cell>
          <cell r="I2595">
            <v>20909.16</v>
          </cell>
          <cell r="J2595">
            <v>3036</v>
          </cell>
          <cell r="K2595">
            <v>7468.56</v>
          </cell>
          <cell r="L2595">
            <v>11444.93</v>
          </cell>
          <cell r="M2595">
            <v>18913.490000000002</v>
          </cell>
          <cell r="N2595">
            <v>390</v>
          </cell>
          <cell r="O2595">
            <v>959.4</v>
          </cell>
          <cell r="P2595">
            <v>1639.23</v>
          </cell>
          <cell r="Q2595">
            <v>2598.63</v>
          </cell>
        </row>
        <row r="2596">
          <cell r="A2596" t="str">
            <v>ST067</v>
          </cell>
          <cell r="B2596" t="str">
            <v>双头螺丝</v>
          </cell>
          <cell r="C2596" t="str">
            <v>16*270</v>
          </cell>
          <cell r="D2596" t="str">
            <v>只</v>
          </cell>
          <cell r="E2596">
            <v>352</v>
          </cell>
          <cell r="F2596">
            <v>2000</v>
          </cell>
          <cell r="G2596">
            <v>5240</v>
          </cell>
          <cell r="H2596">
            <v>8196.5300000000007</v>
          </cell>
          <cell r="I2596">
            <v>13436.53</v>
          </cell>
          <cell r="J2596">
            <v>2151</v>
          </cell>
          <cell r="K2596">
            <v>5635.62</v>
          </cell>
          <cell r="L2596">
            <v>8834.82</v>
          </cell>
          <cell r="M2596">
            <v>14470.44</v>
          </cell>
          <cell r="N2596">
            <v>201</v>
          </cell>
          <cell r="O2596">
            <v>526.62</v>
          </cell>
          <cell r="P2596">
            <v>701.52</v>
          </cell>
          <cell r="Q2596">
            <v>1228.1400000000001</v>
          </cell>
        </row>
        <row r="2597">
          <cell r="A2597" t="str">
            <v>ST068</v>
          </cell>
          <cell r="B2597" t="str">
            <v>双头螺丝</v>
          </cell>
          <cell r="C2597" t="str">
            <v>16*290</v>
          </cell>
          <cell r="D2597" t="str">
            <v>只</v>
          </cell>
          <cell r="E2597">
            <v>23</v>
          </cell>
          <cell r="F2597">
            <v>1460</v>
          </cell>
          <cell r="G2597">
            <v>3956.6</v>
          </cell>
          <cell r="H2597">
            <v>6446.74</v>
          </cell>
          <cell r="I2597">
            <v>10403.34</v>
          </cell>
          <cell r="J2597">
            <v>1402</v>
          </cell>
          <cell r="K2597">
            <v>3799.42</v>
          </cell>
          <cell r="L2597">
            <v>6138.99</v>
          </cell>
          <cell r="M2597">
            <v>9938.41</v>
          </cell>
          <cell r="N2597">
            <v>81</v>
          </cell>
          <cell r="O2597">
            <v>219.51</v>
          </cell>
          <cell r="P2597">
            <v>382.52</v>
          </cell>
          <cell r="Q2597">
            <v>602.03</v>
          </cell>
        </row>
        <row r="2598">
          <cell r="A2598" t="str">
            <v>ST070</v>
          </cell>
          <cell r="B2598" t="str">
            <v>双头螺丝</v>
          </cell>
          <cell r="C2598" t="str">
            <v>16*310</v>
          </cell>
          <cell r="D2598" t="str">
            <v>只</v>
          </cell>
          <cell r="E2598">
            <v>283</v>
          </cell>
          <cell r="F2598">
            <v>400</v>
          </cell>
          <cell r="G2598">
            <v>1124</v>
          </cell>
          <cell r="H2598">
            <v>1966</v>
          </cell>
          <cell r="I2598">
            <v>3090</v>
          </cell>
          <cell r="J2598">
            <v>603</v>
          </cell>
          <cell r="K2598">
            <v>1694.43</v>
          </cell>
          <cell r="L2598">
            <v>2650.38</v>
          </cell>
          <cell r="M2598">
            <v>4344.8100000000004</v>
          </cell>
          <cell r="N2598">
            <v>80</v>
          </cell>
          <cell r="O2598">
            <v>224.8</v>
          </cell>
          <cell r="P2598">
            <v>380.66</v>
          </cell>
          <cell r="Q2598">
            <v>605.46</v>
          </cell>
        </row>
        <row r="2599">
          <cell r="A2599" t="str">
            <v>ST071</v>
          </cell>
          <cell r="B2599" t="str">
            <v>双头螺丝</v>
          </cell>
          <cell r="C2599" t="str">
            <v>16*330</v>
          </cell>
          <cell r="D2599" t="str">
            <v>只</v>
          </cell>
          <cell r="E2599">
            <v>38</v>
          </cell>
          <cell r="F2599">
            <v>1350</v>
          </cell>
          <cell r="G2599">
            <v>3915</v>
          </cell>
          <cell r="H2599">
            <v>5612.29</v>
          </cell>
          <cell r="I2599">
            <v>9527.2900000000009</v>
          </cell>
          <cell r="J2599">
            <v>1284</v>
          </cell>
          <cell r="K2599">
            <v>3723.6</v>
          </cell>
          <cell r="L2599">
            <v>5243.4</v>
          </cell>
          <cell r="M2599">
            <v>8967</v>
          </cell>
          <cell r="N2599">
            <v>104</v>
          </cell>
          <cell r="O2599">
            <v>301.60000000000002</v>
          </cell>
          <cell r="P2599">
            <v>480.06</v>
          </cell>
          <cell r="Q2599">
            <v>781.66</v>
          </cell>
        </row>
        <row r="2600">
          <cell r="A2600" t="str">
            <v>ST072</v>
          </cell>
          <cell r="B2600" t="str">
            <v>双头螺丝</v>
          </cell>
          <cell r="C2600" t="str">
            <v>16*340</v>
          </cell>
          <cell r="D2600" t="str">
            <v>只</v>
          </cell>
          <cell r="E2600">
            <v>44</v>
          </cell>
          <cell r="F2600">
            <v>500</v>
          </cell>
          <cell r="G2600">
            <v>1480</v>
          </cell>
          <cell r="H2600">
            <v>1572</v>
          </cell>
          <cell r="I2600">
            <v>3052</v>
          </cell>
          <cell r="J2600">
            <v>257</v>
          </cell>
          <cell r="K2600">
            <v>760.72</v>
          </cell>
          <cell r="L2600">
            <v>675.96</v>
          </cell>
          <cell r="M2600">
            <v>1436.68</v>
          </cell>
          <cell r="N2600">
            <v>287</v>
          </cell>
          <cell r="O2600">
            <v>849.52</v>
          </cell>
          <cell r="P2600">
            <v>996.74</v>
          </cell>
          <cell r="Q2600">
            <v>1846.26</v>
          </cell>
        </row>
        <row r="2601">
          <cell r="A2601" t="str">
            <v>ST073</v>
          </cell>
          <cell r="B2601" t="str">
            <v>双头螺丝</v>
          </cell>
          <cell r="C2601" t="str">
            <v>16*370</v>
          </cell>
          <cell r="D2601" t="str">
            <v>只</v>
          </cell>
          <cell r="E2601">
            <v>42</v>
          </cell>
          <cell r="F2601">
            <v>1589</v>
          </cell>
          <cell r="G2601">
            <v>4910.01</v>
          </cell>
          <cell r="H2601">
            <v>6795.03</v>
          </cell>
          <cell r="I2601">
            <v>11705.04</v>
          </cell>
          <cell r="J2601">
            <v>1451</v>
          </cell>
          <cell r="K2601">
            <v>4483.59</v>
          </cell>
          <cell r="L2601">
            <v>6026.18</v>
          </cell>
          <cell r="M2601">
            <v>10509.77</v>
          </cell>
          <cell r="N2601">
            <v>180</v>
          </cell>
          <cell r="O2601">
            <v>556.20000000000005</v>
          </cell>
          <cell r="P2601">
            <v>925.05</v>
          </cell>
          <cell r="Q2601">
            <v>1481.25</v>
          </cell>
        </row>
        <row r="2602">
          <cell r="A2602" t="str">
            <v>ST074</v>
          </cell>
          <cell r="B2602" t="str">
            <v>双头螺丝</v>
          </cell>
          <cell r="C2602" t="str">
            <v>16*390</v>
          </cell>
          <cell r="D2602" t="str">
            <v>只</v>
          </cell>
          <cell r="E2602">
            <v>108</v>
          </cell>
          <cell r="F2602">
            <v>400</v>
          </cell>
          <cell r="G2602">
            <v>1288</v>
          </cell>
          <cell r="H2602">
            <v>1146</v>
          </cell>
          <cell r="I2602">
            <v>2434</v>
          </cell>
          <cell r="J2602">
            <v>413</v>
          </cell>
          <cell r="K2602">
            <v>1329.86</v>
          </cell>
          <cell r="L2602">
            <v>1070.8599999999999</v>
          </cell>
          <cell r="M2602">
            <v>2400.7199999999998</v>
          </cell>
          <cell r="N2602">
            <v>95</v>
          </cell>
          <cell r="O2602">
            <v>305.89999999999998</v>
          </cell>
          <cell r="P2602">
            <v>228.36</v>
          </cell>
          <cell r="Q2602">
            <v>534.26</v>
          </cell>
        </row>
        <row r="2603">
          <cell r="A2603" t="str">
            <v>ST075</v>
          </cell>
          <cell r="B2603" t="str">
            <v>双头螺丝</v>
          </cell>
          <cell r="C2603" t="str">
            <v>16*400</v>
          </cell>
          <cell r="D2603" t="str">
            <v>只</v>
          </cell>
          <cell r="E2603">
            <v>148</v>
          </cell>
          <cell r="F2603">
            <v>1700</v>
          </cell>
          <cell r="G2603">
            <v>5525</v>
          </cell>
          <cell r="H2603">
            <v>8116.98</v>
          </cell>
          <cell r="I2603">
            <v>13641.98</v>
          </cell>
          <cell r="J2603">
            <v>1789</v>
          </cell>
          <cell r="K2603">
            <v>5814.25</v>
          </cell>
          <cell r="L2603">
            <v>8510.19</v>
          </cell>
          <cell r="M2603">
            <v>14324.44</v>
          </cell>
          <cell r="N2603">
            <v>59</v>
          </cell>
          <cell r="O2603">
            <v>191.75</v>
          </cell>
          <cell r="P2603">
            <v>171.22</v>
          </cell>
          <cell r="Q2603">
            <v>362.97</v>
          </cell>
        </row>
        <row r="2604">
          <cell r="A2604" t="str">
            <v>ST077</v>
          </cell>
          <cell r="B2604" t="str">
            <v>双头螺丝</v>
          </cell>
          <cell r="C2604" t="str">
            <v>16*790</v>
          </cell>
          <cell r="D2604" t="str">
            <v>只</v>
          </cell>
          <cell r="E2604">
            <v>22</v>
          </cell>
          <cell r="F2604">
            <v>950</v>
          </cell>
          <cell r="G2604">
            <v>4949.5</v>
          </cell>
          <cell r="H2604">
            <v>4810.8599999999997</v>
          </cell>
          <cell r="I2604">
            <v>9760.36</v>
          </cell>
          <cell r="J2604">
            <v>846</v>
          </cell>
          <cell r="K2604">
            <v>4407.66</v>
          </cell>
          <cell r="L2604">
            <v>4543.12</v>
          </cell>
          <cell r="M2604">
            <v>8950.7800000000007</v>
          </cell>
          <cell r="N2604">
            <v>126</v>
          </cell>
          <cell r="O2604">
            <v>656.46</v>
          </cell>
          <cell r="P2604">
            <v>363.88</v>
          </cell>
          <cell r="Q2604">
            <v>1020.34</v>
          </cell>
        </row>
        <row r="2605">
          <cell r="A2605" t="str">
            <v>ST078</v>
          </cell>
          <cell r="B2605" t="str">
            <v>双头螺丝</v>
          </cell>
          <cell r="C2605" t="str">
            <v>16*900</v>
          </cell>
          <cell r="D2605" t="str">
            <v>只</v>
          </cell>
          <cell r="E2605">
            <v>88</v>
          </cell>
          <cell r="F2605">
            <v>1138</v>
          </cell>
          <cell r="G2605">
            <v>6532.12</v>
          </cell>
          <cell r="H2605">
            <v>11834.92</v>
          </cell>
          <cell r="I2605">
            <v>18367.04</v>
          </cell>
          <cell r="J2605">
            <v>1063</v>
          </cell>
          <cell r="K2605">
            <v>6101.62</v>
          </cell>
          <cell r="L2605">
            <v>10766.51</v>
          </cell>
          <cell r="M2605">
            <v>16868.13</v>
          </cell>
          <cell r="N2605">
            <v>163</v>
          </cell>
          <cell r="O2605">
            <v>935.62</v>
          </cell>
          <cell r="P2605">
            <v>1758.02</v>
          </cell>
          <cell r="Q2605">
            <v>2693.64</v>
          </cell>
        </row>
        <row r="2606">
          <cell r="A2606" t="str">
            <v>ST079</v>
          </cell>
          <cell r="B2606" t="str">
            <v>双头螺丝</v>
          </cell>
          <cell r="C2606" t="str">
            <v>16*1070</v>
          </cell>
          <cell r="D2606" t="str">
            <v>只</v>
          </cell>
          <cell r="E2606">
            <v>86</v>
          </cell>
          <cell r="F2606">
            <v>600</v>
          </cell>
          <cell r="G2606">
            <v>3954</v>
          </cell>
          <cell r="H2606">
            <v>7415.97</v>
          </cell>
          <cell r="I2606">
            <v>11369.97</v>
          </cell>
          <cell r="J2606">
            <v>604</v>
          </cell>
          <cell r="K2606">
            <v>3980.36</v>
          </cell>
          <cell r="L2606">
            <v>6871.69</v>
          </cell>
          <cell r="M2606">
            <v>10852.05</v>
          </cell>
          <cell r="N2606">
            <v>82</v>
          </cell>
          <cell r="O2606">
            <v>540.38</v>
          </cell>
          <cell r="P2606">
            <v>1010.51</v>
          </cell>
          <cell r="Q2606">
            <v>1550.89</v>
          </cell>
        </row>
        <row r="2607">
          <cell r="A2607" t="str">
            <v>ST080</v>
          </cell>
          <cell r="B2607" t="str">
            <v>双头螺丝</v>
          </cell>
          <cell r="C2607" t="str">
            <v>16*1190</v>
          </cell>
          <cell r="D2607" t="str">
            <v>只</v>
          </cell>
          <cell r="E2607">
            <v>14</v>
          </cell>
          <cell r="F2607">
            <v>827</v>
          </cell>
          <cell r="G2607">
            <v>5946.13</v>
          </cell>
          <cell r="H2607">
            <v>7014.89</v>
          </cell>
          <cell r="I2607">
            <v>12961.02</v>
          </cell>
          <cell r="J2607">
            <v>785</v>
          </cell>
          <cell r="K2607">
            <v>5644.15</v>
          </cell>
          <cell r="L2607">
            <v>6795.85</v>
          </cell>
          <cell r="M2607">
            <v>12440</v>
          </cell>
          <cell r="N2607">
            <v>56</v>
          </cell>
          <cell r="O2607">
            <v>402.64</v>
          </cell>
          <cell r="P2607">
            <v>253.21</v>
          </cell>
          <cell r="Q2607">
            <v>655.85</v>
          </cell>
        </row>
        <row r="2608">
          <cell r="A2608" t="str">
            <v>ST081</v>
          </cell>
          <cell r="B2608" t="str">
            <v>双头螺丝</v>
          </cell>
          <cell r="C2608" t="str">
            <v>20*360</v>
          </cell>
          <cell r="D2608" t="str">
            <v>只</v>
          </cell>
          <cell r="E2608">
            <v>2</v>
          </cell>
          <cell r="F2608">
            <v>300</v>
          </cell>
          <cell r="G2608">
            <v>1158</v>
          </cell>
          <cell r="H2608">
            <v>2266.11</v>
          </cell>
          <cell r="I2608">
            <v>3424.11</v>
          </cell>
          <cell r="J2608">
            <v>204</v>
          </cell>
          <cell r="K2608">
            <v>787.44</v>
          </cell>
          <cell r="L2608">
            <v>1497.7</v>
          </cell>
          <cell r="M2608">
            <v>2285.14</v>
          </cell>
          <cell r="N2608">
            <v>98</v>
          </cell>
          <cell r="O2608">
            <v>378.28</v>
          </cell>
          <cell r="P2608">
            <v>776.73</v>
          </cell>
          <cell r="Q2608">
            <v>1155.01</v>
          </cell>
        </row>
        <row r="2609">
          <cell r="A2609" t="str">
            <v>ST082</v>
          </cell>
          <cell r="B2609" t="str">
            <v>双头螺丝</v>
          </cell>
          <cell r="C2609" t="str">
            <v>20*440</v>
          </cell>
          <cell r="D2609" t="str">
            <v>只</v>
          </cell>
          <cell r="E2609">
            <v>35</v>
          </cell>
          <cell r="F2609">
            <v>300</v>
          </cell>
          <cell r="G2609">
            <v>1314</v>
          </cell>
          <cell r="H2609">
            <v>2923.8</v>
          </cell>
          <cell r="I2609">
            <v>4237.8</v>
          </cell>
          <cell r="J2609">
            <v>235</v>
          </cell>
          <cell r="K2609">
            <v>1029.3</v>
          </cell>
          <cell r="L2609">
            <v>2140.52</v>
          </cell>
          <cell r="M2609">
            <v>3169.82</v>
          </cell>
          <cell r="N2609">
            <v>100</v>
          </cell>
          <cell r="O2609">
            <v>438</v>
          </cell>
          <cell r="P2609">
            <v>963.83</v>
          </cell>
          <cell r="Q2609">
            <v>1401.83</v>
          </cell>
        </row>
        <row r="2610">
          <cell r="A2610" t="str">
            <v>ST083</v>
          </cell>
          <cell r="B2610" t="str">
            <v>双头螺丝</v>
          </cell>
          <cell r="C2610" t="str">
            <v>20*1220</v>
          </cell>
          <cell r="D2610" t="str">
            <v>只</v>
          </cell>
          <cell r="E2610">
            <v>83</v>
          </cell>
          <cell r="F2610">
            <v>100</v>
          </cell>
          <cell r="G2610">
            <v>932</v>
          </cell>
          <cell r="H2610">
            <v>2275.5</v>
          </cell>
          <cell r="I2610">
            <v>3207.5</v>
          </cell>
          <cell r="J2610">
            <v>105</v>
          </cell>
          <cell r="K2610">
            <v>978.6</v>
          </cell>
          <cell r="L2610">
            <v>1794.27</v>
          </cell>
          <cell r="M2610">
            <v>2772.87</v>
          </cell>
          <cell r="N2610">
            <v>78</v>
          </cell>
          <cell r="O2610">
            <v>726.96</v>
          </cell>
          <cell r="P2610">
            <v>1535.21</v>
          </cell>
          <cell r="Q2610">
            <v>2262.17</v>
          </cell>
        </row>
        <row r="2611">
          <cell r="A2611" t="str">
            <v>ST087</v>
          </cell>
          <cell r="B2611" t="str">
            <v>双头螺丝</v>
          </cell>
          <cell r="C2611" t="str">
            <v>12*270</v>
          </cell>
          <cell r="D2611" t="str">
            <v>只</v>
          </cell>
          <cell r="E2611">
            <v>66</v>
          </cell>
          <cell r="F2611">
            <v>100</v>
          </cell>
          <cell r="G2611">
            <v>171</v>
          </cell>
          <cell r="H2611">
            <v>144.5</v>
          </cell>
          <cell r="I2611">
            <v>315.5</v>
          </cell>
          <cell r="J2611">
            <v>120</v>
          </cell>
          <cell r="K2611">
            <v>205.2</v>
          </cell>
          <cell r="L2611">
            <v>257.73</v>
          </cell>
          <cell r="M2611">
            <v>462.93</v>
          </cell>
          <cell r="N2611">
            <v>46</v>
          </cell>
          <cell r="O2611">
            <v>78.66</v>
          </cell>
          <cell r="P2611">
            <v>56.06</v>
          </cell>
          <cell r="Q2611">
            <v>134.72</v>
          </cell>
        </row>
        <row r="2612">
          <cell r="A2612" t="str">
            <v>ST090</v>
          </cell>
          <cell r="B2612" t="str">
            <v>双头螺丝</v>
          </cell>
          <cell r="C2612" t="str">
            <v>16*220</v>
          </cell>
          <cell r="D2612" t="str">
            <v>只</v>
          </cell>
          <cell r="E2612">
            <v>19</v>
          </cell>
          <cell r="F2612">
            <v>200</v>
          </cell>
          <cell r="G2612">
            <v>472</v>
          </cell>
          <cell r="H2612">
            <v>404</v>
          </cell>
          <cell r="I2612">
            <v>876</v>
          </cell>
          <cell r="J2612">
            <v>98</v>
          </cell>
          <cell r="K2612">
            <v>231.28</v>
          </cell>
          <cell r="L2612">
            <v>185.27</v>
          </cell>
          <cell r="M2612">
            <v>416.55</v>
          </cell>
          <cell r="N2612">
            <v>121</v>
          </cell>
          <cell r="O2612">
            <v>285.56</v>
          </cell>
          <cell r="P2612">
            <v>218.73</v>
          </cell>
          <cell r="Q2612">
            <v>504.29</v>
          </cell>
        </row>
        <row r="2613">
          <cell r="A2613" t="str">
            <v>ST094</v>
          </cell>
          <cell r="B2613" t="str">
            <v>双头螺丝</v>
          </cell>
          <cell r="C2613" t="str">
            <v>20*410</v>
          </cell>
          <cell r="D2613" t="str">
            <v>只</v>
          </cell>
          <cell r="E2613">
            <v>23</v>
          </cell>
          <cell r="F2613">
            <v>136</v>
          </cell>
          <cell r="G2613">
            <v>567.12</v>
          </cell>
          <cell r="H2613">
            <v>461.38</v>
          </cell>
          <cell r="I2613">
            <v>1028.5</v>
          </cell>
          <cell r="J2613">
            <v>96</v>
          </cell>
          <cell r="K2613">
            <v>400.32</v>
          </cell>
          <cell r="L2613">
            <v>144.06</v>
          </cell>
          <cell r="M2613">
            <v>544.38</v>
          </cell>
          <cell r="N2613">
            <v>63</v>
          </cell>
          <cell r="O2613">
            <v>262.70999999999998</v>
          </cell>
          <cell r="P2613">
            <v>317.32</v>
          </cell>
          <cell r="Q2613">
            <v>580.03</v>
          </cell>
        </row>
        <row r="2614">
          <cell r="A2614" t="str">
            <v>ST095</v>
          </cell>
          <cell r="B2614" t="str">
            <v>双头螺丝</v>
          </cell>
          <cell r="C2614" t="str">
            <v>20*470</v>
          </cell>
          <cell r="D2614" t="str">
            <v>只</v>
          </cell>
          <cell r="E2614">
            <v>26</v>
          </cell>
          <cell r="F2614">
            <v>200</v>
          </cell>
          <cell r="G2614">
            <v>912</v>
          </cell>
          <cell r="H2614">
            <v>1532.25</v>
          </cell>
          <cell r="I2614">
            <v>2444.25</v>
          </cell>
          <cell r="J2614">
            <v>156</v>
          </cell>
          <cell r="K2614">
            <v>711.36</v>
          </cell>
          <cell r="L2614">
            <v>1070.55</v>
          </cell>
          <cell r="M2614">
            <v>1781.91</v>
          </cell>
          <cell r="N2614">
            <v>70</v>
          </cell>
          <cell r="O2614">
            <v>319.2</v>
          </cell>
          <cell r="P2614">
            <v>596.28</v>
          </cell>
          <cell r="Q2614">
            <v>915.48</v>
          </cell>
        </row>
        <row r="2615">
          <cell r="A2615" t="str">
            <v>ST096</v>
          </cell>
          <cell r="B2615" t="str">
            <v>双头螺丝</v>
          </cell>
          <cell r="C2615" t="str">
            <v>20*1410</v>
          </cell>
          <cell r="D2615" t="str">
            <v>只</v>
          </cell>
          <cell r="E2615">
            <v>35</v>
          </cell>
          <cell r="F2615">
            <v>299</v>
          </cell>
          <cell r="G2615">
            <v>3148.47</v>
          </cell>
          <cell r="H2615">
            <v>7756.71</v>
          </cell>
          <cell r="I2615">
            <v>10905.18</v>
          </cell>
          <cell r="J2615">
            <v>132</v>
          </cell>
          <cell r="K2615">
            <v>1389.96</v>
          </cell>
          <cell r="L2615">
            <v>2863.2</v>
          </cell>
          <cell r="M2615">
            <v>4253.16</v>
          </cell>
          <cell r="N2615">
            <v>202</v>
          </cell>
          <cell r="O2615">
            <v>2127.06</v>
          </cell>
          <cell r="P2615">
            <v>5215.99</v>
          </cell>
          <cell r="Q2615">
            <v>7343.05</v>
          </cell>
        </row>
        <row r="2616">
          <cell r="A2616" t="str">
            <v>ST097</v>
          </cell>
          <cell r="B2616" t="str">
            <v>双头螺丝</v>
          </cell>
          <cell r="C2616" t="str">
            <v>20*1520</v>
          </cell>
          <cell r="D2616" t="str">
            <v>只</v>
          </cell>
          <cell r="E2616">
            <v>4</v>
          </cell>
          <cell r="F2616">
            <v>50</v>
          </cell>
          <cell r="G2616">
            <v>561</v>
          </cell>
          <cell r="I2616">
            <v>561</v>
          </cell>
          <cell r="J2616">
            <v>38</v>
          </cell>
          <cell r="K2616">
            <v>426.36</v>
          </cell>
          <cell r="L2616">
            <v>79.069999999999993</v>
          </cell>
          <cell r="M2616">
            <v>505.43</v>
          </cell>
          <cell r="N2616">
            <v>16</v>
          </cell>
          <cell r="O2616">
            <v>179.52</v>
          </cell>
          <cell r="P2616">
            <v>-79.040000000000006</v>
          </cell>
          <cell r="Q2616">
            <v>100.48</v>
          </cell>
        </row>
        <row r="2617">
          <cell r="A2617" t="str">
            <v>ST100</v>
          </cell>
          <cell r="B2617" t="str">
            <v>双头螺丝</v>
          </cell>
          <cell r="C2617" t="str">
            <v>16*430</v>
          </cell>
          <cell r="D2617" t="str">
            <v>只</v>
          </cell>
          <cell r="E2617">
            <v>3</v>
          </cell>
          <cell r="F2617">
            <v>300</v>
          </cell>
          <cell r="G2617">
            <v>1035</v>
          </cell>
          <cell r="H2617">
            <v>900</v>
          </cell>
          <cell r="I2617">
            <v>1935</v>
          </cell>
          <cell r="J2617">
            <v>224</v>
          </cell>
          <cell r="K2617">
            <v>772.8</v>
          </cell>
          <cell r="L2617">
            <v>752.8</v>
          </cell>
          <cell r="M2617">
            <v>1525.6</v>
          </cell>
          <cell r="N2617">
            <v>79</v>
          </cell>
          <cell r="O2617">
            <v>272.55</v>
          </cell>
          <cell r="P2617">
            <v>147.04</v>
          </cell>
          <cell r="Q2617">
            <v>419.59</v>
          </cell>
        </row>
        <row r="2618">
          <cell r="A2618" t="str">
            <v>ST102</v>
          </cell>
          <cell r="B2618" t="str">
            <v>双头螺丝</v>
          </cell>
          <cell r="C2618" t="str">
            <v>20*350</v>
          </cell>
          <cell r="D2618" t="str">
            <v>只</v>
          </cell>
          <cell r="E2618">
            <v>60</v>
          </cell>
          <cell r="F2618">
            <v>250</v>
          </cell>
          <cell r="G2618">
            <v>950</v>
          </cell>
          <cell r="H2618">
            <v>2055.06</v>
          </cell>
          <cell r="I2618">
            <v>3005.06</v>
          </cell>
          <cell r="J2618">
            <v>159</v>
          </cell>
          <cell r="K2618">
            <v>604.20000000000005</v>
          </cell>
          <cell r="L2618">
            <v>877.11</v>
          </cell>
          <cell r="M2618">
            <v>1481.31</v>
          </cell>
          <cell r="N2618">
            <v>151</v>
          </cell>
          <cell r="O2618">
            <v>573.79999999999995</v>
          </cell>
          <cell r="P2618">
            <v>1177.95</v>
          </cell>
          <cell r="Q2618">
            <v>1751.75</v>
          </cell>
        </row>
        <row r="2619">
          <cell r="A2619" t="str">
            <v>ST103</v>
          </cell>
          <cell r="B2619" t="str">
            <v>双头螺丝</v>
          </cell>
          <cell r="C2619" t="str">
            <v>20*370</v>
          </cell>
          <cell r="D2619" t="str">
            <v>只</v>
          </cell>
          <cell r="E2619">
            <v>14</v>
          </cell>
          <cell r="F2619">
            <v>180</v>
          </cell>
          <cell r="G2619">
            <v>705.6</v>
          </cell>
          <cell r="H2619">
            <v>1283.25</v>
          </cell>
          <cell r="I2619">
            <v>1988.85</v>
          </cell>
          <cell r="J2619">
            <v>142</v>
          </cell>
          <cell r="K2619">
            <v>556.64</v>
          </cell>
          <cell r="L2619">
            <v>934.2</v>
          </cell>
          <cell r="M2619">
            <v>1490.84</v>
          </cell>
          <cell r="N2619">
            <v>52</v>
          </cell>
          <cell r="O2619">
            <v>203.84</v>
          </cell>
          <cell r="P2619">
            <v>349.05</v>
          </cell>
          <cell r="Q2619">
            <v>552.89</v>
          </cell>
        </row>
        <row r="2620">
          <cell r="A2620" t="str">
            <v>ST109</v>
          </cell>
          <cell r="B2620" t="str">
            <v>双头螺丝</v>
          </cell>
          <cell r="C2620" t="str">
            <v>20*420</v>
          </cell>
          <cell r="D2620" t="str">
            <v>只</v>
          </cell>
          <cell r="F2620">
            <v>50</v>
          </cell>
          <cell r="G2620">
            <v>212</v>
          </cell>
          <cell r="H2620">
            <v>469.25</v>
          </cell>
          <cell r="I2620">
            <v>681.25</v>
          </cell>
          <cell r="J2620">
            <v>40</v>
          </cell>
          <cell r="K2620">
            <v>169.6</v>
          </cell>
          <cell r="L2620">
            <v>375.4</v>
          </cell>
          <cell r="M2620">
            <v>545</v>
          </cell>
          <cell r="N2620">
            <v>10</v>
          </cell>
          <cell r="O2620">
            <v>42.4</v>
          </cell>
          <cell r="P2620">
            <v>93.85</v>
          </cell>
          <cell r="Q2620">
            <v>136.25</v>
          </cell>
        </row>
        <row r="2621">
          <cell r="A2621" t="str">
            <v>ST118</v>
          </cell>
          <cell r="B2621" t="str">
            <v>双头螺丝</v>
          </cell>
          <cell r="C2621" t="str">
            <v>10*90</v>
          </cell>
          <cell r="D2621" t="str">
            <v>只</v>
          </cell>
          <cell r="E2621">
            <v>293</v>
          </cell>
          <cell r="F2621">
            <v>808</v>
          </cell>
          <cell r="G2621">
            <v>2327.04</v>
          </cell>
          <cell r="H2621">
            <v>53.36</v>
          </cell>
          <cell r="I2621">
            <v>2380.4</v>
          </cell>
          <cell r="J2621">
            <v>907</v>
          </cell>
          <cell r="K2621">
            <v>2612.16</v>
          </cell>
          <cell r="L2621">
            <v>41.66</v>
          </cell>
          <cell r="M2621">
            <v>2653.82</v>
          </cell>
          <cell r="N2621">
            <v>194</v>
          </cell>
          <cell r="O2621">
            <v>558.72</v>
          </cell>
          <cell r="P2621">
            <v>10.23</v>
          </cell>
          <cell r="Q2621">
            <v>568.95000000000005</v>
          </cell>
        </row>
        <row r="2622">
          <cell r="A2622" t="str">
            <v>ST120</v>
          </cell>
          <cell r="B2622" t="str">
            <v>双头螺丝</v>
          </cell>
          <cell r="C2622" t="str">
            <v>20*2000</v>
          </cell>
          <cell r="D2622" t="str">
            <v>只</v>
          </cell>
          <cell r="F2622">
            <v>10</v>
          </cell>
          <cell r="G2622">
            <v>480.3</v>
          </cell>
          <cell r="H2622">
            <v>20.45</v>
          </cell>
          <cell r="I2622">
            <v>500.75</v>
          </cell>
          <cell r="J2622">
            <v>4</v>
          </cell>
          <cell r="K2622">
            <v>192.12</v>
          </cell>
          <cell r="L2622">
            <v>8.18</v>
          </cell>
          <cell r="M2622">
            <v>200.3</v>
          </cell>
          <cell r="N2622">
            <v>6</v>
          </cell>
          <cell r="O2622">
            <v>288.18</v>
          </cell>
          <cell r="P2622">
            <v>12.27</v>
          </cell>
          <cell r="Q2622">
            <v>300.45</v>
          </cell>
        </row>
        <row r="2623">
          <cell r="A2623" t="str">
            <v>ST121</v>
          </cell>
          <cell r="B2623" t="str">
            <v>双头螺丝</v>
          </cell>
          <cell r="C2623" t="str">
            <v>20*650</v>
          </cell>
          <cell r="D2623" t="str">
            <v>只</v>
          </cell>
          <cell r="F2623">
            <v>80</v>
          </cell>
          <cell r="G2623">
            <v>1440</v>
          </cell>
          <cell r="H2623">
            <v>64.75</v>
          </cell>
          <cell r="I2623">
            <v>1504.75</v>
          </cell>
          <cell r="J2623">
            <v>40</v>
          </cell>
          <cell r="K2623">
            <v>720</v>
          </cell>
          <cell r="L2623">
            <v>29.7</v>
          </cell>
          <cell r="M2623">
            <v>749.7</v>
          </cell>
          <cell r="N2623">
            <v>40</v>
          </cell>
          <cell r="O2623">
            <v>720</v>
          </cell>
          <cell r="P2623">
            <v>35.049999999999997</v>
          </cell>
          <cell r="Q2623">
            <v>755.05</v>
          </cell>
        </row>
        <row r="2624">
          <cell r="A2624" t="str">
            <v>ST122</v>
          </cell>
          <cell r="B2624" t="str">
            <v>地脚螺母</v>
          </cell>
          <cell r="C2624" t="str">
            <v>2311-10</v>
          </cell>
          <cell r="D2624" t="str">
            <v>只</v>
          </cell>
          <cell r="F2624">
            <v>36</v>
          </cell>
          <cell r="G2624">
            <v>6390</v>
          </cell>
          <cell r="I2624">
            <v>6390</v>
          </cell>
          <cell r="N2624">
            <v>36</v>
          </cell>
          <cell r="O2624">
            <v>6390</v>
          </cell>
          <cell r="Q2624">
            <v>6390</v>
          </cell>
        </row>
        <row r="2625">
          <cell r="A2625" t="str">
            <v>ST123</v>
          </cell>
          <cell r="B2625" t="str">
            <v>双头螺丝</v>
          </cell>
          <cell r="C2625" t="str">
            <v>16*280</v>
          </cell>
          <cell r="D2625" t="str">
            <v>只</v>
          </cell>
          <cell r="F2625">
            <v>700</v>
          </cell>
          <cell r="G2625">
            <v>5096</v>
          </cell>
          <cell r="H2625">
            <v>0.39</v>
          </cell>
          <cell r="I2625">
            <v>5096.3900000000003</v>
          </cell>
          <cell r="J2625">
            <v>360</v>
          </cell>
          <cell r="K2625">
            <v>2620.8000000000002</v>
          </cell>
          <cell r="L2625">
            <v>-1.22</v>
          </cell>
          <cell r="M2625">
            <v>2619.58</v>
          </cell>
          <cell r="N2625">
            <v>340</v>
          </cell>
          <cell r="O2625">
            <v>2475.1999999999998</v>
          </cell>
          <cell r="P2625">
            <v>1.61</v>
          </cell>
          <cell r="Q2625">
            <v>2476.81</v>
          </cell>
        </row>
        <row r="2626">
          <cell r="A2626" t="str">
            <v>ST124</v>
          </cell>
          <cell r="B2626" t="str">
            <v>双头螺丝</v>
          </cell>
          <cell r="C2626" t="str">
            <v>30*135</v>
          </cell>
          <cell r="D2626" t="str">
            <v>只</v>
          </cell>
          <cell r="F2626">
            <v>6</v>
          </cell>
          <cell r="G2626">
            <v>172.5</v>
          </cell>
          <cell r="I2626">
            <v>172.5</v>
          </cell>
          <cell r="J2626">
            <v>6</v>
          </cell>
          <cell r="K2626">
            <v>172.5</v>
          </cell>
          <cell r="M2626">
            <v>172.5</v>
          </cell>
        </row>
        <row r="2627">
          <cell r="A2627" t="str">
            <v>TG001</v>
          </cell>
          <cell r="B2627" t="str">
            <v>紫铜管</v>
          </cell>
          <cell r="C2627" t="str">
            <v>Q6*0.43</v>
          </cell>
          <cell r="D2627" t="str">
            <v>根</v>
          </cell>
          <cell r="F2627">
            <v>351</v>
          </cell>
          <cell r="G2627">
            <v>1053</v>
          </cell>
          <cell r="H2627">
            <v>-11.75</v>
          </cell>
          <cell r="I2627">
            <v>1041.25</v>
          </cell>
          <cell r="J2627">
            <v>351</v>
          </cell>
          <cell r="K2627">
            <v>1053</v>
          </cell>
          <cell r="L2627">
            <v>-32.979999999999997</v>
          </cell>
          <cell r="M2627">
            <v>1020.02</v>
          </cell>
          <cell r="P2627">
            <v>21.23</v>
          </cell>
          <cell r="Q2627">
            <v>21.23</v>
          </cell>
        </row>
        <row r="2628">
          <cell r="A2628" t="str">
            <v>TG002</v>
          </cell>
          <cell r="B2628" t="str">
            <v>紫铜管</v>
          </cell>
          <cell r="C2628" t="str">
            <v>Q6*0.7</v>
          </cell>
          <cell r="D2628" t="str">
            <v>根</v>
          </cell>
          <cell r="F2628">
            <v>107</v>
          </cell>
          <cell r="G2628">
            <v>384.13</v>
          </cell>
          <cell r="H2628">
            <v>70.739999999999995</v>
          </cell>
          <cell r="I2628">
            <v>454.87</v>
          </cell>
          <cell r="J2628">
            <v>107</v>
          </cell>
          <cell r="K2628">
            <v>384.13</v>
          </cell>
          <cell r="L2628">
            <v>79.709999999999994</v>
          </cell>
          <cell r="M2628">
            <v>463.84</v>
          </cell>
          <cell r="P2628">
            <v>-8.9700000000000006</v>
          </cell>
          <cell r="Q2628">
            <v>-8.9700000000000006</v>
          </cell>
        </row>
        <row r="2629">
          <cell r="A2629" t="str">
            <v>TG003</v>
          </cell>
          <cell r="B2629" t="str">
            <v>紫铜管</v>
          </cell>
          <cell r="C2629" t="str">
            <v>Q6*0.6</v>
          </cell>
          <cell r="D2629" t="str">
            <v>根</v>
          </cell>
          <cell r="F2629">
            <v>255</v>
          </cell>
          <cell r="G2629">
            <v>849.15</v>
          </cell>
          <cell r="H2629">
            <v>27.62</v>
          </cell>
          <cell r="I2629">
            <v>876.77</v>
          </cell>
          <cell r="J2629">
            <v>255</v>
          </cell>
          <cell r="K2629">
            <v>849.15</v>
          </cell>
          <cell r="L2629">
            <v>88</v>
          </cell>
          <cell r="M2629">
            <v>937.15</v>
          </cell>
          <cell r="P2629">
            <v>-60.38</v>
          </cell>
          <cell r="Q2629">
            <v>-60.38</v>
          </cell>
        </row>
        <row r="2630">
          <cell r="A2630" t="str">
            <v>TG004</v>
          </cell>
          <cell r="B2630" t="str">
            <v>紫铜管</v>
          </cell>
          <cell r="C2630" t="str">
            <v>Q6*0.55</v>
          </cell>
          <cell r="D2630" t="str">
            <v>根</v>
          </cell>
          <cell r="F2630">
            <v>500</v>
          </cell>
          <cell r="G2630">
            <v>1625</v>
          </cell>
          <cell r="H2630">
            <v>32.07</v>
          </cell>
          <cell r="I2630">
            <v>1657.07</v>
          </cell>
          <cell r="J2630">
            <v>500</v>
          </cell>
          <cell r="K2630">
            <v>1625</v>
          </cell>
          <cell r="L2630">
            <v>84.39</v>
          </cell>
          <cell r="M2630">
            <v>1709.39</v>
          </cell>
          <cell r="P2630">
            <v>-52.32</v>
          </cell>
          <cell r="Q2630">
            <v>-52.32</v>
          </cell>
        </row>
        <row r="2631">
          <cell r="A2631" t="str">
            <v>TG005</v>
          </cell>
          <cell r="B2631" t="str">
            <v>紫铜管</v>
          </cell>
          <cell r="C2631" t="str">
            <v>Q6*0.36</v>
          </cell>
          <cell r="D2631" t="str">
            <v>根</v>
          </cell>
          <cell r="F2631">
            <v>500</v>
          </cell>
          <cell r="G2631">
            <v>1410</v>
          </cell>
          <cell r="H2631">
            <v>-16.14</v>
          </cell>
          <cell r="I2631">
            <v>1393.86</v>
          </cell>
          <cell r="J2631">
            <v>500</v>
          </cell>
          <cell r="K2631">
            <v>1410</v>
          </cell>
          <cell r="L2631">
            <v>-42.47</v>
          </cell>
          <cell r="M2631">
            <v>1367.53</v>
          </cell>
          <cell r="P2631">
            <v>26.33</v>
          </cell>
          <cell r="Q2631">
            <v>26.33</v>
          </cell>
        </row>
        <row r="2632">
          <cell r="A2632" t="str">
            <v>TG006</v>
          </cell>
          <cell r="B2632" t="str">
            <v>紫铜管</v>
          </cell>
          <cell r="C2632" t="str">
            <v>Q6*0.33</v>
          </cell>
          <cell r="D2632" t="str">
            <v>根</v>
          </cell>
          <cell r="F2632">
            <v>500</v>
          </cell>
          <cell r="G2632">
            <v>1280</v>
          </cell>
          <cell r="H2632">
            <v>0.78</v>
          </cell>
          <cell r="I2632">
            <v>1280.78</v>
          </cell>
          <cell r="J2632">
            <v>500</v>
          </cell>
          <cell r="K2632">
            <v>1280</v>
          </cell>
          <cell r="L2632">
            <v>2.04</v>
          </cell>
          <cell r="M2632">
            <v>1282.04</v>
          </cell>
          <cell r="P2632">
            <v>-1.26</v>
          </cell>
          <cell r="Q2632">
            <v>-1.26</v>
          </cell>
        </row>
        <row r="2633">
          <cell r="A2633" t="str">
            <v>TG007</v>
          </cell>
          <cell r="B2633" t="str">
            <v>紫铜管</v>
          </cell>
          <cell r="C2633" t="str">
            <v>Q6*0.21</v>
          </cell>
          <cell r="D2633" t="str">
            <v>根</v>
          </cell>
          <cell r="F2633">
            <v>500</v>
          </cell>
          <cell r="G2633">
            <v>1070</v>
          </cell>
          <cell r="H2633">
            <v>15.62</v>
          </cell>
          <cell r="I2633">
            <v>1085.6199999999999</v>
          </cell>
          <cell r="J2633">
            <v>500</v>
          </cell>
          <cell r="K2633">
            <v>1070</v>
          </cell>
          <cell r="L2633">
            <v>41.11</v>
          </cell>
          <cell r="M2633">
            <v>1111.1099999999999</v>
          </cell>
          <cell r="P2633">
            <v>-25.49</v>
          </cell>
          <cell r="Q2633">
            <v>-25.49</v>
          </cell>
        </row>
        <row r="2634">
          <cell r="A2634" t="str">
            <v>TG008</v>
          </cell>
          <cell r="B2634" t="str">
            <v>紫铜管</v>
          </cell>
          <cell r="C2634" t="str">
            <v>Q6*1.4</v>
          </cell>
          <cell r="D2634" t="str">
            <v>根</v>
          </cell>
          <cell r="F2634">
            <v>270</v>
          </cell>
          <cell r="G2634">
            <v>1938.6</v>
          </cell>
          <cell r="H2634">
            <v>34.15</v>
          </cell>
          <cell r="I2634">
            <v>1972.75</v>
          </cell>
          <cell r="J2634">
            <v>270</v>
          </cell>
          <cell r="K2634">
            <v>1938.6</v>
          </cell>
          <cell r="L2634">
            <v>115.25</v>
          </cell>
          <cell r="M2634">
            <v>2053.85</v>
          </cell>
          <cell r="P2634">
            <v>-81.099999999999994</v>
          </cell>
          <cell r="Q2634">
            <v>-81.099999999999994</v>
          </cell>
        </row>
        <row r="2635">
          <cell r="A2635" t="str">
            <v>TG009</v>
          </cell>
          <cell r="B2635" t="str">
            <v>紫铜管</v>
          </cell>
          <cell r="C2635" t="str">
            <v>Q6*1.1</v>
          </cell>
          <cell r="D2635" t="str">
            <v>根</v>
          </cell>
          <cell r="F2635">
            <v>1051</v>
          </cell>
          <cell r="G2635">
            <v>5927.64</v>
          </cell>
          <cell r="H2635">
            <v>33.729999999999997</v>
          </cell>
          <cell r="I2635">
            <v>5961.37</v>
          </cell>
          <cell r="J2635">
            <v>1051</v>
          </cell>
          <cell r="K2635">
            <v>5927.64</v>
          </cell>
          <cell r="L2635">
            <v>90.89</v>
          </cell>
          <cell r="M2635">
            <v>6018.53</v>
          </cell>
          <cell r="P2635">
            <v>-57.16</v>
          </cell>
          <cell r="Q2635">
            <v>-57.16</v>
          </cell>
        </row>
        <row r="2636">
          <cell r="A2636" t="str">
            <v>TG010</v>
          </cell>
          <cell r="B2636" t="str">
            <v>紫铜管</v>
          </cell>
          <cell r="C2636" t="str">
            <v>Q6*0.95</v>
          </cell>
          <cell r="D2636" t="str">
            <v>根</v>
          </cell>
          <cell r="F2636">
            <v>722</v>
          </cell>
          <cell r="G2636">
            <v>3516.14</v>
          </cell>
          <cell r="H2636">
            <v>20.51</v>
          </cell>
          <cell r="I2636">
            <v>3536.65</v>
          </cell>
          <cell r="J2636">
            <v>722</v>
          </cell>
          <cell r="K2636">
            <v>3516.14</v>
          </cell>
          <cell r="L2636">
            <v>63.01</v>
          </cell>
          <cell r="M2636">
            <v>3579.15</v>
          </cell>
          <cell r="P2636">
            <v>-42.5</v>
          </cell>
          <cell r="Q2636">
            <v>-42.5</v>
          </cell>
        </row>
        <row r="2637">
          <cell r="A2637" t="str">
            <v>TG011</v>
          </cell>
          <cell r="B2637" t="str">
            <v>紫铜管</v>
          </cell>
          <cell r="C2637" t="str">
            <v>Q6*0.9</v>
          </cell>
          <cell r="D2637" t="str">
            <v>根</v>
          </cell>
          <cell r="F2637">
            <v>510</v>
          </cell>
          <cell r="G2637">
            <v>2356.1999999999998</v>
          </cell>
          <cell r="H2637">
            <v>39.72</v>
          </cell>
          <cell r="I2637">
            <v>2395.92</v>
          </cell>
          <cell r="J2637">
            <v>510</v>
          </cell>
          <cell r="K2637">
            <v>2356.1999999999998</v>
          </cell>
          <cell r="L2637">
            <v>106.62</v>
          </cell>
          <cell r="M2637">
            <v>2462.8200000000002</v>
          </cell>
          <cell r="P2637">
            <v>-66.900000000000006</v>
          </cell>
          <cell r="Q2637">
            <v>-66.900000000000006</v>
          </cell>
        </row>
        <row r="2638">
          <cell r="A2638" t="str">
            <v>TG012</v>
          </cell>
          <cell r="B2638" t="str">
            <v>紫铜管</v>
          </cell>
          <cell r="C2638" t="str">
            <v>Q6*0.83</v>
          </cell>
          <cell r="D2638" t="str">
            <v>根</v>
          </cell>
          <cell r="F2638">
            <v>341</v>
          </cell>
          <cell r="G2638">
            <v>1428.79</v>
          </cell>
          <cell r="H2638">
            <v>91.92</v>
          </cell>
          <cell r="I2638">
            <v>1520.71</v>
          </cell>
          <cell r="J2638">
            <v>341</v>
          </cell>
          <cell r="K2638">
            <v>1428.79</v>
          </cell>
          <cell r="L2638">
            <v>153.61000000000001</v>
          </cell>
          <cell r="M2638">
            <v>1582.4</v>
          </cell>
          <cell r="P2638">
            <v>-61.69</v>
          </cell>
          <cell r="Q2638">
            <v>-61.69</v>
          </cell>
        </row>
        <row r="2639">
          <cell r="A2639" t="str">
            <v>TG013</v>
          </cell>
          <cell r="B2639" t="str">
            <v>紫铜管</v>
          </cell>
          <cell r="C2639" t="str">
            <v>Q6*0.56</v>
          </cell>
          <cell r="D2639" t="str">
            <v>根</v>
          </cell>
          <cell r="F2639">
            <v>707</v>
          </cell>
          <cell r="G2639">
            <v>2297.75</v>
          </cell>
          <cell r="H2639">
            <v>49.71</v>
          </cell>
          <cell r="I2639">
            <v>2347.46</v>
          </cell>
          <cell r="J2639">
            <v>707</v>
          </cell>
          <cell r="K2639">
            <v>2297.75</v>
          </cell>
          <cell r="L2639">
            <v>137.93</v>
          </cell>
          <cell r="M2639">
            <v>2435.6799999999998</v>
          </cell>
          <cell r="P2639">
            <v>-88.22</v>
          </cell>
          <cell r="Q2639">
            <v>-88.22</v>
          </cell>
        </row>
        <row r="2640">
          <cell r="A2640" t="str">
            <v>TG014</v>
          </cell>
          <cell r="B2640" t="str">
            <v>紫铜管</v>
          </cell>
          <cell r="C2640" t="str">
            <v>Q6*0.45</v>
          </cell>
          <cell r="D2640" t="str">
            <v>根</v>
          </cell>
          <cell r="F2640">
            <v>546</v>
          </cell>
          <cell r="G2640">
            <v>1638</v>
          </cell>
          <cell r="H2640">
            <v>-1.8</v>
          </cell>
          <cell r="I2640">
            <v>1636.2</v>
          </cell>
          <cell r="J2640">
            <v>546</v>
          </cell>
          <cell r="K2640">
            <v>1638</v>
          </cell>
          <cell r="L2640">
            <v>-4.67</v>
          </cell>
          <cell r="M2640">
            <v>1633.33</v>
          </cell>
          <cell r="P2640">
            <v>2.87</v>
          </cell>
          <cell r="Q2640">
            <v>2.87</v>
          </cell>
        </row>
        <row r="2641">
          <cell r="A2641" t="str">
            <v>TG015</v>
          </cell>
          <cell r="B2641" t="str">
            <v>紫铜管</v>
          </cell>
          <cell r="C2641" t="str">
            <v>Q8*0.83</v>
          </cell>
          <cell r="D2641" t="str">
            <v>根</v>
          </cell>
          <cell r="F2641">
            <v>500</v>
          </cell>
          <cell r="G2641">
            <v>3075</v>
          </cell>
          <cell r="H2641">
            <v>114.41</v>
          </cell>
          <cell r="I2641">
            <v>3189.41</v>
          </cell>
          <cell r="J2641">
            <v>500</v>
          </cell>
          <cell r="K2641">
            <v>3075</v>
          </cell>
          <cell r="L2641">
            <v>301.07</v>
          </cell>
          <cell r="M2641">
            <v>3376.07</v>
          </cell>
          <cell r="P2641">
            <v>-186.66</v>
          </cell>
          <cell r="Q2641">
            <v>-186.66</v>
          </cell>
        </row>
        <row r="2642">
          <cell r="A2642" t="str">
            <v>TG016</v>
          </cell>
          <cell r="B2642" t="str">
            <v>紫铜管</v>
          </cell>
          <cell r="C2642" t="str">
            <v>Q8*1.66</v>
          </cell>
          <cell r="D2642" t="str">
            <v>根</v>
          </cell>
          <cell r="F2642">
            <v>321</v>
          </cell>
          <cell r="G2642">
            <v>3951.51</v>
          </cell>
          <cell r="H2642">
            <v>18.55</v>
          </cell>
          <cell r="I2642">
            <v>3970.06</v>
          </cell>
          <cell r="J2642">
            <v>321</v>
          </cell>
          <cell r="K2642">
            <v>3951.51</v>
          </cell>
          <cell r="L2642">
            <v>54.14</v>
          </cell>
          <cell r="M2642">
            <v>4005.65</v>
          </cell>
          <cell r="P2642">
            <v>-35.590000000000003</v>
          </cell>
          <cell r="Q2642">
            <v>-35.590000000000003</v>
          </cell>
        </row>
        <row r="2643">
          <cell r="A2643" t="str">
            <v>TG017</v>
          </cell>
          <cell r="B2643" t="str">
            <v>紫铜管</v>
          </cell>
          <cell r="C2643" t="str">
            <v>Q8*1.8</v>
          </cell>
          <cell r="D2643" t="str">
            <v>根</v>
          </cell>
          <cell r="F2643">
            <v>50</v>
          </cell>
          <cell r="G2643">
            <v>692.5</v>
          </cell>
          <cell r="H2643">
            <v>-3.46</v>
          </cell>
          <cell r="I2643">
            <v>689.04</v>
          </cell>
          <cell r="J2643">
            <v>50</v>
          </cell>
          <cell r="K2643">
            <v>692.5</v>
          </cell>
          <cell r="L2643">
            <v>-17.29</v>
          </cell>
          <cell r="M2643">
            <v>675.21</v>
          </cell>
          <cell r="P2643">
            <v>13.83</v>
          </cell>
          <cell r="Q2643">
            <v>13.83</v>
          </cell>
        </row>
        <row r="2644">
          <cell r="A2644" t="str">
            <v>TG018</v>
          </cell>
          <cell r="B2644" t="str">
            <v>紫铜管</v>
          </cell>
          <cell r="C2644" t="str">
            <v>Q8*2.03</v>
          </cell>
          <cell r="D2644" t="str">
            <v>根</v>
          </cell>
          <cell r="F2644">
            <v>326</v>
          </cell>
          <cell r="G2644">
            <v>5072.5600000000004</v>
          </cell>
          <cell r="H2644">
            <v>-56.9</v>
          </cell>
          <cell r="I2644">
            <v>5015.66</v>
          </cell>
          <cell r="J2644">
            <v>326</v>
          </cell>
          <cell r="K2644">
            <v>5072.5600000000004</v>
          </cell>
          <cell r="L2644">
            <v>-168.63</v>
          </cell>
          <cell r="M2644">
            <v>4903.93</v>
          </cell>
          <cell r="P2644">
            <v>111.73</v>
          </cell>
          <cell r="Q2644">
            <v>111.73</v>
          </cell>
        </row>
        <row r="2645">
          <cell r="A2645" t="str">
            <v>TG019</v>
          </cell>
          <cell r="B2645" t="str">
            <v>紫铜管</v>
          </cell>
          <cell r="C2645" t="str">
            <v>Q8*2.25</v>
          </cell>
          <cell r="D2645" t="str">
            <v>根</v>
          </cell>
          <cell r="F2645">
            <v>95</v>
          </cell>
          <cell r="G2645">
            <v>1664.4</v>
          </cell>
          <cell r="H2645">
            <v>-37.549999999999997</v>
          </cell>
          <cell r="I2645">
            <v>1626.85</v>
          </cell>
          <cell r="J2645">
            <v>95</v>
          </cell>
          <cell r="K2645">
            <v>1664.4</v>
          </cell>
          <cell r="L2645">
            <v>-13.12</v>
          </cell>
          <cell r="M2645">
            <v>1651.28</v>
          </cell>
          <cell r="P2645">
            <v>-24.43</v>
          </cell>
          <cell r="Q2645">
            <v>-24.43</v>
          </cell>
        </row>
        <row r="2646">
          <cell r="A2646" t="str">
            <v>TG020</v>
          </cell>
          <cell r="B2646" t="str">
            <v>紫铜管</v>
          </cell>
          <cell r="C2646" t="str">
            <v>Q8*2.5</v>
          </cell>
          <cell r="D2646" t="str">
            <v>根</v>
          </cell>
          <cell r="F2646">
            <v>10</v>
          </cell>
          <cell r="G2646">
            <v>192.3</v>
          </cell>
          <cell r="H2646">
            <v>-4.2699999999999996</v>
          </cell>
          <cell r="I2646">
            <v>188.03</v>
          </cell>
          <cell r="J2646">
            <v>10</v>
          </cell>
          <cell r="K2646">
            <v>192.3</v>
          </cell>
          <cell r="L2646">
            <v>-8.5399999999999991</v>
          </cell>
          <cell r="M2646">
            <v>183.76</v>
          </cell>
          <cell r="P2646">
            <v>4.2699999999999996</v>
          </cell>
          <cell r="Q2646">
            <v>4.2699999999999996</v>
          </cell>
        </row>
        <row r="2647">
          <cell r="A2647" t="str">
            <v>TG021</v>
          </cell>
          <cell r="B2647" t="str">
            <v>紫铜管</v>
          </cell>
          <cell r="C2647" t="str">
            <v>Q8*2.7</v>
          </cell>
          <cell r="D2647" t="str">
            <v>根</v>
          </cell>
          <cell r="F2647">
            <v>125</v>
          </cell>
          <cell r="G2647">
            <v>2596.25</v>
          </cell>
          <cell r="H2647">
            <v>-30.79</v>
          </cell>
          <cell r="I2647">
            <v>2565.46</v>
          </cell>
          <cell r="J2647">
            <v>125</v>
          </cell>
          <cell r="K2647">
            <v>2596.25</v>
          </cell>
          <cell r="L2647">
            <v>-128.30000000000001</v>
          </cell>
          <cell r="M2647">
            <v>2467.9499999999998</v>
          </cell>
          <cell r="P2647">
            <v>97.51</v>
          </cell>
          <cell r="Q2647">
            <v>97.51</v>
          </cell>
        </row>
        <row r="2648">
          <cell r="A2648" t="str">
            <v>TG022</v>
          </cell>
          <cell r="B2648" t="str">
            <v>紫铜管</v>
          </cell>
          <cell r="C2648" t="str">
            <v>Q8*3.2</v>
          </cell>
          <cell r="D2648" t="str">
            <v>根</v>
          </cell>
          <cell r="F2648">
            <v>5</v>
          </cell>
          <cell r="G2648">
            <v>115</v>
          </cell>
          <cell r="I2648">
            <v>115</v>
          </cell>
          <cell r="J2648">
            <v>5</v>
          </cell>
          <cell r="K2648">
            <v>115</v>
          </cell>
          <cell r="M2648">
            <v>115</v>
          </cell>
        </row>
        <row r="2649">
          <cell r="A2649" t="str">
            <v>TG023</v>
          </cell>
          <cell r="B2649" t="str">
            <v>紫铜管</v>
          </cell>
          <cell r="C2649" t="str">
            <v>Q6*0.8</v>
          </cell>
          <cell r="D2649" t="str">
            <v>根</v>
          </cell>
          <cell r="F2649">
            <v>40</v>
          </cell>
          <cell r="G2649">
            <v>164</v>
          </cell>
          <cell r="H2649">
            <v>4.3099999999999996</v>
          </cell>
          <cell r="I2649">
            <v>168.31</v>
          </cell>
          <cell r="J2649">
            <v>40</v>
          </cell>
          <cell r="K2649">
            <v>164</v>
          </cell>
          <cell r="L2649">
            <v>15.5</v>
          </cell>
          <cell r="M2649">
            <v>179.5</v>
          </cell>
          <cell r="P2649">
            <v>-11.19</v>
          </cell>
          <cell r="Q2649">
            <v>-11.19</v>
          </cell>
        </row>
        <row r="2650">
          <cell r="A2650" t="str">
            <v>TG024</v>
          </cell>
          <cell r="B2650" t="str">
            <v>紫铜管</v>
          </cell>
          <cell r="C2650" t="str">
            <v>Q8*1.85</v>
          </cell>
          <cell r="D2650" t="str">
            <v>根</v>
          </cell>
          <cell r="F2650">
            <v>10</v>
          </cell>
          <cell r="G2650">
            <v>141</v>
          </cell>
          <cell r="I2650">
            <v>141</v>
          </cell>
          <cell r="J2650">
            <v>10</v>
          </cell>
          <cell r="K2650">
            <v>141</v>
          </cell>
          <cell r="M2650">
            <v>141</v>
          </cell>
        </row>
        <row r="2651">
          <cell r="A2651" t="str">
            <v>TG025</v>
          </cell>
          <cell r="B2651" t="str">
            <v>紫铜管</v>
          </cell>
          <cell r="C2651" t="str">
            <v>Q6*0.84</v>
          </cell>
          <cell r="D2651" t="str">
            <v>根</v>
          </cell>
          <cell r="F2651">
            <v>56</v>
          </cell>
          <cell r="G2651">
            <v>258.72000000000003</v>
          </cell>
          <cell r="H2651">
            <v>3.72</v>
          </cell>
          <cell r="I2651">
            <v>262.44</v>
          </cell>
          <cell r="J2651">
            <v>56</v>
          </cell>
          <cell r="K2651">
            <v>258.72000000000003</v>
          </cell>
          <cell r="L2651">
            <v>25.05</v>
          </cell>
          <cell r="M2651">
            <v>283.77</v>
          </cell>
          <cell r="P2651">
            <v>-21.33</v>
          </cell>
          <cell r="Q2651">
            <v>-21.33</v>
          </cell>
        </row>
        <row r="2652">
          <cell r="A2652" t="str">
            <v>TG026</v>
          </cell>
          <cell r="B2652" t="str">
            <v>紫铜管</v>
          </cell>
          <cell r="C2652" t="str">
            <v>Q6*0.68</v>
          </cell>
          <cell r="D2652" t="str">
            <v>根</v>
          </cell>
          <cell r="F2652">
            <v>10</v>
          </cell>
          <cell r="G2652">
            <v>35.200000000000003</v>
          </cell>
          <cell r="I2652">
            <v>35.200000000000003</v>
          </cell>
          <cell r="J2652">
            <v>10</v>
          </cell>
          <cell r="K2652">
            <v>35.200000000000003</v>
          </cell>
          <cell r="M2652">
            <v>35.200000000000003</v>
          </cell>
        </row>
        <row r="2653">
          <cell r="A2653" t="str">
            <v>TG027</v>
          </cell>
          <cell r="B2653" t="str">
            <v>紫铜管</v>
          </cell>
          <cell r="C2653" t="str">
            <v>Q6*0.54</v>
          </cell>
          <cell r="D2653" t="str">
            <v>根</v>
          </cell>
          <cell r="F2653">
            <v>10</v>
          </cell>
          <cell r="G2653">
            <v>31.8</v>
          </cell>
          <cell r="I2653">
            <v>31.8</v>
          </cell>
          <cell r="J2653">
            <v>10</v>
          </cell>
          <cell r="K2653">
            <v>31.8</v>
          </cell>
          <cell r="M2653">
            <v>31.8</v>
          </cell>
        </row>
        <row r="2654">
          <cell r="A2654" t="str">
            <v>TG028</v>
          </cell>
          <cell r="B2654" t="str">
            <v>紫铜管</v>
          </cell>
          <cell r="C2654" t="str">
            <v>Q6.0.52</v>
          </cell>
          <cell r="D2654" t="str">
            <v>根</v>
          </cell>
          <cell r="F2654">
            <v>10</v>
          </cell>
          <cell r="G2654">
            <v>30</v>
          </cell>
          <cell r="I2654">
            <v>30</v>
          </cell>
          <cell r="J2654">
            <v>10</v>
          </cell>
          <cell r="K2654">
            <v>30</v>
          </cell>
          <cell r="M2654">
            <v>30</v>
          </cell>
        </row>
        <row r="2655">
          <cell r="A2655" t="str">
            <v>TG029</v>
          </cell>
          <cell r="B2655" t="str">
            <v>紫铜管</v>
          </cell>
          <cell r="C2655" t="str">
            <v>Q6*0.32</v>
          </cell>
          <cell r="D2655" t="str">
            <v>根</v>
          </cell>
          <cell r="F2655">
            <v>10</v>
          </cell>
          <cell r="G2655">
            <v>25.3</v>
          </cell>
          <cell r="I2655">
            <v>25.3</v>
          </cell>
          <cell r="J2655">
            <v>10</v>
          </cell>
          <cell r="K2655">
            <v>25.3</v>
          </cell>
          <cell r="M2655">
            <v>25.3</v>
          </cell>
        </row>
        <row r="2656">
          <cell r="A2656" t="str">
            <v>TG030</v>
          </cell>
          <cell r="B2656" t="str">
            <v>紫铜管</v>
          </cell>
          <cell r="C2656" t="str">
            <v>Q8*0.8</v>
          </cell>
          <cell r="D2656" t="str">
            <v>根</v>
          </cell>
          <cell r="F2656">
            <v>10</v>
          </cell>
          <cell r="G2656">
            <v>65.8</v>
          </cell>
          <cell r="H2656">
            <v>0.01</v>
          </cell>
          <cell r="I2656">
            <v>65.81</v>
          </cell>
          <cell r="J2656">
            <v>10</v>
          </cell>
          <cell r="K2656">
            <v>65.8</v>
          </cell>
          <cell r="L2656">
            <v>0.01</v>
          </cell>
          <cell r="M2656">
            <v>65.81</v>
          </cell>
        </row>
        <row r="2657">
          <cell r="A2657" t="str">
            <v>TG031</v>
          </cell>
          <cell r="B2657" t="str">
            <v>紫铜管</v>
          </cell>
          <cell r="C2657" t="str">
            <v>Q6*0.57</v>
          </cell>
          <cell r="D2657" t="str">
            <v>根</v>
          </cell>
          <cell r="F2657">
            <v>10</v>
          </cell>
          <cell r="G2657">
            <v>35</v>
          </cell>
          <cell r="H2657">
            <v>0.04</v>
          </cell>
          <cell r="I2657">
            <v>35.04</v>
          </cell>
          <cell r="J2657">
            <v>10</v>
          </cell>
          <cell r="K2657">
            <v>35</v>
          </cell>
          <cell r="L2657">
            <v>0.04</v>
          </cell>
          <cell r="M2657">
            <v>35.04</v>
          </cell>
        </row>
        <row r="2658">
          <cell r="A2658" t="str">
            <v>TG032</v>
          </cell>
          <cell r="B2658" t="str">
            <v>紫铜管</v>
          </cell>
          <cell r="C2658" t="str">
            <v>Q8*1.0</v>
          </cell>
          <cell r="D2658" t="str">
            <v>根</v>
          </cell>
          <cell r="F2658">
            <v>46</v>
          </cell>
          <cell r="G2658">
            <v>361.56</v>
          </cell>
          <cell r="H2658">
            <v>0.15</v>
          </cell>
          <cell r="I2658">
            <v>361.71</v>
          </cell>
          <cell r="J2658">
            <v>46</v>
          </cell>
          <cell r="K2658">
            <v>361.56</v>
          </cell>
          <cell r="L2658">
            <v>0.15</v>
          </cell>
          <cell r="M2658">
            <v>361.71</v>
          </cell>
        </row>
        <row r="2659">
          <cell r="A2659" t="str">
            <v>TG033</v>
          </cell>
          <cell r="B2659" t="str">
            <v>紫铜管</v>
          </cell>
          <cell r="C2659" t="str">
            <v>Q6*0.65</v>
          </cell>
          <cell r="D2659" t="str">
            <v>根</v>
          </cell>
          <cell r="F2659">
            <v>46</v>
          </cell>
          <cell r="G2659">
            <v>180.78</v>
          </cell>
          <cell r="H2659">
            <v>7.0000000000000007E-2</v>
          </cell>
          <cell r="I2659">
            <v>180.85</v>
          </cell>
          <cell r="J2659">
            <v>46</v>
          </cell>
          <cell r="K2659">
            <v>180.78</v>
          </cell>
          <cell r="L2659">
            <v>7.0000000000000007E-2</v>
          </cell>
          <cell r="M2659">
            <v>180.85</v>
          </cell>
        </row>
        <row r="2660">
          <cell r="A2660" t="str">
            <v>TG034</v>
          </cell>
          <cell r="B2660" t="str">
            <v>紫铜管</v>
          </cell>
          <cell r="C2660" t="str">
            <v>Q8*2.85</v>
          </cell>
          <cell r="D2660" t="str">
            <v>根</v>
          </cell>
          <cell r="F2660">
            <v>5</v>
          </cell>
          <cell r="G2660">
            <v>103.85</v>
          </cell>
          <cell r="I2660">
            <v>103.85</v>
          </cell>
          <cell r="J2660">
            <v>5</v>
          </cell>
          <cell r="K2660">
            <v>103.85</v>
          </cell>
          <cell r="M2660">
            <v>103.85</v>
          </cell>
        </row>
        <row r="2661">
          <cell r="A2661" t="str">
            <v>TG035</v>
          </cell>
          <cell r="B2661" t="str">
            <v>紫铜管</v>
          </cell>
          <cell r="C2661" t="str">
            <v>Q8*3.35</v>
          </cell>
          <cell r="D2661" t="str">
            <v>根</v>
          </cell>
          <cell r="F2661">
            <v>5</v>
          </cell>
          <cell r="G2661">
            <v>120.95</v>
          </cell>
          <cell r="H2661">
            <v>-0.01</v>
          </cell>
          <cell r="I2661">
            <v>120.94</v>
          </cell>
          <cell r="J2661">
            <v>5</v>
          </cell>
          <cell r="K2661">
            <v>120.95</v>
          </cell>
          <cell r="L2661">
            <v>-0.01</v>
          </cell>
          <cell r="M2661">
            <v>120.94</v>
          </cell>
        </row>
        <row r="2662">
          <cell r="A2662" t="str">
            <v>TJ004</v>
          </cell>
          <cell r="B2662" t="str">
            <v>床身瓦</v>
          </cell>
          <cell r="C2662" t="str">
            <v>5T</v>
          </cell>
          <cell r="D2662" t="str">
            <v>只</v>
          </cell>
          <cell r="E2662">
            <v>128</v>
          </cell>
          <cell r="J2662">
            <v>128</v>
          </cell>
          <cell r="K2662">
            <v>1868.8</v>
          </cell>
          <cell r="L2662">
            <v>-25.42</v>
          </cell>
          <cell r="M2662">
            <v>1843.38</v>
          </cell>
        </row>
        <row r="2663">
          <cell r="A2663" t="str">
            <v>TJ005</v>
          </cell>
          <cell r="B2663" t="str">
            <v>飞轮瓦</v>
          </cell>
          <cell r="C2663" t="str">
            <v>5T</v>
          </cell>
          <cell r="D2663" t="str">
            <v>只</v>
          </cell>
          <cell r="E2663">
            <v>117</v>
          </cell>
          <cell r="J2663">
            <v>117</v>
          </cell>
          <cell r="K2663">
            <v>1550.25</v>
          </cell>
          <cell r="L2663">
            <v>-23.07</v>
          </cell>
          <cell r="M2663">
            <v>1527.18</v>
          </cell>
        </row>
        <row r="2664">
          <cell r="A2664" t="str">
            <v>TJ006</v>
          </cell>
          <cell r="B2664" t="str">
            <v>连杆瓦</v>
          </cell>
          <cell r="C2664" t="str">
            <v>5T</v>
          </cell>
          <cell r="D2664" t="str">
            <v>付</v>
          </cell>
          <cell r="E2664">
            <v>36</v>
          </cell>
          <cell r="J2664">
            <v>36</v>
          </cell>
          <cell r="K2664">
            <v>586.79999999999995</v>
          </cell>
          <cell r="L2664">
            <v>-9.84</v>
          </cell>
          <cell r="M2664">
            <v>576.96</v>
          </cell>
        </row>
        <row r="2665">
          <cell r="A2665" t="str">
            <v>TJ007</v>
          </cell>
          <cell r="B2665" t="str">
            <v>床身瓦</v>
          </cell>
          <cell r="C2665" t="str">
            <v>6.3T</v>
          </cell>
          <cell r="D2665" t="str">
            <v>只</v>
          </cell>
          <cell r="E2665">
            <v>502</v>
          </cell>
          <cell r="F2665">
            <v>337</v>
          </cell>
          <cell r="G2665">
            <v>6655.75</v>
          </cell>
          <cell r="I2665">
            <v>6655.75</v>
          </cell>
          <cell r="J2665">
            <v>540</v>
          </cell>
          <cell r="K2665">
            <v>10665</v>
          </cell>
          <cell r="L2665">
            <v>37.43</v>
          </cell>
          <cell r="M2665">
            <v>10702.43</v>
          </cell>
          <cell r="N2665">
            <v>299</v>
          </cell>
          <cell r="O2665">
            <v>5905.25</v>
          </cell>
          <cell r="P2665">
            <v>-63.83</v>
          </cell>
          <cell r="Q2665">
            <v>5841.42</v>
          </cell>
        </row>
        <row r="2666">
          <cell r="A2666" t="str">
            <v>TJ008</v>
          </cell>
          <cell r="B2666" t="str">
            <v>连杆瓦</v>
          </cell>
          <cell r="C2666" t="str">
            <v>6.3T</v>
          </cell>
          <cell r="D2666" t="str">
            <v>付</v>
          </cell>
          <cell r="E2666">
            <v>257</v>
          </cell>
          <cell r="F2666">
            <v>281</v>
          </cell>
          <cell r="G2666">
            <v>4754.5200000000004</v>
          </cell>
          <cell r="I2666">
            <v>4754.5200000000004</v>
          </cell>
          <cell r="J2666">
            <v>360</v>
          </cell>
          <cell r="K2666">
            <v>6091.2</v>
          </cell>
          <cell r="L2666">
            <v>126.07</v>
          </cell>
          <cell r="M2666">
            <v>6217.27</v>
          </cell>
          <cell r="N2666">
            <v>178</v>
          </cell>
          <cell r="O2666">
            <v>3011.76</v>
          </cell>
          <cell r="P2666">
            <v>-117.25</v>
          </cell>
          <cell r="Q2666">
            <v>2894.51</v>
          </cell>
        </row>
        <row r="2667">
          <cell r="A2667" t="str">
            <v>TJ009</v>
          </cell>
          <cell r="B2667" t="str">
            <v>床身瓦</v>
          </cell>
          <cell r="C2667" t="str">
            <v>8T</v>
          </cell>
          <cell r="D2667" t="str">
            <v>只</v>
          </cell>
          <cell r="E2667">
            <v>31</v>
          </cell>
          <cell r="J2667">
            <v>31</v>
          </cell>
          <cell r="K2667">
            <v>903.65</v>
          </cell>
          <cell r="L2667">
            <v>-11.93</v>
          </cell>
          <cell r="M2667">
            <v>891.72</v>
          </cell>
        </row>
        <row r="2668">
          <cell r="A2668" t="str">
            <v>TJ010</v>
          </cell>
          <cell r="B2668" t="str">
            <v>连杆瓦</v>
          </cell>
          <cell r="C2668" t="str">
            <v>8T</v>
          </cell>
          <cell r="D2668" t="str">
            <v>付</v>
          </cell>
          <cell r="E2668">
            <v>15.5</v>
          </cell>
          <cell r="J2668">
            <v>15.5</v>
          </cell>
          <cell r="K2668">
            <v>533.98</v>
          </cell>
          <cell r="L2668">
            <v>-7.42</v>
          </cell>
          <cell r="M2668">
            <v>526.55999999999995</v>
          </cell>
        </row>
        <row r="2669">
          <cell r="A2669" t="str">
            <v>TJ011</v>
          </cell>
          <cell r="B2669" t="str">
            <v>飞轮瓦</v>
          </cell>
          <cell r="C2669" t="str">
            <v>8t</v>
          </cell>
          <cell r="D2669" t="str">
            <v>只</v>
          </cell>
          <cell r="E2669">
            <v>38</v>
          </cell>
          <cell r="J2669">
            <v>38</v>
          </cell>
          <cell r="K2669">
            <v>1360.4</v>
          </cell>
          <cell r="L2669">
            <v>-20.14</v>
          </cell>
          <cell r="M2669">
            <v>1340.26</v>
          </cell>
        </row>
        <row r="2670">
          <cell r="A2670" t="str">
            <v>TJ012</v>
          </cell>
          <cell r="B2670" t="str">
            <v>连杆瓦</v>
          </cell>
          <cell r="C2670" t="str">
            <v>10t</v>
          </cell>
          <cell r="D2670" t="str">
            <v>付</v>
          </cell>
          <cell r="E2670">
            <v>213</v>
          </cell>
          <cell r="F2670">
            <v>447</v>
          </cell>
          <cell r="G2670">
            <v>18327</v>
          </cell>
          <cell r="I2670">
            <v>18327</v>
          </cell>
          <cell r="J2670">
            <v>488</v>
          </cell>
          <cell r="K2670">
            <v>20008</v>
          </cell>
          <cell r="L2670">
            <v>342.88</v>
          </cell>
          <cell r="M2670">
            <v>20350.88</v>
          </cell>
          <cell r="N2670">
            <v>172</v>
          </cell>
          <cell r="O2670">
            <v>7052</v>
          </cell>
          <cell r="P2670">
            <v>-347.15</v>
          </cell>
          <cell r="Q2670">
            <v>6704.85</v>
          </cell>
        </row>
        <row r="2671">
          <cell r="A2671" t="str">
            <v>TJ013</v>
          </cell>
          <cell r="B2671" t="str">
            <v>铜衬</v>
          </cell>
          <cell r="C2671" t="str">
            <v>10t</v>
          </cell>
          <cell r="D2671" t="str">
            <v>只</v>
          </cell>
          <cell r="E2671">
            <v>714</v>
          </cell>
          <cell r="F2671">
            <v>1254</v>
          </cell>
          <cell r="G2671">
            <v>30547.439999999999</v>
          </cell>
          <cell r="I2671">
            <v>30547.439999999999</v>
          </cell>
          <cell r="J2671">
            <v>1452</v>
          </cell>
          <cell r="K2671">
            <v>35370.720000000001</v>
          </cell>
          <cell r="L2671">
            <v>191.14</v>
          </cell>
          <cell r="M2671">
            <v>35561.86</v>
          </cell>
          <cell r="N2671">
            <v>516</v>
          </cell>
          <cell r="O2671">
            <v>12569.76</v>
          </cell>
          <cell r="P2671">
            <v>-312.51</v>
          </cell>
          <cell r="Q2671">
            <v>12257.25</v>
          </cell>
        </row>
        <row r="2672">
          <cell r="A2672" t="str">
            <v>TJ014</v>
          </cell>
          <cell r="B2672" t="str">
            <v>床身瓦</v>
          </cell>
          <cell r="C2672" t="str">
            <v>10t</v>
          </cell>
          <cell r="D2672" t="str">
            <v>付</v>
          </cell>
          <cell r="E2672">
            <v>374</v>
          </cell>
          <cell r="F2672">
            <v>822</v>
          </cell>
          <cell r="G2672">
            <v>30783.9</v>
          </cell>
          <cell r="I2672">
            <v>30783.9</v>
          </cell>
          <cell r="J2672">
            <v>850</v>
          </cell>
          <cell r="K2672">
            <v>31832.5</v>
          </cell>
          <cell r="L2672">
            <v>262.39</v>
          </cell>
          <cell r="M2672">
            <v>32094.89</v>
          </cell>
          <cell r="N2672">
            <v>346</v>
          </cell>
          <cell r="O2672">
            <v>12957.7</v>
          </cell>
          <cell r="P2672">
            <v>-409.11</v>
          </cell>
          <cell r="Q2672">
            <v>12548.59</v>
          </cell>
        </row>
        <row r="2673">
          <cell r="A2673" t="str">
            <v>TJ015</v>
          </cell>
          <cell r="B2673" t="str">
            <v>床身瓦</v>
          </cell>
          <cell r="C2673" t="str">
            <v>15t</v>
          </cell>
          <cell r="D2673" t="str">
            <v>只</v>
          </cell>
          <cell r="E2673">
            <v>44</v>
          </cell>
          <cell r="J2673">
            <v>44</v>
          </cell>
          <cell r="K2673">
            <v>2565.1999999999998</v>
          </cell>
          <cell r="L2673">
            <v>-35.08</v>
          </cell>
          <cell r="M2673">
            <v>2530.12</v>
          </cell>
        </row>
        <row r="2674">
          <cell r="A2674" t="str">
            <v>TJ016</v>
          </cell>
          <cell r="B2674" t="str">
            <v>连杆瓦</v>
          </cell>
          <cell r="C2674" t="str">
            <v>15t</v>
          </cell>
          <cell r="D2674" t="str">
            <v>付</v>
          </cell>
          <cell r="E2674">
            <v>50</v>
          </cell>
          <cell r="J2674">
            <v>50</v>
          </cell>
          <cell r="K2674">
            <v>2436</v>
          </cell>
          <cell r="L2674">
            <v>-33.86</v>
          </cell>
          <cell r="M2674">
            <v>2402.14</v>
          </cell>
        </row>
        <row r="2675">
          <cell r="A2675" t="str">
            <v>TJ017</v>
          </cell>
          <cell r="B2675" t="str">
            <v>飞轮瓦</v>
          </cell>
          <cell r="C2675" t="str">
            <v>15t</v>
          </cell>
          <cell r="D2675" t="str">
            <v>只</v>
          </cell>
          <cell r="E2675">
            <v>9</v>
          </cell>
          <cell r="J2675">
            <v>9</v>
          </cell>
          <cell r="K2675">
            <v>567</v>
          </cell>
          <cell r="L2675">
            <v>-13.46</v>
          </cell>
          <cell r="M2675">
            <v>553.54</v>
          </cell>
        </row>
        <row r="2676">
          <cell r="A2676" t="str">
            <v>TJ018</v>
          </cell>
          <cell r="B2676" t="str">
            <v>球盖瓦</v>
          </cell>
          <cell r="C2676" t="str">
            <v>16t</v>
          </cell>
          <cell r="D2676" t="str">
            <v>只</v>
          </cell>
          <cell r="E2676">
            <v>673</v>
          </cell>
          <cell r="F2676">
            <v>782</v>
          </cell>
          <cell r="G2676">
            <v>8422.14</v>
          </cell>
          <cell r="H2676">
            <v>1015.25</v>
          </cell>
          <cell r="I2676">
            <v>9437.39</v>
          </cell>
          <cell r="J2676">
            <v>1271</v>
          </cell>
          <cell r="K2676">
            <v>13688.67</v>
          </cell>
          <cell r="L2676">
            <v>1266.95</v>
          </cell>
          <cell r="M2676">
            <v>14955.62</v>
          </cell>
          <cell r="N2676">
            <v>184</v>
          </cell>
          <cell r="O2676">
            <v>1981.68</v>
          </cell>
          <cell r="P2676">
            <v>-87.23</v>
          </cell>
          <cell r="Q2676">
            <v>1894.45</v>
          </cell>
        </row>
        <row r="2677">
          <cell r="A2677" t="str">
            <v>TJ019</v>
          </cell>
          <cell r="B2677" t="str">
            <v>铜衬</v>
          </cell>
          <cell r="C2677" t="str">
            <v>16-25t</v>
          </cell>
          <cell r="D2677" t="str">
            <v>只</v>
          </cell>
          <cell r="E2677">
            <v>1049</v>
          </cell>
          <cell r="F2677">
            <v>2476</v>
          </cell>
          <cell r="G2677">
            <v>158711.6</v>
          </cell>
          <cell r="H2677">
            <v>13219.36</v>
          </cell>
          <cell r="I2677">
            <v>171930.96</v>
          </cell>
          <cell r="J2677">
            <v>2920</v>
          </cell>
          <cell r="K2677">
            <v>187172</v>
          </cell>
          <cell r="L2677">
            <v>10592.29</v>
          </cell>
          <cell r="M2677">
            <v>197764.29</v>
          </cell>
          <cell r="N2677">
            <v>605</v>
          </cell>
          <cell r="O2677">
            <v>38780.5</v>
          </cell>
          <cell r="P2677">
            <v>2740.02</v>
          </cell>
          <cell r="Q2677">
            <v>41520.519999999997</v>
          </cell>
        </row>
        <row r="2678">
          <cell r="A2678" t="str">
            <v>TJ020</v>
          </cell>
          <cell r="B2678" t="str">
            <v>连杆瓦</v>
          </cell>
          <cell r="C2678" t="str">
            <v>16t</v>
          </cell>
          <cell r="D2678" t="str">
            <v>付</v>
          </cell>
          <cell r="E2678">
            <v>139</v>
          </cell>
          <cell r="F2678">
            <v>1302</v>
          </cell>
          <cell r="G2678">
            <v>91465.5</v>
          </cell>
          <cell r="H2678">
            <v>1565.94</v>
          </cell>
          <cell r="I2678">
            <v>93031.44</v>
          </cell>
          <cell r="J2678">
            <v>1037</v>
          </cell>
          <cell r="K2678">
            <v>72849.25</v>
          </cell>
          <cell r="L2678">
            <v>1856.68</v>
          </cell>
          <cell r="M2678">
            <v>74705.929999999993</v>
          </cell>
          <cell r="N2678">
            <v>404</v>
          </cell>
          <cell r="O2678">
            <v>28381</v>
          </cell>
          <cell r="P2678">
            <v>-142.99</v>
          </cell>
          <cell r="Q2678">
            <v>28238.01</v>
          </cell>
        </row>
        <row r="2679">
          <cell r="A2679" t="str">
            <v>TJ021</v>
          </cell>
          <cell r="B2679" t="str">
            <v>床身瓦</v>
          </cell>
          <cell r="C2679" t="str">
            <v>16t</v>
          </cell>
          <cell r="D2679" t="str">
            <v>只</v>
          </cell>
          <cell r="E2679">
            <v>710</v>
          </cell>
          <cell r="F2679">
            <v>1795</v>
          </cell>
          <cell r="G2679">
            <v>162932.15</v>
          </cell>
          <cell r="H2679">
            <v>-1432.27</v>
          </cell>
          <cell r="I2679">
            <v>161499.88</v>
          </cell>
          <cell r="J2679">
            <v>1842</v>
          </cell>
          <cell r="K2679">
            <v>167198.34</v>
          </cell>
          <cell r="L2679">
            <v>1597.49</v>
          </cell>
          <cell r="M2679">
            <v>168795.83</v>
          </cell>
          <cell r="N2679">
            <v>663</v>
          </cell>
          <cell r="O2679">
            <v>60180.51</v>
          </cell>
          <cell r="P2679">
            <v>-2674.21</v>
          </cell>
          <cell r="Q2679">
            <v>57506.3</v>
          </cell>
        </row>
        <row r="2680">
          <cell r="A2680" t="str">
            <v>TJ022</v>
          </cell>
          <cell r="B2680" t="str">
            <v>球盖瓦</v>
          </cell>
          <cell r="C2680" t="str">
            <v>25t</v>
          </cell>
          <cell r="D2680" t="str">
            <v>只</v>
          </cell>
          <cell r="E2680">
            <v>343</v>
          </cell>
          <cell r="F2680">
            <v>755</v>
          </cell>
          <cell r="G2680">
            <v>15492.6</v>
          </cell>
          <cell r="H2680">
            <v>-177.47</v>
          </cell>
          <cell r="I2680">
            <v>15315.13</v>
          </cell>
          <cell r="J2680">
            <v>862</v>
          </cell>
          <cell r="K2680">
            <v>17688.240000000002</v>
          </cell>
          <cell r="L2680">
            <v>-348.89</v>
          </cell>
          <cell r="M2680">
            <v>17339.349999999999</v>
          </cell>
          <cell r="N2680">
            <v>236</v>
          </cell>
          <cell r="O2680">
            <v>4842.72</v>
          </cell>
          <cell r="P2680">
            <v>-52.59</v>
          </cell>
          <cell r="Q2680">
            <v>4790.13</v>
          </cell>
        </row>
        <row r="2681">
          <cell r="A2681" t="str">
            <v>TJ023</v>
          </cell>
          <cell r="B2681" t="str">
            <v>连杆瓦</v>
          </cell>
          <cell r="C2681" t="str">
            <v>25t</v>
          </cell>
          <cell r="D2681" t="str">
            <v>付</v>
          </cell>
          <cell r="E2681">
            <v>10</v>
          </cell>
          <cell r="F2681">
            <v>738</v>
          </cell>
          <cell r="G2681">
            <v>85150.44</v>
          </cell>
          <cell r="H2681">
            <v>4088.32</v>
          </cell>
          <cell r="I2681">
            <v>89238.76</v>
          </cell>
          <cell r="J2681">
            <v>596</v>
          </cell>
          <cell r="K2681">
            <v>68766.48</v>
          </cell>
          <cell r="L2681">
            <v>3480.44</v>
          </cell>
          <cell r="M2681">
            <v>72246.92</v>
          </cell>
          <cell r="N2681">
            <v>152</v>
          </cell>
          <cell r="O2681">
            <v>17537.759999999998</v>
          </cell>
          <cell r="P2681">
            <v>611.27</v>
          </cell>
          <cell r="Q2681">
            <v>18149.03</v>
          </cell>
        </row>
        <row r="2682">
          <cell r="A2682" t="str">
            <v>TJ024</v>
          </cell>
          <cell r="B2682" t="str">
            <v>传动轴瓦</v>
          </cell>
          <cell r="C2682" t="str">
            <v>25t</v>
          </cell>
          <cell r="D2682" t="str">
            <v>只</v>
          </cell>
          <cell r="E2682">
            <v>313</v>
          </cell>
          <cell r="F2682">
            <v>879</v>
          </cell>
          <cell r="G2682">
            <v>36056.58</v>
          </cell>
          <cell r="H2682">
            <v>1924.6</v>
          </cell>
          <cell r="I2682">
            <v>37981.18</v>
          </cell>
          <cell r="J2682">
            <v>1018</v>
          </cell>
          <cell r="K2682">
            <v>41758.36</v>
          </cell>
          <cell r="L2682">
            <v>1702.18</v>
          </cell>
          <cell r="M2682">
            <v>43460.54</v>
          </cell>
          <cell r="N2682">
            <v>174</v>
          </cell>
          <cell r="O2682">
            <v>7137.48</v>
          </cell>
          <cell r="P2682">
            <v>244.18</v>
          </cell>
          <cell r="Q2682">
            <v>7381.66</v>
          </cell>
        </row>
        <row r="2683">
          <cell r="A2683" t="str">
            <v>TJ025</v>
          </cell>
          <cell r="B2683" t="str">
            <v>床身瓦</v>
          </cell>
          <cell r="C2683" t="str">
            <v>25t</v>
          </cell>
          <cell r="D2683" t="str">
            <v>只</v>
          </cell>
          <cell r="E2683">
            <v>533</v>
          </cell>
          <cell r="F2683">
            <v>1354</v>
          </cell>
          <cell r="G2683">
            <v>145825.79999999999</v>
          </cell>
          <cell r="H2683">
            <v>6702.91</v>
          </cell>
          <cell r="I2683">
            <v>152528.71</v>
          </cell>
          <cell r="J2683">
            <v>1091</v>
          </cell>
          <cell r="K2683">
            <v>117500.7</v>
          </cell>
          <cell r="L2683">
            <v>3945.45</v>
          </cell>
          <cell r="M2683">
            <v>121446.15</v>
          </cell>
          <cell r="N2683">
            <v>796</v>
          </cell>
          <cell r="O2683">
            <v>85729.2</v>
          </cell>
          <cell r="P2683">
            <v>2856.51</v>
          </cell>
          <cell r="Q2683">
            <v>88585.71</v>
          </cell>
        </row>
        <row r="2684">
          <cell r="A2684" t="str">
            <v>TJ026</v>
          </cell>
          <cell r="B2684" t="str">
            <v>连杆瓦</v>
          </cell>
          <cell r="C2684" t="str">
            <v>40t</v>
          </cell>
          <cell r="D2684" t="str">
            <v>付</v>
          </cell>
          <cell r="E2684">
            <v>171</v>
          </cell>
          <cell r="F2684">
            <v>377</v>
          </cell>
          <cell r="G2684">
            <v>92794.78</v>
          </cell>
          <cell r="H2684">
            <v>5460.85</v>
          </cell>
          <cell r="I2684">
            <v>98255.63</v>
          </cell>
          <cell r="J2684">
            <v>360</v>
          </cell>
          <cell r="K2684">
            <v>88610.4</v>
          </cell>
          <cell r="L2684">
            <v>3853.06</v>
          </cell>
          <cell r="M2684">
            <v>92463.46</v>
          </cell>
          <cell r="N2684">
            <v>188</v>
          </cell>
          <cell r="O2684">
            <v>46274.32</v>
          </cell>
          <cell r="P2684">
            <v>974.6</v>
          </cell>
          <cell r="Q2684">
            <v>47248.92</v>
          </cell>
        </row>
        <row r="2685">
          <cell r="A2685" t="str">
            <v>TJ027</v>
          </cell>
          <cell r="B2685" t="str">
            <v>球盖瓦</v>
          </cell>
          <cell r="C2685" t="str">
            <v>40t</v>
          </cell>
          <cell r="D2685" t="str">
            <v>只</v>
          </cell>
          <cell r="E2685">
            <v>228</v>
          </cell>
          <cell r="F2685">
            <v>460</v>
          </cell>
          <cell r="G2685">
            <v>15331.8</v>
          </cell>
          <cell r="H2685">
            <v>667.56</v>
          </cell>
          <cell r="I2685">
            <v>15999.36</v>
          </cell>
          <cell r="J2685">
            <v>447</v>
          </cell>
          <cell r="K2685">
            <v>14898.51</v>
          </cell>
          <cell r="L2685">
            <v>619.12</v>
          </cell>
          <cell r="M2685">
            <v>15517.63</v>
          </cell>
          <cell r="N2685">
            <v>241</v>
          </cell>
          <cell r="O2685">
            <v>8032.53</v>
          </cell>
          <cell r="P2685">
            <v>55.78</v>
          </cell>
          <cell r="Q2685">
            <v>8088.31</v>
          </cell>
        </row>
        <row r="2686">
          <cell r="A2686" t="str">
            <v>TJ028</v>
          </cell>
          <cell r="B2686" t="str">
            <v>床身瓦</v>
          </cell>
          <cell r="C2686" t="str">
            <v>40t小</v>
          </cell>
          <cell r="D2686" t="str">
            <v>只</v>
          </cell>
          <cell r="E2686">
            <v>180</v>
          </cell>
          <cell r="F2686">
            <v>392</v>
          </cell>
          <cell r="G2686">
            <v>60309.2</v>
          </cell>
          <cell r="H2686">
            <v>5619.47</v>
          </cell>
          <cell r="I2686">
            <v>65928.67</v>
          </cell>
          <cell r="J2686">
            <v>307</v>
          </cell>
          <cell r="K2686">
            <v>47231.95</v>
          </cell>
          <cell r="L2686">
            <v>2956.11</v>
          </cell>
          <cell r="M2686">
            <v>50188.06</v>
          </cell>
          <cell r="N2686">
            <v>265</v>
          </cell>
          <cell r="O2686">
            <v>40770.25</v>
          </cell>
          <cell r="P2686">
            <v>2448.52</v>
          </cell>
          <cell r="Q2686">
            <v>43218.77</v>
          </cell>
        </row>
        <row r="2687">
          <cell r="A2687" t="str">
            <v>TJ029</v>
          </cell>
          <cell r="B2687" t="str">
            <v>床身瓦</v>
          </cell>
          <cell r="C2687" t="str">
            <v>40t大</v>
          </cell>
          <cell r="D2687" t="str">
            <v>只</v>
          </cell>
          <cell r="E2687">
            <v>123</v>
          </cell>
          <cell r="F2687">
            <v>368</v>
          </cell>
          <cell r="G2687">
            <v>95297.279999999999</v>
          </cell>
          <cell r="H2687">
            <v>5896.99</v>
          </cell>
          <cell r="I2687">
            <v>101194.27</v>
          </cell>
          <cell r="J2687">
            <v>268</v>
          </cell>
          <cell r="K2687">
            <v>69401.279999999999</v>
          </cell>
          <cell r="L2687">
            <v>4014.36</v>
          </cell>
          <cell r="M2687">
            <v>73415.64</v>
          </cell>
          <cell r="N2687">
            <v>223</v>
          </cell>
          <cell r="O2687">
            <v>57748.08</v>
          </cell>
          <cell r="P2687">
            <v>1676.59</v>
          </cell>
          <cell r="Q2687">
            <v>59424.67</v>
          </cell>
        </row>
        <row r="2688">
          <cell r="A2688" t="str">
            <v>TJ030</v>
          </cell>
          <cell r="B2688" t="str">
            <v>铜衬</v>
          </cell>
          <cell r="C2688" t="str">
            <v>40-63t</v>
          </cell>
          <cell r="D2688" t="str">
            <v>只</v>
          </cell>
          <cell r="E2688">
            <v>628</v>
          </cell>
          <cell r="F2688">
            <v>1210</v>
          </cell>
          <cell r="G2688">
            <v>173163.1</v>
          </cell>
          <cell r="H2688">
            <v>10897.74</v>
          </cell>
          <cell r="I2688">
            <v>184060.84</v>
          </cell>
          <cell r="J2688">
            <v>1341</v>
          </cell>
          <cell r="K2688">
            <v>191910.51</v>
          </cell>
          <cell r="L2688">
            <v>6487.13</v>
          </cell>
          <cell r="M2688">
            <v>198397.64</v>
          </cell>
          <cell r="N2688">
            <v>497</v>
          </cell>
          <cell r="O2688">
            <v>71125.67</v>
          </cell>
          <cell r="P2688">
            <v>3456.8</v>
          </cell>
          <cell r="Q2688">
            <v>74582.47</v>
          </cell>
        </row>
        <row r="2689">
          <cell r="A2689" t="str">
            <v>TJ031</v>
          </cell>
          <cell r="B2689" t="str">
            <v>球盖瓦</v>
          </cell>
          <cell r="C2689" t="str">
            <v>63t</v>
          </cell>
          <cell r="D2689" t="str">
            <v>只</v>
          </cell>
          <cell r="E2689">
            <v>257</v>
          </cell>
          <cell r="F2689">
            <v>263</v>
          </cell>
          <cell r="G2689">
            <v>12813.36</v>
          </cell>
          <cell r="H2689">
            <v>461</v>
          </cell>
          <cell r="I2689">
            <v>13274.36</v>
          </cell>
          <cell r="J2689">
            <v>386</v>
          </cell>
          <cell r="K2689">
            <v>18805.919999999998</v>
          </cell>
          <cell r="L2689">
            <v>219.29</v>
          </cell>
          <cell r="M2689">
            <v>19025.21</v>
          </cell>
          <cell r="N2689">
            <v>134</v>
          </cell>
          <cell r="O2689">
            <v>6528.48</v>
          </cell>
          <cell r="P2689">
            <v>74.44</v>
          </cell>
          <cell r="Q2689">
            <v>6602.92</v>
          </cell>
        </row>
        <row r="2690">
          <cell r="A2690" t="str">
            <v>TJ032</v>
          </cell>
          <cell r="B2690" t="str">
            <v>床身瓦(大)</v>
          </cell>
          <cell r="C2690" t="str">
            <v>63t轻</v>
          </cell>
          <cell r="D2690" t="str">
            <v>只</v>
          </cell>
          <cell r="E2690">
            <v>119</v>
          </cell>
          <cell r="F2690">
            <v>888</v>
          </cell>
          <cell r="G2690">
            <v>232656</v>
          </cell>
          <cell r="H2690">
            <v>44970.45</v>
          </cell>
          <cell r="I2690">
            <v>277626.45</v>
          </cell>
          <cell r="J2690">
            <v>751</v>
          </cell>
          <cell r="K2690">
            <v>196762</v>
          </cell>
          <cell r="L2690">
            <v>33986.080000000002</v>
          </cell>
          <cell r="M2690">
            <v>230748.08</v>
          </cell>
          <cell r="N2690">
            <v>256</v>
          </cell>
          <cell r="O2690">
            <v>67072</v>
          </cell>
          <cell r="P2690">
            <v>10043.16</v>
          </cell>
          <cell r="Q2690">
            <v>77115.16</v>
          </cell>
        </row>
        <row r="2691">
          <cell r="A2691" t="str">
            <v>TJ033</v>
          </cell>
          <cell r="B2691" t="str">
            <v>连杆瓦</v>
          </cell>
          <cell r="C2691" t="str">
            <v>63t轻</v>
          </cell>
          <cell r="D2691" t="str">
            <v>付</v>
          </cell>
          <cell r="E2691">
            <v>82</v>
          </cell>
          <cell r="F2691">
            <v>24</v>
          </cell>
          <cell r="G2691">
            <v>4642.8</v>
          </cell>
          <cell r="H2691">
            <v>448.48</v>
          </cell>
          <cell r="I2691">
            <v>5091.28</v>
          </cell>
          <cell r="J2691">
            <v>88</v>
          </cell>
          <cell r="K2691">
            <v>17023.599999999999</v>
          </cell>
          <cell r="L2691">
            <v>-287.08999999999997</v>
          </cell>
          <cell r="M2691">
            <v>16736.509999999998</v>
          </cell>
          <cell r="N2691">
            <v>18</v>
          </cell>
          <cell r="O2691">
            <v>3482.1</v>
          </cell>
          <cell r="P2691">
            <v>-14.31</v>
          </cell>
          <cell r="Q2691">
            <v>3467.79</v>
          </cell>
        </row>
        <row r="2692">
          <cell r="A2692" t="str">
            <v>TJ034</v>
          </cell>
          <cell r="B2692" t="str">
            <v>连杆瓦</v>
          </cell>
          <cell r="C2692" t="str">
            <v>63t重</v>
          </cell>
          <cell r="D2692" t="str">
            <v>付</v>
          </cell>
          <cell r="E2692">
            <v>92</v>
          </cell>
          <cell r="F2692">
            <v>384</v>
          </cell>
          <cell r="G2692">
            <v>139787.51999999999</v>
          </cell>
          <cell r="H2692">
            <v>6030.65</v>
          </cell>
          <cell r="I2692">
            <v>145818.17000000001</v>
          </cell>
          <cell r="J2692">
            <v>402</v>
          </cell>
          <cell r="K2692">
            <v>146340.06</v>
          </cell>
          <cell r="L2692">
            <v>8160.86</v>
          </cell>
          <cell r="M2692">
            <v>154500.92000000001</v>
          </cell>
          <cell r="N2692">
            <v>74</v>
          </cell>
          <cell r="O2692">
            <v>26938.22</v>
          </cell>
          <cell r="P2692">
            <v>-1572.69</v>
          </cell>
          <cell r="Q2692">
            <v>25365.53</v>
          </cell>
        </row>
        <row r="2693">
          <cell r="A2693" t="str">
            <v>TJ036</v>
          </cell>
          <cell r="B2693" t="str">
            <v>小铜套</v>
          </cell>
          <cell r="C2693" t="str">
            <v>3-9</v>
          </cell>
          <cell r="D2693" t="str">
            <v>只</v>
          </cell>
          <cell r="E2693">
            <v>559</v>
          </cell>
          <cell r="F2693">
            <v>1943</v>
          </cell>
          <cell r="G2693">
            <v>1943</v>
          </cell>
          <cell r="I2693">
            <v>1943</v>
          </cell>
          <cell r="J2693">
            <v>1640</v>
          </cell>
          <cell r="K2693">
            <v>1640</v>
          </cell>
          <cell r="L2693">
            <v>81.87</v>
          </cell>
          <cell r="M2693">
            <v>1721.87</v>
          </cell>
          <cell r="N2693">
            <v>862</v>
          </cell>
          <cell r="O2693">
            <v>862</v>
          </cell>
          <cell r="P2693">
            <v>-1.56</v>
          </cell>
          <cell r="Q2693">
            <v>860.44</v>
          </cell>
        </row>
        <row r="2694">
          <cell r="A2694" t="str">
            <v>TJ037</v>
          </cell>
          <cell r="B2694" t="str">
            <v>球盖瓦</v>
          </cell>
          <cell r="C2694" t="str">
            <v>80t</v>
          </cell>
          <cell r="D2694" t="str">
            <v>只</v>
          </cell>
          <cell r="E2694">
            <v>45</v>
          </cell>
          <cell r="F2694">
            <v>112</v>
          </cell>
          <cell r="G2694">
            <v>8041.6</v>
          </cell>
          <cell r="I2694">
            <v>8041.6</v>
          </cell>
          <cell r="J2694">
            <v>98</v>
          </cell>
          <cell r="K2694">
            <v>7036.4</v>
          </cell>
          <cell r="L2694">
            <v>595.64</v>
          </cell>
          <cell r="M2694">
            <v>7632.04</v>
          </cell>
          <cell r="N2694">
            <v>59</v>
          </cell>
          <cell r="O2694">
            <v>4236.2</v>
          </cell>
          <cell r="P2694">
            <v>-549.79</v>
          </cell>
          <cell r="Q2694">
            <v>3686.41</v>
          </cell>
        </row>
        <row r="2695">
          <cell r="A2695" t="str">
            <v>TJ038</v>
          </cell>
          <cell r="B2695" t="str">
            <v>连杆瓦</v>
          </cell>
          <cell r="C2695" t="str">
            <v>80t</v>
          </cell>
          <cell r="D2695" t="str">
            <v>付</v>
          </cell>
          <cell r="E2695">
            <v>103</v>
          </cell>
          <cell r="F2695">
            <v>77</v>
          </cell>
          <cell r="G2695">
            <v>31192.7</v>
          </cell>
          <cell r="H2695">
            <v>270.23</v>
          </cell>
          <cell r="I2695">
            <v>31462.93</v>
          </cell>
          <cell r="J2695">
            <v>118</v>
          </cell>
          <cell r="K2695">
            <v>47801.8</v>
          </cell>
          <cell r="L2695">
            <v>-877.69</v>
          </cell>
          <cell r="M2695">
            <v>46924.11</v>
          </cell>
          <cell r="N2695">
            <v>62</v>
          </cell>
          <cell r="O2695">
            <v>25116.2</v>
          </cell>
          <cell r="P2695">
            <v>-2134.81</v>
          </cell>
          <cell r="Q2695">
            <v>22981.39</v>
          </cell>
        </row>
        <row r="2696">
          <cell r="A2696" t="str">
            <v>TJ040</v>
          </cell>
          <cell r="B2696" t="str">
            <v>铜衬</v>
          </cell>
          <cell r="C2696" t="str">
            <v>80-100t</v>
          </cell>
          <cell r="D2696" t="str">
            <v>只</v>
          </cell>
          <cell r="E2696">
            <v>134</v>
          </cell>
          <cell r="F2696">
            <v>290</v>
          </cell>
          <cell r="G2696">
            <v>89233</v>
          </cell>
          <cell r="H2696">
            <v>6685.75</v>
          </cell>
          <cell r="I2696">
            <v>95918.75</v>
          </cell>
          <cell r="J2696">
            <v>328</v>
          </cell>
          <cell r="K2696">
            <v>100925.6</v>
          </cell>
          <cell r="L2696">
            <v>4799.21</v>
          </cell>
          <cell r="M2696">
            <v>105724.81</v>
          </cell>
          <cell r="N2696">
            <v>96</v>
          </cell>
          <cell r="O2696">
            <v>29539.200000000001</v>
          </cell>
          <cell r="P2696">
            <v>1481.9</v>
          </cell>
          <cell r="Q2696">
            <v>31021.1</v>
          </cell>
        </row>
        <row r="2697">
          <cell r="A2697" t="str">
            <v>TJ041</v>
          </cell>
          <cell r="B2697" t="str">
            <v>床身瓦</v>
          </cell>
          <cell r="C2697" t="str">
            <v>100t</v>
          </cell>
          <cell r="D2697" t="str">
            <v>只</v>
          </cell>
          <cell r="E2697">
            <v>70</v>
          </cell>
          <cell r="F2697">
            <v>217</v>
          </cell>
          <cell r="G2697">
            <v>133813.04999999999</v>
          </cell>
          <cell r="H2697">
            <v>1788</v>
          </cell>
          <cell r="I2697">
            <v>135601.04999999999</v>
          </cell>
          <cell r="J2697">
            <v>192</v>
          </cell>
          <cell r="K2697">
            <v>118396.8</v>
          </cell>
          <cell r="L2697">
            <v>1164.3399999999999</v>
          </cell>
          <cell r="M2697">
            <v>119561.14</v>
          </cell>
          <cell r="N2697">
            <v>95</v>
          </cell>
          <cell r="O2697">
            <v>58581.75</v>
          </cell>
          <cell r="P2697">
            <v>-266.8</v>
          </cell>
          <cell r="Q2697">
            <v>58314.95</v>
          </cell>
        </row>
        <row r="2698">
          <cell r="A2698" t="str">
            <v>TJ042</v>
          </cell>
          <cell r="B2698" t="str">
            <v>球盖瓦</v>
          </cell>
          <cell r="C2698" t="str">
            <v>100t</v>
          </cell>
          <cell r="D2698" t="str">
            <v>只</v>
          </cell>
          <cell r="E2698">
            <v>61</v>
          </cell>
          <cell r="F2698">
            <v>104</v>
          </cell>
          <cell r="G2698">
            <v>13866.32</v>
          </cell>
          <cell r="H2698">
            <v>337.87</v>
          </cell>
          <cell r="I2698">
            <v>14204.19</v>
          </cell>
          <cell r="J2698">
            <v>129</v>
          </cell>
          <cell r="K2698">
            <v>17199.57</v>
          </cell>
          <cell r="L2698">
            <v>309.10000000000002</v>
          </cell>
          <cell r="M2698">
            <v>17508.669999999998</v>
          </cell>
          <cell r="N2698">
            <v>36</v>
          </cell>
          <cell r="O2698">
            <v>4799.88</v>
          </cell>
          <cell r="P2698">
            <v>-277.61</v>
          </cell>
          <cell r="Q2698">
            <v>4522.2700000000004</v>
          </cell>
        </row>
        <row r="2699">
          <cell r="A2699" t="str">
            <v>TJ043</v>
          </cell>
          <cell r="B2699" t="str">
            <v>连杆瓦</v>
          </cell>
          <cell r="C2699" t="str">
            <v>100t</v>
          </cell>
          <cell r="D2699" t="str">
            <v>付</v>
          </cell>
          <cell r="E2699">
            <v>43</v>
          </cell>
          <cell r="F2699">
            <v>101</v>
          </cell>
          <cell r="G2699">
            <v>53863.3</v>
          </cell>
          <cell r="H2699">
            <v>1403.32</v>
          </cell>
          <cell r="I2699">
            <v>55266.62</v>
          </cell>
          <cell r="J2699">
            <v>121</v>
          </cell>
          <cell r="K2699">
            <v>64529.3</v>
          </cell>
          <cell r="L2699">
            <v>1999.77</v>
          </cell>
          <cell r="M2699">
            <v>66529.070000000007</v>
          </cell>
          <cell r="N2699">
            <v>23</v>
          </cell>
          <cell r="O2699">
            <v>12265.9</v>
          </cell>
          <cell r="P2699">
            <v>-1042.1099999999999</v>
          </cell>
          <cell r="Q2699">
            <v>11223.79</v>
          </cell>
        </row>
        <row r="2700">
          <cell r="A2700" t="str">
            <v>TJ046</v>
          </cell>
          <cell r="B2700" t="str">
            <v>球盖瓦</v>
          </cell>
          <cell r="C2700" t="str">
            <v>45t</v>
          </cell>
          <cell r="D2700" t="str">
            <v>只</v>
          </cell>
          <cell r="F2700">
            <v>35</v>
          </cell>
          <cell r="G2700">
            <v>1330</v>
          </cell>
          <cell r="I2700">
            <v>1330</v>
          </cell>
          <cell r="J2700">
            <v>20</v>
          </cell>
          <cell r="K2700">
            <v>760</v>
          </cell>
          <cell r="L2700">
            <v>91.87</v>
          </cell>
          <cell r="M2700">
            <v>851.87</v>
          </cell>
          <cell r="N2700">
            <v>15</v>
          </cell>
          <cell r="O2700">
            <v>570</v>
          </cell>
          <cell r="P2700">
            <v>45.93</v>
          </cell>
          <cell r="Q2700">
            <v>615.92999999999995</v>
          </cell>
        </row>
        <row r="2701">
          <cell r="A2701" t="str">
            <v>TJ047</v>
          </cell>
          <cell r="B2701" t="str">
            <v>连杆瓦</v>
          </cell>
          <cell r="C2701" t="str">
            <v>60t</v>
          </cell>
          <cell r="D2701" t="str">
            <v>付</v>
          </cell>
          <cell r="E2701">
            <v>22</v>
          </cell>
          <cell r="F2701">
            <v>26</v>
          </cell>
          <cell r="G2701">
            <v>3699.8</v>
          </cell>
          <cell r="I2701">
            <v>3699.8</v>
          </cell>
          <cell r="J2701">
            <v>34</v>
          </cell>
          <cell r="K2701">
            <v>4838.2</v>
          </cell>
          <cell r="L2701">
            <v>303.14</v>
          </cell>
          <cell r="M2701">
            <v>5141.34</v>
          </cell>
          <cell r="N2701">
            <v>14</v>
          </cell>
          <cell r="O2701">
            <v>1992.2</v>
          </cell>
          <cell r="P2701">
            <v>-354.56</v>
          </cell>
          <cell r="Q2701">
            <v>1637.64</v>
          </cell>
        </row>
        <row r="2702">
          <cell r="A2702" t="str">
            <v>TJ049</v>
          </cell>
          <cell r="B2702" t="str">
            <v>床身瓦（不用）</v>
          </cell>
          <cell r="C2702" t="str">
            <v>160t</v>
          </cell>
          <cell r="D2702" t="str">
            <v>只</v>
          </cell>
          <cell r="P2702">
            <v>-6457.76</v>
          </cell>
          <cell r="Q2702">
            <v>-6457.76</v>
          </cell>
        </row>
        <row r="2703">
          <cell r="A2703" t="str">
            <v>TJ052</v>
          </cell>
          <cell r="B2703" t="str">
            <v>铜焊条</v>
          </cell>
          <cell r="D2703" t="str">
            <v>公斤</v>
          </cell>
          <cell r="E2703">
            <v>7.5</v>
          </cell>
          <cell r="F2703">
            <v>50</v>
          </cell>
          <cell r="G2703">
            <v>940</v>
          </cell>
          <cell r="I2703">
            <v>940</v>
          </cell>
          <cell r="J2703">
            <v>46</v>
          </cell>
          <cell r="K2703">
            <v>864.8</v>
          </cell>
          <cell r="L2703">
            <v>39.51</v>
          </cell>
          <cell r="M2703">
            <v>904.31</v>
          </cell>
          <cell r="N2703">
            <v>11.5</v>
          </cell>
          <cell r="O2703">
            <v>216.2</v>
          </cell>
          <cell r="P2703">
            <v>-39.82</v>
          </cell>
          <cell r="Q2703">
            <v>176.38</v>
          </cell>
        </row>
        <row r="2704">
          <cell r="A2704" t="str">
            <v>TJ053</v>
          </cell>
          <cell r="B2704" t="str">
            <v>黄铜棒</v>
          </cell>
          <cell r="D2704" t="str">
            <v>公斤</v>
          </cell>
          <cell r="E2704">
            <v>21.3</v>
          </cell>
          <cell r="F2704">
            <v>660.7</v>
          </cell>
          <cell r="G2704">
            <v>10445.66</v>
          </cell>
          <cell r="H2704">
            <v>738.43</v>
          </cell>
          <cell r="I2704">
            <v>11184.09</v>
          </cell>
          <cell r="J2704">
            <v>418.9</v>
          </cell>
          <cell r="K2704">
            <v>6622.81</v>
          </cell>
          <cell r="L2704">
            <v>1642.44</v>
          </cell>
          <cell r="M2704">
            <v>8265.25</v>
          </cell>
          <cell r="N2704">
            <v>263.10000000000002</v>
          </cell>
          <cell r="O2704">
            <v>4159.59</v>
          </cell>
          <cell r="P2704">
            <v>-860.65</v>
          </cell>
          <cell r="Q2704">
            <v>3298.94</v>
          </cell>
        </row>
        <row r="2705">
          <cell r="A2705" t="str">
            <v>TJ065</v>
          </cell>
          <cell r="B2705" t="str">
            <v>连杆瓦</v>
          </cell>
          <cell r="C2705" t="str">
            <v>8t次品</v>
          </cell>
          <cell r="D2705" t="str">
            <v>只</v>
          </cell>
          <cell r="E2705">
            <v>11</v>
          </cell>
          <cell r="J2705">
            <v>11</v>
          </cell>
          <cell r="K2705">
            <v>249.15</v>
          </cell>
          <cell r="L2705">
            <v>-3.29</v>
          </cell>
          <cell r="M2705">
            <v>245.86</v>
          </cell>
        </row>
        <row r="2706">
          <cell r="A2706" t="str">
            <v>TJ066</v>
          </cell>
          <cell r="B2706" t="str">
            <v>飞轮瓦</v>
          </cell>
          <cell r="C2706" t="str">
            <v>8t毛坯</v>
          </cell>
          <cell r="D2706" t="str">
            <v>只</v>
          </cell>
          <cell r="E2706">
            <v>18.5</v>
          </cell>
          <cell r="J2706">
            <v>18.5</v>
          </cell>
          <cell r="K2706">
            <v>419.03</v>
          </cell>
          <cell r="L2706">
            <v>-5.8</v>
          </cell>
          <cell r="M2706">
            <v>413.23</v>
          </cell>
          <cell r="O2706">
            <v>-0.01</v>
          </cell>
          <cell r="Q2706">
            <v>-0.01</v>
          </cell>
        </row>
        <row r="2707">
          <cell r="A2707" t="str">
            <v>TJ067</v>
          </cell>
          <cell r="B2707" t="str">
            <v>连杆瓦</v>
          </cell>
          <cell r="C2707" t="str">
            <v>15t毛坯</v>
          </cell>
          <cell r="D2707" t="str">
            <v>只</v>
          </cell>
          <cell r="E2707">
            <v>10</v>
          </cell>
          <cell r="J2707">
            <v>10</v>
          </cell>
          <cell r="K2707">
            <v>92.3</v>
          </cell>
          <cell r="L2707">
            <v>-1.46</v>
          </cell>
          <cell r="M2707">
            <v>90.84</v>
          </cell>
        </row>
        <row r="2708">
          <cell r="A2708" t="str">
            <v>TJ068</v>
          </cell>
          <cell r="B2708" t="str">
            <v>床身瓦</v>
          </cell>
          <cell r="C2708" t="str">
            <v>15t毛坯</v>
          </cell>
          <cell r="D2708" t="str">
            <v>只</v>
          </cell>
          <cell r="E2708">
            <v>2</v>
          </cell>
          <cell r="J2708">
            <v>2</v>
          </cell>
          <cell r="K2708">
            <v>20</v>
          </cell>
          <cell r="L2708">
            <v>-0.79</v>
          </cell>
          <cell r="M2708">
            <v>19.21</v>
          </cell>
        </row>
        <row r="2709">
          <cell r="A2709" t="str">
            <v>TJ069</v>
          </cell>
          <cell r="B2709" t="str">
            <v>连杆瓦</v>
          </cell>
          <cell r="C2709" t="str">
            <v>40t毛坯</v>
          </cell>
          <cell r="D2709" t="str">
            <v>只</v>
          </cell>
          <cell r="E2709">
            <v>4</v>
          </cell>
          <cell r="J2709">
            <v>4</v>
          </cell>
          <cell r="K2709">
            <v>100</v>
          </cell>
          <cell r="L2709">
            <v>-1.32</v>
          </cell>
          <cell r="M2709">
            <v>98.68</v>
          </cell>
        </row>
        <row r="2710">
          <cell r="A2710" t="str">
            <v>TJ072</v>
          </cell>
          <cell r="B2710" t="str">
            <v>铜衬</v>
          </cell>
          <cell r="C2710" t="str">
            <v>40t毛坯</v>
          </cell>
          <cell r="D2710" t="str">
            <v>只</v>
          </cell>
          <cell r="E2710">
            <v>2</v>
          </cell>
          <cell r="J2710">
            <v>2</v>
          </cell>
          <cell r="K2710">
            <v>1060</v>
          </cell>
          <cell r="L2710">
            <v>-13.99</v>
          </cell>
          <cell r="M2710">
            <v>1046.01</v>
          </cell>
        </row>
        <row r="2711">
          <cell r="A2711" t="str">
            <v>TJ073</v>
          </cell>
          <cell r="B2711" t="str">
            <v>连杆瓦</v>
          </cell>
          <cell r="C2711" t="str">
            <v>63t毛坯</v>
          </cell>
          <cell r="D2711" t="str">
            <v>付</v>
          </cell>
          <cell r="E2711">
            <v>4</v>
          </cell>
          <cell r="J2711">
            <v>4</v>
          </cell>
          <cell r="K2711">
            <v>100</v>
          </cell>
          <cell r="L2711">
            <v>-1.32</v>
          </cell>
          <cell r="M2711">
            <v>98.68</v>
          </cell>
        </row>
        <row r="2712">
          <cell r="A2712" t="str">
            <v>TJ080</v>
          </cell>
          <cell r="B2712" t="str">
            <v>铜螺丝</v>
          </cell>
          <cell r="D2712" t="str">
            <v>只</v>
          </cell>
          <cell r="E2712">
            <v>4716</v>
          </cell>
          <cell r="F2712">
            <v>10135</v>
          </cell>
          <cell r="G2712">
            <v>15202.5</v>
          </cell>
          <cell r="I2712">
            <v>15202.5</v>
          </cell>
          <cell r="J2712">
            <v>13719</v>
          </cell>
          <cell r="K2712">
            <v>20578.5</v>
          </cell>
          <cell r="L2712">
            <v>174.52</v>
          </cell>
          <cell r="M2712">
            <v>20753.02</v>
          </cell>
          <cell r="N2712">
            <v>1132</v>
          </cell>
          <cell r="O2712">
            <v>1698</v>
          </cell>
          <cell r="P2712">
            <v>-90.44</v>
          </cell>
          <cell r="Q2712">
            <v>1607.56</v>
          </cell>
        </row>
        <row r="2713">
          <cell r="A2713" t="str">
            <v>TJ082</v>
          </cell>
          <cell r="B2713" t="str">
            <v>铝棒</v>
          </cell>
          <cell r="C2713" t="str">
            <v>d75</v>
          </cell>
          <cell r="D2713" t="str">
            <v>公斤</v>
          </cell>
          <cell r="F2713">
            <v>132.4</v>
          </cell>
          <cell r="G2713">
            <v>2648</v>
          </cell>
          <cell r="I2713">
            <v>2648</v>
          </cell>
          <cell r="J2713">
            <v>7.6</v>
          </cell>
          <cell r="K2713">
            <v>152</v>
          </cell>
          <cell r="M2713">
            <v>152</v>
          </cell>
          <cell r="N2713">
            <v>124.8</v>
          </cell>
          <cell r="O2713">
            <v>2496</v>
          </cell>
          <cell r="Q2713">
            <v>2496</v>
          </cell>
        </row>
        <row r="2714">
          <cell r="A2714" t="str">
            <v>TJ088</v>
          </cell>
          <cell r="B2714" t="str">
            <v>连杆瓦</v>
          </cell>
          <cell r="C2714" t="str">
            <v>200T</v>
          </cell>
          <cell r="D2714" t="str">
            <v>付</v>
          </cell>
          <cell r="E2714">
            <v>7</v>
          </cell>
          <cell r="F2714">
            <v>22</v>
          </cell>
          <cell r="G2714">
            <v>14832.18</v>
          </cell>
          <cell r="I2714">
            <v>14832.18</v>
          </cell>
          <cell r="J2714">
            <v>25</v>
          </cell>
          <cell r="K2714">
            <v>16854.75</v>
          </cell>
          <cell r="L2714">
            <v>9.23</v>
          </cell>
          <cell r="M2714">
            <v>16863.98</v>
          </cell>
          <cell r="N2714">
            <v>4</v>
          </cell>
          <cell r="O2714">
            <v>2696.76</v>
          </cell>
          <cell r="P2714">
            <v>0.9</v>
          </cell>
          <cell r="Q2714">
            <v>2697.66</v>
          </cell>
        </row>
        <row r="2715">
          <cell r="A2715" t="str">
            <v>TJ089</v>
          </cell>
          <cell r="B2715" t="str">
            <v>床身瓦</v>
          </cell>
          <cell r="C2715" t="str">
            <v>110T</v>
          </cell>
          <cell r="D2715" t="str">
            <v>只</v>
          </cell>
          <cell r="E2715">
            <v>4</v>
          </cell>
          <cell r="J2715">
            <v>4</v>
          </cell>
          <cell r="K2715">
            <v>8287.2000000000007</v>
          </cell>
          <cell r="M2715">
            <v>8287.2000000000007</v>
          </cell>
        </row>
        <row r="2716">
          <cell r="A2716" t="str">
            <v>TJ099</v>
          </cell>
          <cell r="B2716" t="str">
            <v>铜蜗轮</v>
          </cell>
          <cell r="C2716" t="str">
            <v>60T(毛坯)</v>
          </cell>
          <cell r="D2716" t="str">
            <v>只</v>
          </cell>
          <cell r="E2716">
            <v>5</v>
          </cell>
          <cell r="F2716">
            <v>19</v>
          </cell>
          <cell r="G2716">
            <v>15200</v>
          </cell>
          <cell r="I2716">
            <v>15200</v>
          </cell>
          <cell r="J2716">
            <v>22</v>
          </cell>
          <cell r="K2716">
            <v>17600</v>
          </cell>
          <cell r="M2716">
            <v>17600</v>
          </cell>
          <cell r="N2716">
            <v>2</v>
          </cell>
          <cell r="O2716">
            <v>1600</v>
          </cell>
          <cell r="Q2716">
            <v>1600</v>
          </cell>
        </row>
        <row r="2717">
          <cell r="A2717" t="str">
            <v>TJ108</v>
          </cell>
          <cell r="B2717" t="str">
            <v>铜嵌条</v>
          </cell>
          <cell r="C2717" t="str">
            <v>25T</v>
          </cell>
          <cell r="D2717" t="str">
            <v>根</v>
          </cell>
          <cell r="E2717">
            <v>8</v>
          </cell>
          <cell r="F2717">
            <v>347</v>
          </cell>
          <cell r="G2717">
            <v>10410</v>
          </cell>
          <cell r="H2717">
            <v>695.46</v>
          </cell>
          <cell r="I2717">
            <v>11105.46</v>
          </cell>
          <cell r="J2717">
            <v>185</v>
          </cell>
          <cell r="K2717">
            <v>5550</v>
          </cell>
          <cell r="L2717">
            <v>866.84</v>
          </cell>
          <cell r="M2717">
            <v>6416.84</v>
          </cell>
          <cell r="N2717">
            <v>170</v>
          </cell>
          <cell r="O2717">
            <v>5100</v>
          </cell>
          <cell r="P2717">
            <v>262.95999999999998</v>
          </cell>
          <cell r="Q2717">
            <v>5362.96</v>
          </cell>
        </row>
        <row r="2718">
          <cell r="A2718" t="str">
            <v>TJ109</v>
          </cell>
          <cell r="B2718" t="str">
            <v>铜嵌条</v>
          </cell>
          <cell r="C2718" t="str">
            <v>45T</v>
          </cell>
          <cell r="D2718" t="str">
            <v>根</v>
          </cell>
          <cell r="E2718">
            <v>9</v>
          </cell>
          <cell r="F2718">
            <v>416</v>
          </cell>
          <cell r="G2718">
            <v>16423.68</v>
          </cell>
          <cell r="H2718">
            <v>1873.81</v>
          </cell>
          <cell r="I2718">
            <v>18297.490000000002</v>
          </cell>
          <cell r="J2718">
            <v>184</v>
          </cell>
          <cell r="K2718">
            <v>7264.32</v>
          </cell>
          <cell r="L2718">
            <v>1331.86</v>
          </cell>
          <cell r="M2718">
            <v>8596.18</v>
          </cell>
          <cell r="N2718">
            <v>241</v>
          </cell>
          <cell r="O2718">
            <v>9514.68</v>
          </cell>
          <cell r="P2718">
            <v>627.4</v>
          </cell>
          <cell r="Q2718">
            <v>10142.08</v>
          </cell>
        </row>
        <row r="2719">
          <cell r="A2719" t="str">
            <v>TJ110</v>
          </cell>
          <cell r="B2719" t="str">
            <v>铜嵌条</v>
          </cell>
          <cell r="C2719" t="str">
            <v>60T</v>
          </cell>
          <cell r="D2719" t="str">
            <v>根</v>
          </cell>
          <cell r="E2719">
            <v>34</v>
          </cell>
          <cell r="F2719">
            <v>170</v>
          </cell>
          <cell r="G2719">
            <v>18870</v>
          </cell>
          <cell r="H2719">
            <v>-2388</v>
          </cell>
          <cell r="I2719">
            <v>16482</v>
          </cell>
          <cell r="J2719">
            <v>197</v>
          </cell>
          <cell r="K2719">
            <v>21867</v>
          </cell>
          <cell r="L2719">
            <v>-3452.13</v>
          </cell>
          <cell r="M2719">
            <v>18414.87</v>
          </cell>
          <cell r="N2719">
            <v>7</v>
          </cell>
          <cell r="O2719">
            <v>777</v>
          </cell>
          <cell r="P2719">
            <v>83.63</v>
          </cell>
          <cell r="Q2719">
            <v>860.63</v>
          </cell>
        </row>
        <row r="2720">
          <cell r="A2720" t="str">
            <v>TJ114</v>
          </cell>
          <cell r="B2720" t="str">
            <v>铜嵌条</v>
          </cell>
          <cell r="C2720" t="str">
            <v>160T</v>
          </cell>
          <cell r="D2720" t="str">
            <v>根</v>
          </cell>
          <cell r="P2720">
            <v>225.6</v>
          </cell>
          <cell r="Q2720">
            <v>225.6</v>
          </cell>
        </row>
        <row r="2721">
          <cell r="A2721" t="str">
            <v>TJ116</v>
          </cell>
          <cell r="B2721" t="str">
            <v>铜蜗轮</v>
          </cell>
          <cell r="C2721" t="str">
            <v>150T</v>
          </cell>
          <cell r="D2721" t="str">
            <v>只</v>
          </cell>
          <cell r="E2721">
            <v>11</v>
          </cell>
          <cell r="F2721">
            <v>40</v>
          </cell>
          <cell r="G2721">
            <v>59464</v>
          </cell>
          <cell r="I2721">
            <v>59464</v>
          </cell>
          <cell r="J2721">
            <v>28</v>
          </cell>
          <cell r="K2721">
            <v>41624.800000000003</v>
          </cell>
          <cell r="L2721">
            <v>1596.88</v>
          </cell>
          <cell r="M2721">
            <v>43221.68</v>
          </cell>
          <cell r="N2721">
            <v>23</v>
          </cell>
          <cell r="O2721">
            <v>34191.800000000003</v>
          </cell>
          <cell r="P2721">
            <v>192.22</v>
          </cell>
          <cell r="Q2721">
            <v>34384.019999999997</v>
          </cell>
        </row>
        <row r="2722">
          <cell r="A2722" t="str">
            <v>TJ117</v>
          </cell>
          <cell r="B2722" t="str">
            <v>铜蜗轮</v>
          </cell>
          <cell r="C2722" t="str">
            <v>110T</v>
          </cell>
          <cell r="D2722" t="str">
            <v>只</v>
          </cell>
          <cell r="E2722">
            <v>16</v>
          </cell>
          <cell r="F2722">
            <v>60</v>
          </cell>
          <cell r="G2722">
            <v>81406.8</v>
          </cell>
          <cell r="I2722">
            <v>81406.8</v>
          </cell>
          <cell r="J2722">
            <v>39</v>
          </cell>
          <cell r="K2722">
            <v>52914.42</v>
          </cell>
          <cell r="L2722">
            <v>10873.43</v>
          </cell>
          <cell r="M2722">
            <v>63787.85</v>
          </cell>
          <cell r="N2722">
            <v>37</v>
          </cell>
          <cell r="O2722">
            <v>50200.86</v>
          </cell>
          <cell r="P2722">
            <v>4137.95</v>
          </cell>
          <cell r="Q2722">
            <v>54338.81</v>
          </cell>
        </row>
        <row r="2723">
          <cell r="A2723" t="str">
            <v>TJ121</v>
          </cell>
          <cell r="B2723" t="str">
            <v>床身瓦(前)</v>
          </cell>
          <cell r="C2723" t="str">
            <v>200T</v>
          </cell>
          <cell r="D2723" t="str">
            <v>只</v>
          </cell>
          <cell r="E2723">
            <v>5</v>
          </cell>
          <cell r="F2723">
            <v>5</v>
          </cell>
          <cell r="G2723">
            <v>2025.65</v>
          </cell>
          <cell r="I2723">
            <v>2025.65</v>
          </cell>
          <cell r="J2723">
            <v>7</v>
          </cell>
          <cell r="K2723">
            <v>2835.91</v>
          </cell>
          <cell r="L2723">
            <v>-45.84</v>
          </cell>
          <cell r="M2723">
            <v>2790.07</v>
          </cell>
          <cell r="N2723">
            <v>3</v>
          </cell>
          <cell r="O2723">
            <v>1215.3900000000001</v>
          </cell>
          <cell r="Q2723">
            <v>1215.3900000000001</v>
          </cell>
        </row>
        <row r="2724">
          <cell r="A2724" t="str">
            <v>TJ122</v>
          </cell>
          <cell r="B2724" t="str">
            <v>床身瓦(后)</v>
          </cell>
          <cell r="C2724" t="str">
            <v>200T</v>
          </cell>
          <cell r="D2724" t="str">
            <v>只</v>
          </cell>
          <cell r="E2724">
            <v>7</v>
          </cell>
          <cell r="F2724">
            <v>5</v>
          </cell>
          <cell r="G2724">
            <v>1769.25</v>
          </cell>
          <cell r="I2724">
            <v>1769.25</v>
          </cell>
          <cell r="J2724">
            <v>7</v>
          </cell>
          <cell r="K2724">
            <v>2476.9499999999998</v>
          </cell>
          <cell r="L2724">
            <v>-39.450000000000003</v>
          </cell>
          <cell r="M2724">
            <v>2437.5</v>
          </cell>
          <cell r="N2724">
            <v>5</v>
          </cell>
          <cell r="O2724">
            <v>1769.25</v>
          </cell>
          <cell r="P2724">
            <v>-10.11</v>
          </cell>
          <cell r="Q2724">
            <v>1759.14</v>
          </cell>
        </row>
        <row r="2725">
          <cell r="A2725" t="str">
            <v>TJ128</v>
          </cell>
          <cell r="B2725" t="str">
            <v>前床身瓦</v>
          </cell>
          <cell r="C2725" t="str">
            <v>45T(固)</v>
          </cell>
          <cell r="D2725" t="str">
            <v>只</v>
          </cell>
          <cell r="E2725">
            <v>14</v>
          </cell>
          <cell r="F2725">
            <v>32</v>
          </cell>
          <cell r="G2725">
            <v>912</v>
          </cell>
          <cell r="I2725">
            <v>912</v>
          </cell>
          <cell r="J2725">
            <v>24</v>
          </cell>
          <cell r="K2725">
            <v>684</v>
          </cell>
          <cell r="L2725">
            <v>9.24</v>
          </cell>
          <cell r="M2725">
            <v>693.24</v>
          </cell>
          <cell r="N2725">
            <v>22</v>
          </cell>
          <cell r="O2725">
            <v>627</v>
          </cell>
          <cell r="P2725">
            <v>-9.24</v>
          </cell>
          <cell r="Q2725">
            <v>617.76</v>
          </cell>
        </row>
        <row r="2726">
          <cell r="A2726" t="str">
            <v>TJ129</v>
          </cell>
          <cell r="B2726" t="str">
            <v>后床身瓦</v>
          </cell>
          <cell r="C2726" t="str">
            <v>45T(固)</v>
          </cell>
          <cell r="D2726" t="str">
            <v>只</v>
          </cell>
          <cell r="E2726">
            <v>25</v>
          </cell>
          <cell r="F2726">
            <v>32</v>
          </cell>
          <cell r="G2726">
            <v>1348.48</v>
          </cell>
          <cell r="I2726">
            <v>1348.48</v>
          </cell>
          <cell r="J2726">
            <v>25</v>
          </cell>
          <cell r="K2726">
            <v>1053.5</v>
          </cell>
          <cell r="L2726">
            <v>9.4600000000000009</v>
          </cell>
          <cell r="M2726">
            <v>1062.96</v>
          </cell>
          <cell r="N2726">
            <v>32</v>
          </cell>
          <cell r="O2726">
            <v>1348.48</v>
          </cell>
          <cell r="P2726">
            <v>-9.4600000000000009</v>
          </cell>
          <cell r="Q2726">
            <v>1339.02</v>
          </cell>
        </row>
        <row r="2727">
          <cell r="A2727" t="str">
            <v>TJ138</v>
          </cell>
          <cell r="B2727" t="str">
            <v>前床身瓦</v>
          </cell>
          <cell r="C2727" t="str">
            <v>110T(固)</v>
          </cell>
          <cell r="D2727" t="str">
            <v>只</v>
          </cell>
          <cell r="E2727">
            <v>11</v>
          </cell>
          <cell r="F2727">
            <v>23</v>
          </cell>
          <cell r="G2727">
            <v>2992.99</v>
          </cell>
          <cell r="I2727">
            <v>2992.99</v>
          </cell>
          <cell r="J2727">
            <v>12</v>
          </cell>
          <cell r="K2727">
            <v>1561.56</v>
          </cell>
          <cell r="M2727">
            <v>1561.56</v>
          </cell>
          <cell r="N2727">
            <v>22</v>
          </cell>
          <cell r="O2727">
            <v>2862.86</v>
          </cell>
          <cell r="Q2727">
            <v>2862.86</v>
          </cell>
        </row>
        <row r="2728">
          <cell r="A2728" t="str">
            <v>TJ139</v>
          </cell>
          <cell r="B2728" t="str">
            <v>后床身瓦</v>
          </cell>
          <cell r="C2728" t="str">
            <v>110T(固)</v>
          </cell>
          <cell r="D2728" t="str">
            <v>只</v>
          </cell>
          <cell r="E2728">
            <v>6</v>
          </cell>
          <cell r="F2728">
            <v>23</v>
          </cell>
          <cell r="G2728">
            <v>3534.64</v>
          </cell>
          <cell r="I2728">
            <v>3534.64</v>
          </cell>
          <cell r="J2728">
            <v>11</v>
          </cell>
          <cell r="K2728">
            <v>1690.48</v>
          </cell>
          <cell r="M2728">
            <v>1690.48</v>
          </cell>
          <cell r="N2728">
            <v>18</v>
          </cell>
          <cell r="O2728">
            <v>2766.24</v>
          </cell>
          <cell r="Q2728">
            <v>2766.24</v>
          </cell>
        </row>
        <row r="2729">
          <cell r="A2729" t="str">
            <v>TJ140</v>
          </cell>
          <cell r="B2729" t="str">
            <v>前床身瓦</v>
          </cell>
          <cell r="C2729" t="str">
            <v>160T(固)</v>
          </cell>
          <cell r="D2729" t="str">
            <v>只</v>
          </cell>
          <cell r="E2729">
            <v>16</v>
          </cell>
          <cell r="F2729">
            <v>16</v>
          </cell>
          <cell r="G2729">
            <v>2399.36</v>
          </cell>
          <cell r="I2729">
            <v>2399.36</v>
          </cell>
          <cell r="J2729">
            <v>16</v>
          </cell>
          <cell r="K2729">
            <v>2399.36</v>
          </cell>
          <cell r="L2729">
            <v>399.96</v>
          </cell>
          <cell r="M2729">
            <v>2799.32</v>
          </cell>
          <cell r="N2729">
            <v>16</v>
          </cell>
          <cell r="O2729">
            <v>2399.36</v>
          </cell>
          <cell r="P2729">
            <v>-392.61</v>
          </cell>
          <cell r="Q2729">
            <v>2006.75</v>
          </cell>
        </row>
        <row r="2730">
          <cell r="A2730" t="str">
            <v>TJ141</v>
          </cell>
          <cell r="B2730" t="str">
            <v>后床身瓦</v>
          </cell>
          <cell r="C2730" t="str">
            <v>160T(固)</v>
          </cell>
          <cell r="D2730" t="str">
            <v>只</v>
          </cell>
          <cell r="E2730">
            <v>14</v>
          </cell>
          <cell r="F2730">
            <v>5</v>
          </cell>
          <cell r="G2730">
            <v>821.65</v>
          </cell>
          <cell r="I2730">
            <v>821.65</v>
          </cell>
          <cell r="J2730">
            <v>16</v>
          </cell>
          <cell r="K2730">
            <v>2629.28</v>
          </cell>
          <cell r="L2730">
            <v>8.17</v>
          </cell>
          <cell r="M2730">
            <v>2637.45</v>
          </cell>
          <cell r="N2730">
            <v>3</v>
          </cell>
          <cell r="O2730">
            <v>492.99</v>
          </cell>
          <cell r="P2730">
            <v>0.98</v>
          </cell>
          <cell r="Q2730">
            <v>493.97</v>
          </cell>
        </row>
        <row r="2731">
          <cell r="A2731" t="str">
            <v>TJ148</v>
          </cell>
          <cell r="B2731" t="str">
            <v>前床身瓦</v>
          </cell>
          <cell r="C2731" t="str">
            <v>250T固</v>
          </cell>
          <cell r="D2731" t="str">
            <v>只</v>
          </cell>
          <cell r="F2731">
            <v>5</v>
          </cell>
          <cell r="G2731">
            <v>2121.35</v>
          </cell>
          <cell r="I2731">
            <v>2121.35</v>
          </cell>
          <cell r="J2731">
            <v>1</v>
          </cell>
          <cell r="K2731">
            <v>424.27</v>
          </cell>
          <cell r="M2731">
            <v>424.27</v>
          </cell>
          <cell r="N2731">
            <v>4</v>
          </cell>
          <cell r="O2731">
            <v>1697.08</v>
          </cell>
          <cell r="Q2731">
            <v>1697.08</v>
          </cell>
        </row>
        <row r="2732">
          <cell r="A2732" t="str">
            <v>TJ149</v>
          </cell>
          <cell r="B2732" t="str">
            <v>后床身瓦</v>
          </cell>
          <cell r="C2732" t="str">
            <v>250T固</v>
          </cell>
          <cell r="D2732" t="str">
            <v>只</v>
          </cell>
          <cell r="F2732">
            <v>5</v>
          </cell>
          <cell r="G2732">
            <v>2397.4499999999998</v>
          </cell>
          <cell r="I2732">
            <v>2397.4499999999998</v>
          </cell>
          <cell r="J2732">
            <v>1</v>
          </cell>
          <cell r="K2732">
            <v>479.49</v>
          </cell>
          <cell r="M2732">
            <v>479.49</v>
          </cell>
          <cell r="N2732">
            <v>4</v>
          </cell>
          <cell r="O2732">
            <v>1917.96</v>
          </cell>
          <cell r="Q2732">
            <v>1917.96</v>
          </cell>
        </row>
        <row r="2733">
          <cell r="A2733" t="str">
            <v>TJ150</v>
          </cell>
          <cell r="B2733" t="str">
            <v>连杆瓦</v>
          </cell>
          <cell r="C2733" t="str">
            <v>250T固</v>
          </cell>
          <cell r="D2733" t="str">
            <v>只</v>
          </cell>
          <cell r="F2733">
            <v>5</v>
          </cell>
          <cell r="G2733">
            <v>4359</v>
          </cell>
          <cell r="I2733">
            <v>4359</v>
          </cell>
          <cell r="J2733">
            <v>1</v>
          </cell>
          <cell r="K2733">
            <v>871.8</v>
          </cell>
          <cell r="M2733">
            <v>871.8</v>
          </cell>
          <cell r="N2733">
            <v>4</v>
          </cell>
          <cell r="O2733">
            <v>3487.2</v>
          </cell>
          <cell r="Q2733">
            <v>3487.2</v>
          </cell>
        </row>
        <row r="2734">
          <cell r="A2734" t="str">
            <v>TJ151</v>
          </cell>
          <cell r="B2734" t="str">
            <v>铜嵌条</v>
          </cell>
          <cell r="C2734" t="str">
            <v>250T</v>
          </cell>
          <cell r="D2734" t="str">
            <v>根</v>
          </cell>
          <cell r="F2734">
            <v>100</v>
          </cell>
          <cell r="G2734">
            <v>6030</v>
          </cell>
          <cell r="I2734">
            <v>6030</v>
          </cell>
          <cell r="J2734">
            <v>16</v>
          </cell>
          <cell r="K2734">
            <v>964.8</v>
          </cell>
          <cell r="M2734">
            <v>964.8</v>
          </cell>
          <cell r="N2734">
            <v>84</v>
          </cell>
          <cell r="O2734">
            <v>5065.2</v>
          </cell>
          <cell r="Q2734">
            <v>5065.2</v>
          </cell>
        </row>
        <row r="2735">
          <cell r="A2735" t="str">
            <v>TJ152</v>
          </cell>
          <cell r="B2735" t="str">
            <v>床身瓦(前)</v>
          </cell>
          <cell r="C2735" t="str">
            <v>25T固</v>
          </cell>
          <cell r="D2735" t="str">
            <v>只</v>
          </cell>
          <cell r="F2735">
            <v>15</v>
          </cell>
          <cell r="G2735">
            <v>318.14999999999998</v>
          </cell>
          <cell r="I2735">
            <v>318.14999999999998</v>
          </cell>
          <cell r="N2735">
            <v>15</v>
          </cell>
          <cell r="O2735">
            <v>318.14999999999998</v>
          </cell>
          <cell r="Q2735">
            <v>318.14999999999998</v>
          </cell>
        </row>
        <row r="2736">
          <cell r="A2736" t="str">
            <v>TJ153</v>
          </cell>
          <cell r="B2736" t="str">
            <v>床身瓦(后)</v>
          </cell>
          <cell r="C2736" t="str">
            <v>25T(固)</v>
          </cell>
          <cell r="D2736" t="str">
            <v>只</v>
          </cell>
          <cell r="F2736">
            <v>17</v>
          </cell>
          <cell r="G2736">
            <v>706.52</v>
          </cell>
          <cell r="I2736">
            <v>706.52</v>
          </cell>
          <cell r="N2736">
            <v>17</v>
          </cell>
          <cell r="O2736">
            <v>706.52</v>
          </cell>
          <cell r="Q2736">
            <v>706.52</v>
          </cell>
        </row>
        <row r="2737">
          <cell r="A2737" t="str">
            <v>TJ154</v>
          </cell>
          <cell r="B2737" t="str">
            <v>镗床瓦</v>
          </cell>
          <cell r="C2737" t="str">
            <v>Q135</v>
          </cell>
          <cell r="D2737" t="str">
            <v>只</v>
          </cell>
          <cell r="F2737">
            <v>2</v>
          </cell>
          <cell r="G2737">
            <v>689.72</v>
          </cell>
          <cell r="I2737">
            <v>689.72</v>
          </cell>
          <cell r="J2737">
            <v>2</v>
          </cell>
          <cell r="K2737">
            <v>689.72</v>
          </cell>
          <cell r="L2737">
            <v>873.68</v>
          </cell>
          <cell r="M2737">
            <v>1563.4</v>
          </cell>
          <cell r="P2737">
            <v>-873.68</v>
          </cell>
          <cell r="Q2737">
            <v>-873.68</v>
          </cell>
        </row>
        <row r="2738">
          <cell r="A2738" t="str">
            <v>TJ155</v>
          </cell>
          <cell r="B2738" t="str">
            <v>镗床瓦</v>
          </cell>
          <cell r="C2738" t="str">
            <v>Q185</v>
          </cell>
          <cell r="D2738" t="str">
            <v>只</v>
          </cell>
          <cell r="F2738">
            <v>1</v>
          </cell>
          <cell r="G2738">
            <v>933.33</v>
          </cell>
          <cell r="I2738">
            <v>933.33</v>
          </cell>
          <cell r="J2738">
            <v>1</v>
          </cell>
          <cell r="K2738">
            <v>933.33</v>
          </cell>
          <cell r="L2738">
            <v>124.45</v>
          </cell>
          <cell r="M2738">
            <v>1057.78</v>
          </cell>
          <cell r="P2738">
            <v>-124.45</v>
          </cell>
          <cell r="Q2738">
            <v>-124.45</v>
          </cell>
        </row>
        <row r="2739">
          <cell r="A2739" t="str">
            <v>TJ156</v>
          </cell>
          <cell r="B2739" t="str">
            <v>镗床瓦</v>
          </cell>
          <cell r="C2739" t="str">
            <v>Q132</v>
          </cell>
          <cell r="D2739" t="str">
            <v>只</v>
          </cell>
          <cell r="F2739">
            <v>1</v>
          </cell>
          <cell r="G2739">
            <v>697.44</v>
          </cell>
          <cell r="I2739">
            <v>697.44</v>
          </cell>
          <cell r="J2739">
            <v>1</v>
          </cell>
          <cell r="K2739">
            <v>697.44</v>
          </cell>
          <cell r="L2739">
            <v>92.99</v>
          </cell>
          <cell r="M2739">
            <v>790.43</v>
          </cell>
          <cell r="P2739">
            <v>-92.99</v>
          </cell>
          <cell r="Q2739">
            <v>-92.99</v>
          </cell>
        </row>
        <row r="2740">
          <cell r="A2740" t="str">
            <v>TJ157</v>
          </cell>
          <cell r="B2740" t="str">
            <v>镗床瓦</v>
          </cell>
          <cell r="C2740" t="str">
            <v>Q157</v>
          </cell>
          <cell r="D2740" t="str">
            <v>只</v>
          </cell>
          <cell r="F2740">
            <v>1</v>
          </cell>
          <cell r="G2740">
            <v>1271.74</v>
          </cell>
          <cell r="I2740">
            <v>1271.74</v>
          </cell>
          <cell r="J2740">
            <v>1</v>
          </cell>
          <cell r="K2740">
            <v>1271.74</v>
          </cell>
          <cell r="L2740">
            <v>169.63</v>
          </cell>
          <cell r="M2740">
            <v>1441.37</v>
          </cell>
          <cell r="P2740">
            <v>-169.63</v>
          </cell>
          <cell r="Q2740">
            <v>-169.63</v>
          </cell>
        </row>
        <row r="2741">
          <cell r="A2741" t="str">
            <v>TJ158</v>
          </cell>
          <cell r="B2741" t="str">
            <v>铜锻件</v>
          </cell>
          <cell r="D2741" t="str">
            <v>公斤</v>
          </cell>
          <cell r="F2741">
            <v>243</v>
          </cell>
          <cell r="G2741">
            <v>6075</v>
          </cell>
          <cell r="I2741">
            <v>6075</v>
          </cell>
          <cell r="J2741">
            <v>74.2</v>
          </cell>
          <cell r="K2741">
            <v>1855</v>
          </cell>
          <cell r="M2741">
            <v>1855</v>
          </cell>
          <cell r="N2741">
            <v>168.8</v>
          </cell>
          <cell r="O2741">
            <v>4220</v>
          </cell>
          <cell r="Q2741">
            <v>4220</v>
          </cell>
        </row>
        <row r="2742">
          <cell r="A2742" t="str">
            <v>TJ159</v>
          </cell>
          <cell r="B2742" t="str">
            <v>床身瓦</v>
          </cell>
          <cell r="C2742" t="str">
            <v>JL160T/4005</v>
          </cell>
          <cell r="D2742" t="str">
            <v>只</v>
          </cell>
          <cell r="F2742">
            <v>32</v>
          </cell>
          <cell r="G2742">
            <v>7056</v>
          </cell>
          <cell r="I2742">
            <v>7056</v>
          </cell>
          <cell r="J2742">
            <v>8</v>
          </cell>
          <cell r="K2742">
            <v>1764</v>
          </cell>
          <cell r="M2742">
            <v>1764</v>
          </cell>
          <cell r="N2742">
            <v>24</v>
          </cell>
          <cell r="O2742">
            <v>5292</v>
          </cell>
          <cell r="Q2742">
            <v>5292</v>
          </cell>
        </row>
        <row r="2743">
          <cell r="A2743" t="str">
            <v>TJ160</v>
          </cell>
          <cell r="B2743" t="str">
            <v>床身瓦</v>
          </cell>
          <cell r="C2743" t="str">
            <v>JL160T/4016</v>
          </cell>
          <cell r="D2743" t="str">
            <v>只</v>
          </cell>
          <cell r="F2743">
            <v>10</v>
          </cell>
          <cell r="G2743">
            <v>1333.3</v>
          </cell>
          <cell r="I2743">
            <v>1333.3</v>
          </cell>
          <cell r="J2743">
            <v>3</v>
          </cell>
          <cell r="K2743">
            <v>399.99</v>
          </cell>
          <cell r="M2743">
            <v>399.99</v>
          </cell>
          <cell r="N2743">
            <v>7</v>
          </cell>
          <cell r="O2743">
            <v>933.31</v>
          </cell>
          <cell r="Q2743">
            <v>933.31</v>
          </cell>
        </row>
        <row r="2744">
          <cell r="A2744" t="str">
            <v>TJ161</v>
          </cell>
          <cell r="B2744" t="str">
            <v>连杆瓦</v>
          </cell>
          <cell r="C2744" t="str">
            <v>160T/4023</v>
          </cell>
          <cell r="D2744" t="str">
            <v>付</v>
          </cell>
          <cell r="F2744">
            <v>5</v>
          </cell>
          <cell r="G2744">
            <v>3589.6</v>
          </cell>
          <cell r="I2744">
            <v>3589.6</v>
          </cell>
          <cell r="N2744">
            <v>5</v>
          </cell>
          <cell r="O2744">
            <v>3589.6</v>
          </cell>
          <cell r="Q2744">
            <v>3589.6</v>
          </cell>
        </row>
        <row r="2745">
          <cell r="A2745" t="str">
            <v>TJ162</v>
          </cell>
          <cell r="B2745" t="str">
            <v>铝表壳</v>
          </cell>
          <cell r="C2745" t="str">
            <v>JL160T</v>
          </cell>
          <cell r="D2745" t="str">
            <v>只</v>
          </cell>
          <cell r="F2745">
            <v>10</v>
          </cell>
          <cell r="G2745">
            <v>2000</v>
          </cell>
          <cell r="I2745">
            <v>2000</v>
          </cell>
          <cell r="J2745">
            <v>10</v>
          </cell>
          <cell r="K2745">
            <v>2000</v>
          </cell>
          <cell r="M2745">
            <v>2000</v>
          </cell>
        </row>
        <row r="2746">
          <cell r="A2746" t="str">
            <v>TJ163</v>
          </cell>
          <cell r="B2746" t="str">
            <v>铝表盖</v>
          </cell>
          <cell r="C2746" t="str">
            <v>JL160T</v>
          </cell>
          <cell r="D2746" t="str">
            <v>只</v>
          </cell>
          <cell r="F2746">
            <v>10</v>
          </cell>
          <cell r="G2746">
            <v>666.7</v>
          </cell>
          <cell r="I2746">
            <v>666.7</v>
          </cell>
          <cell r="N2746">
            <v>10</v>
          </cell>
          <cell r="O2746">
            <v>666.7</v>
          </cell>
          <cell r="Q2746">
            <v>666.7</v>
          </cell>
        </row>
        <row r="2747">
          <cell r="A2747" t="str">
            <v>TJ164</v>
          </cell>
          <cell r="B2747" t="str">
            <v>镗床瓦</v>
          </cell>
          <cell r="C2747" t="str">
            <v>25T</v>
          </cell>
          <cell r="D2747" t="str">
            <v>只</v>
          </cell>
          <cell r="F2747">
            <v>6</v>
          </cell>
          <cell r="G2747">
            <v>750</v>
          </cell>
          <cell r="I2747">
            <v>750</v>
          </cell>
          <cell r="J2747">
            <v>3</v>
          </cell>
          <cell r="K2747">
            <v>375</v>
          </cell>
          <cell r="M2747">
            <v>375</v>
          </cell>
          <cell r="N2747">
            <v>3</v>
          </cell>
          <cell r="O2747">
            <v>375</v>
          </cell>
          <cell r="Q2747">
            <v>375</v>
          </cell>
        </row>
        <row r="2748">
          <cell r="A2748" t="str">
            <v>TJ165</v>
          </cell>
          <cell r="B2748" t="str">
            <v>镗床瓦</v>
          </cell>
          <cell r="C2748" t="str">
            <v>定制</v>
          </cell>
          <cell r="D2748" t="str">
            <v>只</v>
          </cell>
          <cell r="F2748">
            <v>1</v>
          </cell>
          <cell r="G2748">
            <v>225</v>
          </cell>
          <cell r="I2748">
            <v>225</v>
          </cell>
          <cell r="N2748">
            <v>1</v>
          </cell>
          <cell r="O2748">
            <v>225</v>
          </cell>
          <cell r="Q2748">
            <v>225</v>
          </cell>
        </row>
        <row r="2749">
          <cell r="A2749" t="str">
            <v>TJ166</v>
          </cell>
          <cell r="B2749" t="str">
            <v>按钮盒体</v>
          </cell>
          <cell r="D2749" t="str">
            <v>只</v>
          </cell>
          <cell r="F2749">
            <v>8</v>
          </cell>
          <cell r="G2749">
            <v>1384</v>
          </cell>
          <cell r="I2749">
            <v>1384</v>
          </cell>
          <cell r="J2749">
            <v>5</v>
          </cell>
          <cell r="K2749">
            <v>865</v>
          </cell>
          <cell r="M2749">
            <v>865</v>
          </cell>
          <cell r="N2749">
            <v>3</v>
          </cell>
          <cell r="O2749">
            <v>519</v>
          </cell>
          <cell r="Q2749">
            <v>519</v>
          </cell>
        </row>
        <row r="2750">
          <cell r="A2750" t="str">
            <v>TT001</v>
          </cell>
          <cell r="B2750" t="str">
            <v>浮动镗刀</v>
          </cell>
          <cell r="C2750" t="str">
            <v>55-60</v>
          </cell>
          <cell r="D2750" t="str">
            <v>把</v>
          </cell>
          <cell r="F2750">
            <v>3</v>
          </cell>
          <cell r="G2750">
            <v>328.2</v>
          </cell>
          <cell r="I2750">
            <v>328.2</v>
          </cell>
          <cell r="N2750">
            <v>3</v>
          </cell>
          <cell r="O2750">
            <v>328.2</v>
          </cell>
          <cell r="Q2750">
            <v>328.2</v>
          </cell>
        </row>
        <row r="2751">
          <cell r="A2751" t="str">
            <v>TT002</v>
          </cell>
          <cell r="B2751" t="str">
            <v>浮动镗刀</v>
          </cell>
          <cell r="C2751" t="str">
            <v>65-70</v>
          </cell>
          <cell r="D2751" t="str">
            <v>把</v>
          </cell>
          <cell r="F2751">
            <v>3</v>
          </cell>
          <cell r="G2751">
            <v>328.2</v>
          </cell>
          <cell r="I2751">
            <v>328.2</v>
          </cell>
          <cell r="J2751">
            <v>2</v>
          </cell>
          <cell r="K2751">
            <v>218.8</v>
          </cell>
          <cell r="M2751">
            <v>218.8</v>
          </cell>
          <cell r="N2751">
            <v>1</v>
          </cell>
          <cell r="O2751">
            <v>109.4</v>
          </cell>
          <cell r="Q2751">
            <v>109.4</v>
          </cell>
        </row>
        <row r="2752">
          <cell r="A2752" t="str">
            <v>TT003</v>
          </cell>
          <cell r="B2752" t="str">
            <v>浮动镗刀</v>
          </cell>
          <cell r="C2752" t="str">
            <v>70-80</v>
          </cell>
          <cell r="D2752" t="str">
            <v>把</v>
          </cell>
          <cell r="F2752">
            <v>3</v>
          </cell>
          <cell r="G2752">
            <v>328.2</v>
          </cell>
          <cell r="I2752">
            <v>328.2</v>
          </cell>
          <cell r="J2752">
            <v>2</v>
          </cell>
          <cell r="K2752">
            <v>218.8</v>
          </cell>
          <cell r="M2752">
            <v>218.8</v>
          </cell>
          <cell r="N2752">
            <v>1</v>
          </cell>
          <cell r="O2752">
            <v>109.4</v>
          </cell>
          <cell r="Q2752">
            <v>109.4</v>
          </cell>
        </row>
        <row r="2753">
          <cell r="A2753" t="str">
            <v>TT004</v>
          </cell>
          <cell r="B2753" t="str">
            <v>浮动镗刀</v>
          </cell>
          <cell r="C2753" t="str">
            <v>110-120</v>
          </cell>
          <cell r="D2753" t="str">
            <v>把</v>
          </cell>
          <cell r="F2753">
            <v>2</v>
          </cell>
          <cell r="G2753">
            <v>300.86</v>
          </cell>
          <cell r="I2753">
            <v>300.86</v>
          </cell>
          <cell r="J2753">
            <v>1</v>
          </cell>
          <cell r="K2753">
            <v>150.43</v>
          </cell>
          <cell r="M2753">
            <v>150.43</v>
          </cell>
          <cell r="N2753">
            <v>1</v>
          </cell>
          <cell r="O2753">
            <v>150.43</v>
          </cell>
          <cell r="Q2753">
            <v>150.43</v>
          </cell>
        </row>
        <row r="2754">
          <cell r="A2754" t="str">
            <v>TT005</v>
          </cell>
          <cell r="B2754" t="str">
            <v>浮动镗刀</v>
          </cell>
          <cell r="C2754" t="str">
            <v>150-170</v>
          </cell>
          <cell r="D2754" t="str">
            <v>把</v>
          </cell>
          <cell r="F2754">
            <v>3</v>
          </cell>
          <cell r="G2754">
            <v>576.92999999999995</v>
          </cell>
          <cell r="I2754">
            <v>576.92999999999995</v>
          </cell>
          <cell r="N2754">
            <v>3</v>
          </cell>
          <cell r="O2754">
            <v>576.92999999999995</v>
          </cell>
          <cell r="Q2754">
            <v>576.92999999999995</v>
          </cell>
        </row>
        <row r="2755">
          <cell r="A2755" t="str">
            <v>TT006</v>
          </cell>
          <cell r="B2755" t="str">
            <v>浮动镗刀</v>
          </cell>
          <cell r="C2755" t="str">
            <v>230-250</v>
          </cell>
          <cell r="D2755" t="str">
            <v>把</v>
          </cell>
          <cell r="F2755">
            <v>2</v>
          </cell>
          <cell r="G2755">
            <v>550.41999999999996</v>
          </cell>
          <cell r="I2755">
            <v>550.41999999999996</v>
          </cell>
          <cell r="N2755">
            <v>2</v>
          </cell>
          <cell r="O2755">
            <v>550.41999999999996</v>
          </cell>
          <cell r="Q2755">
            <v>550.41999999999996</v>
          </cell>
        </row>
        <row r="2756">
          <cell r="A2756" t="str">
            <v>TT007</v>
          </cell>
          <cell r="B2756" t="str">
            <v>浮动镗刀</v>
          </cell>
          <cell r="C2756" t="str">
            <v>270-300</v>
          </cell>
          <cell r="D2756" t="str">
            <v>把</v>
          </cell>
          <cell r="F2756">
            <v>1</v>
          </cell>
          <cell r="G2756">
            <v>341.88</v>
          </cell>
          <cell r="I2756">
            <v>341.88</v>
          </cell>
          <cell r="N2756">
            <v>1</v>
          </cell>
          <cell r="O2756">
            <v>341.88</v>
          </cell>
          <cell r="Q2756">
            <v>341.88</v>
          </cell>
        </row>
        <row r="2757">
          <cell r="A2757" t="str">
            <v>TT008</v>
          </cell>
          <cell r="B2757" t="str">
            <v>浮动镗刀</v>
          </cell>
          <cell r="C2757" t="str">
            <v>300-330</v>
          </cell>
          <cell r="D2757" t="str">
            <v>把</v>
          </cell>
          <cell r="F2757">
            <v>1</v>
          </cell>
          <cell r="G2757">
            <v>358.97</v>
          </cell>
          <cell r="I2757">
            <v>358.97</v>
          </cell>
          <cell r="N2757">
            <v>1</v>
          </cell>
          <cell r="O2757">
            <v>358.97</v>
          </cell>
          <cell r="Q2757">
            <v>358.97</v>
          </cell>
        </row>
        <row r="2758">
          <cell r="A2758" t="str">
            <v>TT009</v>
          </cell>
          <cell r="B2758" t="str">
            <v>浮动镗刀</v>
          </cell>
          <cell r="C2758" t="str">
            <v>AC型.150-170</v>
          </cell>
          <cell r="D2758" t="str">
            <v>把</v>
          </cell>
          <cell r="F2758">
            <v>3</v>
          </cell>
          <cell r="G2758">
            <v>576.92999999999995</v>
          </cell>
          <cell r="I2758">
            <v>576.92999999999995</v>
          </cell>
          <cell r="N2758">
            <v>3</v>
          </cell>
          <cell r="O2758">
            <v>576.92999999999995</v>
          </cell>
          <cell r="Q2758">
            <v>576.92999999999995</v>
          </cell>
        </row>
        <row r="2759">
          <cell r="A2759" t="str">
            <v>TT010</v>
          </cell>
          <cell r="B2759" t="str">
            <v>微调镗刀杆</v>
          </cell>
          <cell r="C2759" t="str">
            <v>BT50-TQWA22-135</v>
          </cell>
          <cell r="D2759" t="str">
            <v>把</v>
          </cell>
          <cell r="F2759">
            <v>1</v>
          </cell>
          <cell r="G2759">
            <v>641.03</v>
          </cell>
          <cell r="I2759">
            <v>641.03</v>
          </cell>
          <cell r="J2759">
            <v>1</v>
          </cell>
          <cell r="K2759">
            <v>641.03</v>
          </cell>
          <cell r="M2759">
            <v>641.03</v>
          </cell>
        </row>
        <row r="2760">
          <cell r="A2760" t="str">
            <v>TT011</v>
          </cell>
          <cell r="B2760" t="str">
            <v>微调镗刀杆</v>
          </cell>
          <cell r="C2760" t="str">
            <v>BT50-TQWA28-150</v>
          </cell>
          <cell r="D2760" t="str">
            <v>把</v>
          </cell>
          <cell r="F2760">
            <v>1</v>
          </cell>
          <cell r="G2760">
            <v>666.67</v>
          </cell>
          <cell r="I2760">
            <v>666.67</v>
          </cell>
          <cell r="J2760">
            <v>1</v>
          </cell>
          <cell r="K2760">
            <v>666.67</v>
          </cell>
          <cell r="M2760">
            <v>666.67</v>
          </cell>
        </row>
        <row r="2761">
          <cell r="A2761" t="str">
            <v>TT012</v>
          </cell>
          <cell r="B2761" t="str">
            <v>微调镗刀杆</v>
          </cell>
          <cell r="C2761" t="str">
            <v>BT50-TQWA34-150</v>
          </cell>
          <cell r="D2761" t="str">
            <v>把</v>
          </cell>
          <cell r="F2761">
            <v>1</v>
          </cell>
          <cell r="G2761">
            <v>666.67</v>
          </cell>
          <cell r="I2761">
            <v>666.67</v>
          </cell>
          <cell r="J2761">
            <v>1</v>
          </cell>
          <cell r="K2761">
            <v>666.67</v>
          </cell>
          <cell r="M2761">
            <v>666.67</v>
          </cell>
        </row>
        <row r="2762">
          <cell r="A2762" t="str">
            <v>TT013</v>
          </cell>
          <cell r="B2762" t="str">
            <v>微调镗刀杆</v>
          </cell>
          <cell r="C2762" t="str">
            <v>BT50-TQWA50-150</v>
          </cell>
          <cell r="D2762" t="str">
            <v>把</v>
          </cell>
          <cell r="F2762">
            <v>1</v>
          </cell>
          <cell r="G2762">
            <v>666.67</v>
          </cell>
          <cell r="I2762">
            <v>666.67</v>
          </cell>
          <cell r="J2762">
            <v>1</v>
          </cell>
          <cell r="K2762">
            <v>666.67</v>
          </cell>
          <cell r="M2762">
            <v>666.67</v>
          </cell>
        </row>
        <row r="2763">
          <cell r="A2763" t="str">
            <v>TT014</v>
          </cell>
          <cell r="B2763" t="str">
            <v>微调镗刀杆</v>
          </cell>
          <cell r="C2763" t="str">
            <v>BT50-TQWA75-150</v>
          </cell>
          <cell r="D2763" t="str">
            <v>把</v>
          </cell>
          <cell r="F2763">
            <v>1</v>
          </cell>
          <cell r="G2763">
            <v>666.67</v>
          </cell>
          <cell r="I2763">
            <v>666.67</v>
          </cell>
          <cell r="J2763">
            <v>1</v>
          </cell>
          <cell r="K2763">
            <v>666.67</v>
          </cell>
          <cell r="M2763">
            <v>666.67</v>
          </cell>
        </row>
        <row r="2764">
          <cell r="A2764" t="str">
            <v>TT015</v>
          </cell>
          <cell r="B2764" t="str">
            <v>微调镗刀头</v>
          </cell>
          <cell r="C2764" t="str">
            <v>TQWA3</v>
          </cell>
          <cell r="D2764" t="str">
            <v>只</v>
          </cell>
          <cell r="F2764">
            <v>5</v>
          </cell>
          <cell r="G2764">
            <v>1282.05</v>
          </cell>
          <cell r="I2764">
            <v>1282.05</v>
          </cell>
          <cell r="J2764">
            <v>5</v>
          </cell>
          <cell r="K2764">
            <v>1282.05</v>
          </cell>
          <cell r="M2764">
            <v>1282.05</v>
          </cell>
        </row>
        <row r="2765">
          <cell r="A2765" t="str">
            <v>WG002</v>
          </cell>
          <cell r="B2765" t="str">
            <v>小齿轮</v>
          </cell>
          <cell r="C2765" t="str">
            <v>40T</v>
          </cell>
          <cell r="D2765" t="str">
            <v>只</v>
          </cell>
          <cell r="E2765">
            <v>667</v>
          </cell>
          <cell r="F2765">
            <v>541</v>
          </cell>
          <cell r="G2765">
            <v>9251.1</v>
          </cell>
          <cell r="H2765">
            <v>-1852.81</v>
          </cell>
          <cell r="I2765">
            <v>7398.29</v>
          </cell>
          <cell r="J2765">
            <v>1208</v>
          </cell>
          <cell r="K2765">
            <v>20656.8</v>
          </cell>
          <cell r="L2765">
            <v>-4137.1499999999996</v>
          </cell>
          <cell r="M2765">
            <v>16519.650000000001</v>
          </cell>
        </row>
        <row r="2766">
          <cell r="A2766" t="str">
            <v>WG003</v>
          </cell>
          <cell r="B2766" t="str">
            <v>小齿轮</v>
          </cell>
          <cell r="C2766" t="str">
            <v>16T</v>
          </cell>
          <cell r="D2766" t="str">
            <v>只</v>
          </cell>
          <cell r="E2766">
            <v>773</v>
          </cell>
          <cell r="F2766">
            <v>1366</v>
          </cell>
          <cell r="G2766">
            <v>19730.509999999998</v>
          </cell>
          <cell r="H2766">
            <v>-5510.68</v>
          </cell>
          <cell r="I2766">
            <v>14219.83</v>
          </cell>
          <cell r="J2766">
            <v>1929</v>
          </cell>
          <cell r="K2766">
            <v>27862.47</v>
          </cell>
          <cell r="L2766">
            <v>-6424.7</v>
          </cell>
          <cell r="M2766">
            <v>21437.77</v>
          </cell>
          <cell r="N2766">
            <v>210</v>
          </cell>
          <cell r="O2766">
            <v>3033.25</v>
          </cell>
          <cell r="P2766">
            <v>-340.93</v>
          </cell>
          <cell r="Q2766">
            <v>2692.32</v>
          </cell>
        </row>
        <row r="2767">
          <cell r="A2767" t="str">
            <v>WG005</v>
          </cell>
          <cell r="B2767" t="str">
            <v>销轴</v>
          </cell>
          <cell r="C2767" t="str">
            <v>10T</v>
          </cell>
          <cell r="D2767" t="str">
            <v>只</v>
          </cell>
          <cell r="F2767">
            <v>1620</v>
          </cell>
          <cell r="G2767">
            <v>3466.8</v>
          </cell>
          <cell r="H2767">
            <v>7434.35</v>
          </cell>
          <cell r="I2767">
            <v>10901.15</v>
          </cell>
          <cell r="J2767">
            <v>1550</v>
          </cell>
          <cell r="K2767">
            <v>3317</v>
          </cell>
          <cell r="L2767">
            <v>7094.73</v>
          </cell>
          <cell r="M2767">
            <v>10411.73</v>
          </cell>
          <cell r="N2767">
            <v>70</v>
          </cell>
          <cell r="O2767">
            <v>149.80000000000001</v>
          </cell>
          <cell r="P2767">
            <v>339.62</v>
          </cell>
          <cell r="Q2767">
            <v>489.42</v>
          </cell>
        </row>
        <row r="2768">
          <cell r="A2768" t="str">
            <v>WG006</v>
          </cell>
          <cell r="B2768" t="str">
            <v>销轴</v>
          </cell>
          <cell r="C2768" t="str">
            <v>40T</v>
          </cell>
          <cell r="D2768" t="str">
            <v>只</v>
          </cell>
          <cell r="E2768">
            <v>1407</v>
          </cell>
          <cell r="F2768">
            <v>2412</v>
          </cell>
          <cell r="G2768">
            <v>4896.3599999999997</v>
          </cell>
          <cell r="H2768">
            <v>-960.43</v>
          </cell>
          <cell r="I2768">
            <v>3935.93</v>
          </cell>
          <cell r="J2768">
            <v>2730</v>
          </cell>
          <cell r="K2768">
            <v>5541.9</v>
          </cell>
          <cell r="L2768">
            <v>-1276.93</v>
          </cell>
          <cell r="M2768">
            <v>4264.97</v>
          </cell>
          <cell r="N2768">
            <v>1089</v>
          </cell>
          <cell r="O2768">
            <v>2210.67</v>
          </cell>
          <cell r="P2768">
            <v>-349.13</v>
          </cell>
          <cell r="Q2768">
            <v>1861.54</v>
          </cell>
        </row>
        <row r="2769">
          <cell r="A2769" t="str">
            <v>WG007</v>
          </cell>
          <cell r="B2769" t="str">
            <v>簧钩</v>
          </cell>
          <cell r="C2769" t="str">
            <v>10T-40T</v>
          </cell>
          <cell r="D2769" t="str">
            <v>只</v>
          </cell>
          <cell r="E2769">
            <v>4380</v>
          </cell>
          <cell r="F2769">
            <v>7401</v>
          </cell>
          <cell r="G2769">
            <v>25311.42</v>
          </cell>
          <cell r="H2769">
            <v>-2539.11</v>
          </cell>
          <cell r="I2769">
            <v>22772.31</v>
          </cell>
          <cell r="J2769">
            <v>9071</v>
          </cell>
          <cell r="K2769">
            <v>31022.82</v>
          </cell>
          <cell r="L2769">
            <v>-3112.04</v>
          </cell>
          <cell r="M2769">
            <v>27910.78</v>
          </cell>
          <cell r="N2769">
            <v>2710</v>
          </cell>
          <cell r="O2769">
            <v>9268.2000000000007</v>
          </cell>
          <cell r="P2769">
            <v>-929.74</v>
          </cell>
          <cell r="Q2769">
            <v>8338.4599999999991</v>
          </cell>
        </row>
        <row r="2770">
          <cell r="A2770" t="str">
            <v>WG009</v>
          </cell>
          <cell r="B2770" t="str">
            <v>打棒</v>
          </cell>
          <cell r="C2770" t="str">
            <v>3.15T</v>
          </cell>
          <cell r="D2770" t="str">
            <v>根</v>
          </cell>
          <cell r="E2770">
            <v>400</v>
          </cell>
          <cell r="F2770">
            <v>912</v>
          </cell>
          <cell r="G2770">
            <v>3511.2</v>
          </cell>
          <cell r="H2770">
            <v>-3.51</v>
          </cell>
          <cell r="I2770">
            <v>3507.69</v>
          </cell>
          <cell r="J2770">
            <v>1312</v>
          </cell>
          <cell r="K2770">
            <v>5051.2</v>
          </cell>
          <cell r="L2770">
            <v>-5.05</v>
          </cell>
          <cell r="M2770">
            <v>5046.1499999999996</v>
          </cell>
        </row>
        <row r="2771">
          <cell r="A2771" t="str">
            <v>WG011</v>
          </cell>
          <cell r="B2771" t="str">
            <v>小齿轮</v>
          </cell>
          <cell r="C2771" t="str">
            <v>10T</v>
          </cell>
          <cell r="D2771" t="str">
            <v>只</v>
          </cell>
          <cell r="E2771">
            <v>568</v>
          </cell>
          <cell r="F2771">
            <v>1025</v>
          </cell>
          <cell r="G2771">
            <v>8148.75</v>
          </cell>
          <cell r="H2771">
            <v>-1386.36</v>
          </cell>
          <cell r="I2771">
            <v>6762.39</v>
          </cell>
          <cell r="J2771">
            <v>1553</v>
          </cell>
          <cell r="K2771">
            <v>12346.35</v>
          </cell>
          <cell r="L2771">
            <v>-1727.55</v>
          </cell>
          <cell r="M2771">
            <v>10618.8</v>
          </cell>
          <cell r="N2771">
            <v>40</v>
          </cell>
          <cell r="O2771">
            <v>318</v>
          </cell>
          <cell r="P2771">
            <v>-290.64999999999998</v>
          </cell>
          <cell r="Q2771">
            <v>27.35</v>
          </cell>
        </row>
        <row r="2772">
          <cell r="A2772" t="str">
            <v>WG013</v>
          </cell>
          <cell r="B2772" t="str">
            <v>销轴</v>
          </cell>
          <cell r="C2772" t="str">
            <v>25T</v>
          </cell>
          <cell r="D2772" t="str">
            <v>只</v>
          </cell>
          <cell r="E2772">
            <v>456</v>
          </cell>
          <cell r="F2772">
            <v>1269</v>
          </cell>
          <cell r="G2772">
            <v>2791.8</v>
          </cell>
          <cell r="H2772">
            <v>-500.69</v>
          </cell>
          <cell r="I2772">
            <v>2291.11</v>
          </cell>
          <cell r="J2772">
            <v>1012</v>
          </cell>
          <cell r="K2772">
            <v>2226.4</v>
          </cell>
          <cell r="L2772">
            <v>-496.48</v>
          </cell>
          <cell r="M2772">
            <v>1729.92</v>
          </cell>
          <cell r="N2772">
            <v>713</v>
          </cell>
          <cell r="O2772">
            <v>1568.6</v>
          </cell>
          <cell r="P2772">
            <v>-227.92</v>
          </cell>
          <cell r="Q2772">
            <v>1340.68</v>
          </cell>
        </row>
        <row r="2773">
          <cell r="A2773" t="str">
            <v>WG014</v>
          </cell>
          <cell r="B2773" t="str">
            <v>拉杆</v>
          </cell>
          <cell r="C2773" t="str">
            <v>6.3T-10T</v>
          </cell>
          <cell r="D2773" t="str">
            <v>只</v>
          </cell>
          <cell r="F2773">
            <v>200</v>
          </cell>
          <cell r="G2773">
            <v>428</v>
          </cell>
          <cell r="H2773">
            <v>537</v>
          </cell>
          <cell r="I2773">
            <v>965</v>
          </cell>
          <cell r="J2773">
            <v>200</v>
          </cell>
          <cell r="K2773">
            <v>428</v>
          </cell>
          <cell r="L2773">
            <v>537</v>
          </cell>
          <cell r="M2773">
            <v>965</v>
          </cell>
        </row>
        <row r="2774">
          <cell r="A2774" t="str">
            <v>WG016</v>
          </cell>
          <cell r="B2774" t="str">
            <v>固定罗栓</v>
          </cell>
          <cell r="C2774" t="str">
            <v>6.3T/1-25</v>
          </cell>
          <cell r="D2774" t="str">
            <v>件</v>
          </cell>
          <cell r="F2774">
            <v>704</v>
          </cell>
          <cell r="G2774">
            <v>950.4</v>
          </cell>
          <cell r="H2774">
            <v>2252.63</v>
          </cell>
          <cell r="I2774">
            <v>3203.03</v>
          </cell>
          <cell r="J2774">
            <v>564</v>
          </cell>
          <cell r="K2774">
            <v>761.4</v>
          </cell>
          <cell r="L2774">
            <v>1804.8</v>
          </cell>
          <cell r="M2774">
            <v>2566.1999999999998</v>
          </cell>
          <cell r="N2774">
            <v>140</v>
          </cell>
          <cell r="O2774">
            <v>189</v>
          </cell>
          <cell r="P2774">
            <v>447.83</v>
          </cell>
          <cell r="Q2774">
            <v>636.83000000000004</v>
          </cell>
        </row>
        <row r="2775">
          <cell r="A2775" t="str">
            <v>WG017</v>
          </cell>
          <cell r="B2775" t="str">
            <v>连接管</v>
          </cell>
          <cell r="C2775" t="str">
            <v>10T/9-19</v>
          </cell>
          <cell r="D2775" t="str">
            <v>件</v>
          </cell>
          <cell r="F2775">
            <v>197</v>
          </cell>
          <cell r="G2775">
            <v>1796.64</v>
          </cell>
          <cell r="H2775">
            <v>4069.04</v>
          </cell>
          <cell r="I2775">
            <v>5865.68</v>
          </cell>
          <cell r="J2775">
            <v>197</v>
          </cell>
          <cell r="K2775">
            <v>1796.64</v>
          </cell>
          <cell r="L2775">
            <v>4069.04</v>
          </cell>
          <cell r="M2775">
            <v>5865.68</v>
          </cell>
        </row>
        <row r="2776">
          <cell r="A2776" t="str">
            <v>WG019</v>
          </cell>
          <cell r="B2776" t="str">
            <v>轴</v>
          </cell>
          <cell r="C2776" t="str">
            <v>10T/6-4</v>
          </cell>
          <cell r="D2776" t="str">
            <v>件</v>
          </cell>
          <cell r="E2776">
            <v>478</v>
          </cell>
          <cell r="F2776">
            <v>431</v>
          </cell>
          <cell r="G2776">
            <v>2111.9</v>
          </cell>
          <cell r="H2776">
            <v>4288.54</v>
          </cell>
          <cell r="I2776">
            <v>6400.44</v>
          </cell>
          <cell r="J2776">
            <v>790</v>
          </cell>
          <cell r="K2776">
            <v>3871</v>
          </cell>
          <cell r="L2776">
            <v>3235.85</v>
          </cell>
          <cell r="M2776">
            <v>7106.85</v>
          </cell>
          <cell r="N2776">
            <v>119</v>
          </cell>
          <cell r="O2776">
            <v>583.1</v>
          </cell>
          <cell r="P2776">
            <v>1184.1400000000001</v>
          </cell>
          <cell r="Q2776">
            <v>1767.24</v>
          </cell>
        </row>
        <row r="2777">
          <cell r="A2777" t="str">
            <v>WG020</v>
          </cell>
          <cell r="B2777" t="str">
            <v>滚轮轴</v>
          </cell>
          <cell r="C2777" t="str">
            <v>10T/9-6</v>
          </cell>
          <cell r="D2777" t="str">
            <v>件</v>
          </cell>
          <cell r="E2777">
            <v>293</v>
          </cell>
          <cell r="F2777">
            <v>29</v>
          </cell>
          <cell r="G2777">
            <v>149.06</v>
          </cell>
          <cell r="H2777">
            <v>236.64</v>
          </cell>
          <cell r="I2777">
            <v>385.7</v>
          </cell>
          <cell r="J2777">
            <v>293</v>
          </cell>
          <cell r="K2777">
            <v>1506.02</v>
          </cell>
          <cell r="L2777">
            <v>2257.5700000000002</v>
          </cell>
          <cell r="M2777">
            <v>3763.59</v>
          </cell>
          <cell r="N2777">
            <v>29</v>
          </cell>
          <cell r="O2777">
            <v>149.06</v>
          </cell>
          <cell r="P2777">
            <v>236.64</v>
          </cell>
          <cell r="Q2777">
            <v>385.7</v>
          </cell>
        </row>
        <row r="2778">
          <cell r="A2778" t="str">
            <v>WG021</v>
          </cell>
          <cell r="B2778" t="str">
            <v>地脚螺丝</v>
          </cell>
          <cell r="C2778" t="str">
            <v>10T</v>
          </cell>
          <cell r="D2778" t="str">
            <v>只</v>
          </cell>
          <cell r="F2778">
            <v>1946</v>
          </cell>
          <cell r="G2778">
            <v>4144.9799999999996</v>
          </cell>
          <cell r="H2778">
            <v>6985.65</v>
          </cell>
          <cell r="I2778">
            <v>11130.63</v>
          </cell>
          <cell r="J2778">
            <v>1400</v>
          </cell>
          <cell r="K2778">
            <v>2982</v>
          </cell>
          <cell r="L2778">
            <v>5103</v>
          </cell>
          <cell r="M2778">
            <v>8085</v>
          </cell>
          <cell r="N2778">
            <v>546</v>
          </cell>
          <cell r="O2778">
            <v>1162.98</v>
          </cell>
          <cell r="P2778">
            <v>1882.65</v>
          </cell>
          <cell r="Q2778">
            <v>3045.63</v>
          </cell>
        </row>
        <row r="2779">
          <cell r="A2779" t="str">
            <v>WG022</v>
          </cell>
          <cell r="B2779" t="str">
            <v>弹王座</v>
          </cell>
          <cell r="C2779" t="str">
            <v>10T/9-10</v>
          </cell>
          <cell r="D2779" t="str">
            <v>只</v>
          </cell>
          <cell r="F2779">
            <v>817</v>
          </cell>
          <cell r="G2779">
            <v>890.53</v>
          </cell>
          <cell r="H2779">
            <v>1524.07</v>
          </cell>
          <cell r="I2779">
            <v>2414.6</v>
          </cell>
          <cell r="J2779">
            <v>410</v>
          </cell>
          <cell r="K2779">
            <v>446.9</v>
          </cell>
          <cell r="L2779">
            <v>762.6</v>
          </cell>
          <cell r="M2779">
            <v>1209.5</v>
          </cell>
          <cell r="N2779">
            <v>407</v>
          </cell>
          <cell r="O2779">
            <v>443.63</v>
          </cell>
          <cell r="P2779">
            <v>761.47</v>
          </cell>
          <cell r="Q2779">
            <v>1205.0999999999999</v>
          </cell>
        </row>
        <row r="2780">
          <cell r="A2780" t="str">
            <v>WG023</v>
          </cell>
          <cell r="B2780" t="str">
            <v>罩壳螺丝</v>
          </cell>
          <cell r="C2780" t="str">
            <v>16T/7-2</v>
          </cell>
          <cell r="D2780" t="str">
            <v>只</v>
          </cell>
          <cell r="F2780">
            <v>2070</v>
          </cell>
          <cell r="G2780">
            <v>8569.7999999999993</v>
          </cell>
          <cell r="H2780">
            <v>15595.73</v>
          </cell>
          <cell r="I2780">
            <v>24165.53</v>
          </cell>
          <cell r="J2780">
            <v>1470</v>
          </cell>
          <cell r="K2780">
            <v>6085.8</v>
          </cell>
          <cell r="L2780">
            <v>11076.45</v>
          </cell>
          <cell r="M2780">
            <v>17162.25</v>
          </cell>
          <cell r="N2780">
            <v>600</v>
          </cell>
          <cell r="O2780">
            <v>2484</v>
          </cell>
          <cell r="P2780">
            <v>4519.28</v>
          </cell>
          <cell r="Q2780">
            <v>7003.28</v>
          </cell>
        </row>
        <row r="2781">
          <cell r="A2781" t="str">
            <v>WG024</v>
          </cell>
          <cell r="B2781" t="str">
            <v>调节螺杆</v>
          </cell>
          <cell r="C2781" t="str">
            <v>16T/2-4</v>
          </cell>
          <cell r="D2781" t="str">
            <v>只</v>
          </cell>
          <cell r="F2781">
            <v>1060</v>
          </cell>
          <cell r="G2781">
            <v>10112.4</v>
          </cell>
          <cell r="H2781">
            <v>22164.6</v>
          </cell>
          <cell r="I2781">
            <v>32277</v>
          </cell>
          <cell r="J2781">
            <v>1060</v>
          </cell>
          <cell r="K2781">
            <v>10112.4</v>
          </cell>
          <cell r="L2781">
            <v>22164.6</v>
          </cell>
          <cell r="M2781">
            <v>32277</v>
          </cell>
        </row>
        <row r="2782">
          <cell r="A2782" t="str">
            <v>WG025</v>
          </cell>
          <cell r="B2782" t="str">
            <v>支架丝杆</v>
          </cell>
          <cell r="C2782" t="str">
            <v>16T/1-12</v>
          </cell>
          <cell r="D2782" t="str">
            <v>只</v>
          </cell>
          <cell r="E2782">
            <v>103</v>
          </cell>
          <cell r="F2782">
            <v>401</v>
          </cell>
          <cell r="G2782">
            <v>13581.87</v>
          </cell>
          <cell r="H2782">
            <v>30578.26</v>
          </cell>
          <cell r="I2782">
            <v>44160.13</v>
          </cell>
          <cell r="J2782">
            <v>504</v>
          </cell>
          <cell r="K2782">
            <v>17070.48</v>
          </cell>
          <cell r="L2782">
            <v>35809.89</v>
          </cell>
          <cell r="M2782">
            <v>52880.37</v>
          </cell>
        </row>
        <row r="2783">
          <cell r="A2783" t="str">
            <v>WG026</v>
          </cell>
          <cell r="B2783" t="str">
            <v>支架螺母</v>
          </cell>
          <cell r="C2783" t="str">
            <v>16T/1-22</v>
          </cell>
          <cell r="D2783" t="str">
            <v>只</v>
          </cell>
          <cell r="E2783">
            <v>103</v>
          </cell>
          <cell r="F2783">
            <v>597</v>
          </cell>
          <cell r="G2783">
            <v>6340.14</v>
          </cell>
          <cell r="H2783">
            <v>12317.65</v>
          </cell>
          <cell r="I2783">
            <v>18657.79</v>
          </cell>
          <cell r="J2783">
            <v>504</v>
          </cell>
          <cell r="K2783">
            <v>5352.48</v>
          </cell>
          <cell r="L2783">
            <v>9914.06</v>
          </cell>
          <cell r="M2783">
            <v>15266.54</v>
          </cell>
          <cell r="N2783">
            <v>196</v>
          </cell>
          <cell r="O2783">
            <v>2081.52</v>
          </cell>
          <cell r="P2783">
            <v>4045.02</v>
          </cell>
          <cell r="Q2783">
            <v>6126.54</v>
          </cell>
        </row>
        <row r="2784">
          <cell r="A2784" t="str">
            <v>WG027</v>
          </cell>
          <cell r="B2784" t="str">
            <v>轴套</v>
          </cell>
          <cell r="C2784" t="str">
            <v>16T/9-24</v>
          </cell>
          <cell r="D2784" t="str">
            <v>只</v>
          </cell>
          <cell r="E2784">
            <v>359</v>
          </cell>
          <cell r="F2784">
            <v>1330</v>
          </cell>
          <cell r="G2784">
            <v>4774.7</v>
          </cell>
          <cell r="H2784">
            <v>9160.84</v>
          </cell>
          <cell r="I2784">
            <v>13935.54</v>
          </cell>
          <cell r="J2784">
            <v>1366</v>
          </cell>
          <cell r="K2784">
            <v>4903.9399999999996</v>
          </cell>
          <cell r="L2784">
            <v>8866.42</v>
          </cell>
          <cell r="M2784">
            <v>13770.36</v>
          </cell>
          <cell r="N2784">
            <v>323</v>
          </cell>
          <cell r="O2784">
            <v>1159.57</v>
          </cell>
          <cell r="P2784">
            <v>2227.64</v>
          </cell>
          <cell r="Q2784">
            <v>3387.21</v>
          </cell>
        </row>
        <row r="2785">
          <cell r="A2785" t="str">
            <v>WG028</v>
          </cell>
          <cell r="B2785" t="str">
            <v>撑杆</v>
          </cell>
          <cell r="C2785" t="str">
            <v>16T/7-2</v>
          </cell>
          <cell r="D2785" t="str">
            <v>件</v>
          </cell>
          <cell r="E2785">
            <v>666</v>
          </cell>
          <cell r="F2785">
            <v>824</v>
          </cell>
          <cell r="G2785">
            <v>3411.36</v>
          </cell>
          <cell r="H2785">
            <v>6208.84</v>
          </cell>
          <cell r="I2785">
            <v>9620.2000000000007</v>
          </cell>
          <cell r="J2785">
            <v>1490</v>
          </cell>
          <cell r="K2785">
            <v>6168.6</v>
          </cell>
          <cell r="L2785">
            <v>10344.700000000001</v>
          </cell>
          <cell r="M2785">
            <v>16513.3</v>
          </cell>
        </row>
        <row r="2786">
          <cell r="A2786" t="str">
            <v>WG029</v>
          </cell>
          <cell r="B2786" t="str">
            <v>固定螺丝</v>
          </cell>
          <cell r="C2786" t="str">
            <v>16T/1-16</v>
          </cell>
          <cell r="D2786" t="str">
            <v>件</v>
          </cell>
          <cell r="E2786">
            <v>200</v>
          </cell>
          <cell r="F2786">
            <v>1682</v>
          </cell>
          <cell r="G2786">
            <v>5113.28</v>
          </cell>
          <cell r="H2786">
            <v>12679.21</v>
          </cell>
          <cell r="I2786">
            <v>17792.490000000002</v>
          </cell>
          <cell r="J2786">
            <v>1382</v>
          </cell>
          <cell r="K2786">
            <v>4201.28</v>
          </cell>
          <cell r="L2786">
            <v>9818.3700000000008</v>
          </cell>
          <cell r="M2786">
            <v>14019.65</v>
          </cell>
          <cell r="N2786">
            <v>500</v>
          </cell>
          <cell r="O2786">
            <v>1520</v>
          </cell>
          <cell r="P2786">
            <v>3772.84</v>
          </cell>
          <cell r="Q2786">
            <v>5292.84</v>
          </cell>
        </row>
        <row r="2787">
          <cell r="A2787" t="str">
            <v>WG030</v>
          </cell>
          <cell r="B2787" t="str">
            <v>固定罗钉</v>
          </cell>
          <cell r="C2787" t="str">
            <v>16T/4-15</v>
          </cell>
          <cell r="D2787" t="str">
            <v>件</v>
          </cell>
          <cell r="E2787">
            <v>204</v>
          </cell>
          <cell r="F2787">
            <v>870</v>
          </cell>
          <cell r="G2787">
            <v>5237.3999999999996</v>
          </cell>
          <cell r="H2787">
            <v>10118.33</v>
          </cell>
          <cell r="I2787">
            <v>15355.73</v>
          </cell>
          <cell r="J2787">
            <v>775</v>
          </cell>
          <cell r="K2787">
            <v>4665.5</v>
          </cell>
          <cell r="L2787">
            <v>8482.85</v>
          </cell>
          <cell r="M2787">
            <v>13148.35</v>
          </cell>
          <cell r="N2787">
            <v>299</v>
          </cell>
          <cell r="O2787">
            <v>1799.98</v>
          </cell>
          <cell r="P2787">
            <v>3477.6</v>
          </cell>
          <cell r="Q2787">
            <v>5277.58</v>
          </cell>
        </row>
        <row r="2788">
          <cell r="A2788" t="str">
            <v>WG031</v>
          </cell>
          <cell r="B2788" t="str">
            <v>定位钉</v>
          </cell>
          <cell r="C2788" t="str">
            <v>16T/4-21</v>
          </cell>
          <cell r="D2788" t="str">
            <v>件</v>
          </cell>
          <cell r="F2788">
            <v>150</v>
          </cell>
          <cell r="G2788">
            <v>361.5</v>
          </cell>
          <cell r="H2788">
            <v>508.5</v>
          </cell>
          <cell r="I2788">
            <v>870</v>
          </cell>
          <cell r="N2788">
            <v>150</v>
          </cell>
          <cell r="O2788">
            <v>361.5</v>
          </cell>
          <cell r="P2788">
            <v>508.5</v>
          </cell>
          <cell r="Q2788">
            <v>870</v>
          </cell>
        </row>
        <row r="2789">
          <cell r="A2789" t="str">
            <v>WG033</v>
          </cell>
          <cell r="B2789" t="str">
            <v>轴</v>
          </cell>
          <cell r="C2789" t="str">
            <v>16T/6-11</v>
          </cell>
          <cell r="D2789" t="str">
            <v>件</v>
          </cell>
          <cell r="F2789">
            <v>509</v>
          </cell>
          <cell r="G2789">
            <v>3883.67</v>
          </cell>
          <cell r="H2789">
            <v>8574.11</v>
          </cell>
          <cell r="I2789">
            <v>12457.78</v>
          </cell>
          <cell r="J2789">
            <v>509</v>
          </cell>
          <cell r="K2789">
            <v>3883.67</v>
          </cell>
          <cell r="L2789">
            <v>8574.11</v>
          </cell>
          <cell r="M2789">
            <v>12457.78</v>
          </cell>
        </row>
        <row r="2790">
          <cell r="A2790" t="str">
            <v>WG034</v>
          </cell>
          <cell r="B2790" t="str">
            <v>主轴</v>
          </cell>
          <cell r="C2790" t="str">
            <v>16T/9-2</v>
          </cell>
          <cell r="D2790" t="str">
            <v>件</v>
          </cell>
          <cell r="E2790">
            <v>194</v>
          </cell>
          <cell r="F2790">
            <v>1122</v>
          </cell>
          <cell r="G2790">
            <v>17211.48</v>
          </cell>
          <cell r="H2790">
            <v>40822.79</v>
          </cell>
          <cell r="I2790">
            <v>58034.27</v>
          </cell>
          <cell r="J2790">
            <v>1125</v>
          </cell>
          <cell r="K2790">
            <v>17257.5</v>
          </cell>
          <cell r="L2790">
            <v>38338.379999999997</v>
          </cell>
          <cell r="M2790">
            <v>55595.88</v>
          </cell>
          <cell r="N2790">
            <v>191</v>
          </cell>
          <cell r="O2790">
            <v>2929.94</v>
          </cell>
          <cell r="P2790">
            <v>6948.35</v>
          </cell>
          <cell r="Q2790">
            <v>9878.2900000000009</v>
          </cell>
        </row>
        <row r="2791">
          <cell r="A2791" t="str">
            <v>WG035</v>
          </cell>
          <cell r="B2791" t="str">
            <v>小轴</v>
          </cell>
          <cell r="C2791" t="str">
            <v>16T/9-26</v>
          </cell>
          <cell r="D2791" t="str">
            <v>件</v>
          </cell>
          <cell r="F2791">
            <v>948</v>
          </cell>
          <cell r="G2791">
            <v>2625.96</v>
          </cell>
          <cell r="H2791">
            <v>3796.74</v>
          </cell>
          <cell r="I2791">
            <v>6422.7</v>
          </cell>
          <cell r="J2791">
            <v>948</v>
          </cell>
          <cell r="K2791">
            <v>2625.96</v>
          </cell>
          <cell r="L2791">
            <v>3796.74</v>
          </cell>
          <cell r="M2791">
            <v>6422.7</v>
          </cell>
        </row>
        <row r="2792">
          <cell r="A2792" t="str">
            <v>WG036</v>
          </cell>
          <cell r="B2792" t="str">
            <v>弹王销</v>
          </cell>
          <cell r="C2792" t="str">
            <v>16T/9-27</v>
          </cell>
          <cell r="D2792" t="str">
            <v>件</v>
          </cell>
          <cell r="F2792">
            <v>2660</v>
          </cell>
          <cell r="G2792">
            <v>7315</v>
          </cell>
          <cell r="H2792">
            <v>12622.55</v>
          </cell>
          <cell r="I2792">
            <v>19937.55</v>
          </cell>
          <cell r="J2792">
            <v>1860</v>
          </cell>
          <cell r="K2792">
            <v>5115</v>
          </cell>
          <cell r="L2792">
            <v>7974.33</v>
          </cell>
          <cell r="M2792">
            <v>13089.33</v>
          </cell>
          <cell r="N2792">
            <v>800</v>
          </cell>
          <cell r="O2792">
            <v>2200</v>
          </cell>
          <cell r="P2792">
            <v>4648.22</v>
          </cell>
          <cell r="Q2792">
            <v>6848.22</v>
          </cell>
        </row>
        <row r="2793">
          <cell r="A2793" t="str">
            <v>WG037</v>
          </cell>
          <cell r="B2793" t="str">
            <v>弹王销</v>
          </cell>
          <cell r="C2793" t="str">
            <v>16T/9-43</v>
          </cell>
          <cell r="D2793" t="str">
            <v>件</v>
          </cell>
          <cell r="F2793">
            <v>500</v>
          </cell>
          <cell r="G2793">
            <v>1835</v>
          </cell>
          <cell r="H2793">
            <v>3086.48</v>
          </cell>
          <cell r="I2793">
            <v>4921.4799999999996</v>
          </cell>
          <cell r="J2793">
            <v>200</v>
          </cell>
          <cell r="K2793">
            <v>734</v>
          </cell>
          <cell r="L2793">
            <v>1236</v>
          </cell>
          <cell r="M2793">
            <v>1970</v>
          </cell>
          <cell r="N2793">
            <v>300</v>
          </cell>
          <cell r="O2793">
            <v>1101</v>
          </cell>
          <cell r="P2793">
            <v>1850.48</v>
          </cell>
          <cell r="Q2793">
            <v>2951.48</v>
          </cell>
        </row>
        <row r="2794">
          <cell r="A2794" t="str">
            <v>WG038</v>
          </cell>
          <cell r="B2794" t="str">
            <v>地脚螺丝</v>
          </cell>
          <cell r="C2794" t="str">
            <v>16T</v>
          </cell>
          <cell r="D2794" t="str">
            <v>只</v>
          </cell>
          <cell r="F2794">
            <v>6125</v>
          </cell>
          <cell r="G2794">
            <v>22233.75</v>
          </cell>
          <cell r="H2794">
            <v>39153.050000000003</v>
          </cell>
          <cell r="I2794">
            <v>61386.8</v>
          </cell>
          <cell r="J2794">
            <v>4596</v>
          </cell>
          <cell r="K2794">
            <v>16683.48</v>
          </cell>
          <cell r="L2794">
            <v>29391.42</v>
          </cell>
          <cell r="M2794">
            <v>46074.9</v>
          </cell>
          <cell r="N2794">
            <v>1529</v>
          </cell>
          <cell r="O2794">
            <v>5550.27</v>
          </cell>
          <cell r="P2794">
            <v>9761.6299999999992</v>
          </cell>
          <cell r="Q2794">
            <v>15311.9</v>
          </cell>
        </row>
        <row r="2795">
          <cell r="A2795" t="str">
            <v>WG040</v>
          </cell>
          <cell r="B2795" t="str">
            <v>轴</v>
          </cell>
          <cell r="C2795" t="str">
            <v>25T/2-2</v>
          </cell>
          <cell r="D2795" t="str">
            <v>件</v>
          </cell>
          <cell r="F2795">
            <v>100</v>
          </cell>
          <cell r="G2795">
            <v>353</v>
          </cell>
          <cell r="H2795">
            <v>1237</v>
          </cell>
          <cell r="I2795">
            <v>1590</v>
          </cell>
          <cell r="J2795">
            <v>100</v>
          </cell>
          <cell r="K2795">
            <v>353</v>
          </cell>
          <cell r="L2795">
            <v>1237</v>
          </cell>
          <cell r="M2795">
            <v>1590</v>
          </cell>
        </row>
        <row r="2796">
          <cell r="A2796" t="str">
            <v>WG042</v>
          </cell>
          <cell r="B2796" t="str">
            <v>地脚螺丝</v>
          </cell>
          <cell r="C2796" t="str">
            <v>40T</v>
          </cell>
          <cell r="D2796" t="str">
            <v>只</v>
          </cell>
          <cell r="E2796">
            <v>100</v>
          </cell>
          <cell r="F2796">
            <v>3788</v>
          </cell>
          <cell r="G2796">
            <v>26894.799999999999</v>
          </cell>
          <cell r="H2796">
            <v>39908.61</v>
          </cell>
          <cell r="I2796">
            <v>66803.41</v>
          </cell>
          <cell r="J2796">
            <v>2335</v>
          </cell>
          <cell r="K2796">
            <v>16578.5</v>
          </cell>
          <cell r="L2796">
            <v>30846.38</v>
          </cell>
          <cell r="M2796">
            <v>47424.88</v>
          </cell>
          <cell r="N2796">
            <v>1553</v>
          </cell>
          <cell r="O2796">
            <v>11026.3</v>
          </cell>
          <cell r="P2796">
            <v>10127.23</v>
          </cell>
          <cell r="Q2796">
            <v>21153.53</v>
          </cell>
        </row>
        <row r="2797">
          <cell r="A2797" t="str">
            <v>WG043</v>
          </cell>
          <cell r="B2797" t="str">
            <v>固定罗栓</v>
          </cell>
          <cell r="C2797" t="str">
            <v>40T/1-16</v>
          </cell>
          <cell r="D2797" t="str">
            <v>件</v>
          </cell>
          <cell r="F2797">
            <v>558</v>
          </cell>
          <cell r="G2797">
            <v>3375.9</v>
          </cell>
          <cell r="H2797">
            <v>9165.83</v>
          </cell>
          <cell r="I2797">
            <v>12541.73</v>
          </cell>
          <cell r="J2797">
            <v>478</v>
          </cell>
          <cell r="K2797">
            <v>2891.9</v>
          </cell>
          <cell r="L2797">
            <v>7851.15</v>
          </cell>
          <cell r="M2797">
            <v>10743.05</v>
          </cell>
          <cell r="N2797">
            <v>80</v>
          </cell>
          <cell r="O2797">
            <v>484</v>
          </cell>
          <cell r="P2797">
            <v>1314.68</v>
          </cell>
          <cell r="Q2797">
            <v>1798.68</v>
          </cell>
        </row>
        <row r="2798">
          <cell r="A2798" t="str">
            <v>WG044</v>
          </cell>
          <cell r="B2798" t="str">
            <v>固定罗栓</v>
          </cell>
          <cell r="C2798" t="str">
            <v>63TA/1-16</v>
          </cell>
          <cell r="D2798" t="str">
            <v>件</v>
          </cell>
          <cell r="F2798">
            <v>553</v>
          </cell>
          <cell r="G2798">
            <v>5220.32</v>
          </cell>
          <cell r="H2798">
            <v>15820.59</v>
          </cell>
          <cell r="I2798">
            <v>21040.91</v>
          </cell>
          <cell r="J2798">
            <v>331</v>
          </cell>
          <cell r="K2798">
            <v>3124.64</v>
          </cell>
          <cell r="L2798">
            <v>9916.76</v>
          </cell>
          <cell r="M2798">
            <v>13041.4</v>
          </cell>
          <cell r="N2798">
            <v>222</v>
          </cell>
          <cell r="O2798">
            <v>2095.6799999999998</v>
          </cell>
          <cell r="P2798">
            <v>5903.83</v>
          </cell>
          <cell r="Q2798">
            <v>7999.51</v>
          </cell>
        </row>
        <row r="2799">
          <cell r="A2799" t="str">
            <v>WG045</v>
          </cell>
          <cell r="B2799" t="str">
            <v>固定罗栓</v>
          </cell>
          <cell r="C2799" t="str">
            <v>100T/1-16</v>
          </cell>
          <cell r="D2799" t="str">
            <v>件</v>
          </cell>
          <cell r="F2799">
            <v>145</v>
          </cell>
          <cell r="G2799">
            <v>2872.45</v>
          </cell>
          <cell r="H2799">
            <v>7991.68</v>
          </cell>
          <cell r="I2799">
            <v>10864.13</v>
          </cell>
          <cell r="J2799">
            <v>145</v>
          </cell>
          <cell r="K2799">
            <v>2872.45</v>
          </cell>
          <cell r="L2799">
            <v>7991.68</v>
          </cell>
          <cell r="M2799">
            <v>10864.13</v>
          </cell>
        </row>
        <row r="2800">
          <cell r="A2800" t="str">
            <v>WG094</v>
          </cell>
          <cell r="B2800" t="str">
            <v>丝杠（罗杆）</v>
          </cell>
          <cell r="C2800" t="str">
            <v>6.3T/1-23</v>
          </cell>
          <cell r="D2800" t="str">
            <v>只</v>
          </cell>
          <cell r="F2800">
            <v>364</v>
          </cell>
          <cell r="G2800">
            <v>4025.84</v>
          </cell>
          <cell r="H2800">
            <v>14429.05</v>
          </cell>
          <cell r="I2800">
            <v>18454.89</v>
          </cell>
          <cell r="J2800">
            <v>341</v>
          </cell>
          <cell r="K2800">
            <v>3771.46</v>
          </cell>
          <cell r="L2800">
            <v>13517.24</v>
          </cell>
          <cell r="M2800">
            <v>17288.7</v>
          </cell>
          <cell r="N2800">
            <v>23</v>
          </cell>
          <cell r="O2800">
            <v>254.38</v>
          </cell>
          <cell r="P2800">
            <v>911.81</v>
          </cell>
          <cell r="Q2800">
            <v>1166.19</v>
          </cell>
        </row>
        <row r="2801">
          <cell r="A2801" t="str">
            <v>WG095</v>
          </cell>
          <cell r="B2801" t="str">
            <v>制动带轴</v>
          </cell>
          <cell r="C2801" t="str">
            <v>6.3T/6-4</v>
          </cell>
          <cell r="D2801" t="str">
            <v>只</v>
          </cell>
          <cell r="F2801">
            <v>251</v>
          </cell>
          <cell r="G2801">
            <v>1184.72</v>
          </cell>
          <cell r="H2801">
            <v>2354.67</v>
          </cell>
          <cell r="I2801">
            <v>3539.39</v>
          </cell>
          <cell r="J2801">
            <v>151</v>
          </cell>
          <cell r="K2801">
            <v>712.72</v>
          </cell>
          <cell r="L2801">
            <v>1416.38</v>
          </cell>
          <cell r="M2801">
            <v>2129.1</v>
          </cell>
          <cell r="N2801">
            <v>100</v>
          </cell>
          <cell r="O2801">
            <v>472</v>
          </cell>
          <cell r="P2801">
            <v>938.29</v>
          </cell>
          <cell r="Q2801">
            <v>1410.29</v>
          </cell>
        </row>
        <row r="2802">
          <cell r="A2802" t="str">
            <v>WG096</v>
          </cell>
          <cell r="B2802" t="str">
            <v>支架</v>
          </cell>
          <cell r="C2802" t="str">
            <v>6.3T/7-2</v>
          </cell>
          <cell r="D2802" t="str">
            <v>只</v>
          </cell>
          <cell r="F2802">
            <v>850</v>
          </cell>
          <cell r="G2802">
            <v>1700</v>
          </cell>
          <cell r="H2802">
            <v>2912.27</v>
          </cell>
          <cell r="I2802">
            <v>4612.2700000000004</v>
          </cell>
          <cell r="J2802">
            <v>550</v>
          </cell>
          <cell r="K2802">
            <v>1100</v>
          </cell>
          <cell r="L2802">
            <v>1883.75</v>
          </cell>
          <cell r="M2802">
            <v>2983.75</v>
          </cell>
          <cell r="N2802">
            <v>300</v>
          </cell>
          <cell r="O2802">
            <v>600</v>
          </cell>
          <cell r="P2802">
            <v>1028.52</v>
          </cell>
          <cell r="Q2802">
            <v>1628.52</v>
          </cell>
        </row>
        <row r="2803">
          <cell r="A2803" t="str">
            <v>WG097</v>
          </cell>
          <cell r="B2803" t="str">
            <v>拉杆</v>
          </cell>
          <cell r="C2803" t="str">
            <v>6.3T/9-24</v>
          </cell>
          <cell r="D2803" t="str">
            <v>根</v>
          </cell>
          <cell r="F2803">
            <v>100</v>
          </cell>
          <cell r="G2803">
            <v>303</v>
          </cell>
          <cell r="H2803">
            <v>575.08000000000004</v>
          </cell>
          <cell r="I2803">
            <v>878.08</v>
          </cell>
          <cell r="J2803">
            <v>40</v>
          </cell>
          <cell r="K2803">
            <v>121.2</v>
          </cell>
          <cell r="L2803">
            <v>229.8</v>
          </cell>
          <cell r="M2803">
            <v>351</v>
          </cell>
          <cell r="N2803">
            <v>60</v>
          </cell>
          <cell r="O2803">
            <v>181.8</v>
          </cell>
          <cell r="P2803">
            <v>345.28</v>
          </cell>
          <cell r="Q2803">
            <v>527.08000000000004</v>
          </cell>
        </row>
        <row r="2804">
          <cell r="A2804" t="str">
            <v>WG099</v>
          </cell>
          <cell r="B2804" t="str">
            <v>支架螺母</v>
          </cell>
          <cell r="C2804" t="str">
            <v>10T/1-17</v>
          </cell>
          <cell r="D2804" t="str">
            <v>根</v>
          </cell>
          <cell r="F2804">
            <v>442</v>
          </cell>
          <cell r="G2804">
            <v>4017.78</v>
          </cell>
          <cell r="H2804">
            <v>7993.77</v>
          </cell>
          <cell r="I2804">
            <v>12011.55</v>
          </cell>
          <cell r="J2804">
            <v>322</v>
          </cell>
          <cell r="K2804">
            <v>2926.98</v>
          </cell>
          <cell r="L2804">
            <v>5823.38</v>
          </cell>
          <cell r="M2804">
            <v>8750.36</v>
          </cell>
          <cell r="N2804">
            <v>120</v>
          </cell>
          <cell r="O2804">
            <v>1090.8</v>
          </cell>
          <cell r="P2804">
            <v>2170.39</v>
          </cell>
          <cell r="Q2804">
            <v>3261.19</v>
          </cell>
        </row>
        <row r="2805">
          <cell r="A2805" t="str">
            <v>WG100</v>
          </cell>
          <cell r="B2805" t="str">
            <v>直打棒</v>
          </cell>
          <cell r="C2805" t="str">
            <v>10T/1-6</v>
          </cell>
          <cell r="D2805" t="str">
            <v>只</v>
          </cell>
          <cell r="F2805">
            <v>925</v>
          </cell>
          <cell r="G2805">
            <v>3293</v>
          </cell>
          <cell r="H2805">
            <v>4399.9799999999996</v>
          </cell>
          <cell r="I2805">
            <v>7692.98</v>
          </cell>
          <cell r="J2805">
            <v>725</v>
          </cell>
          <cell r="K2805">
            <v>2581</v>
          </cell>
          <cell r="L2805">
            <v>4342.75</v>
          </cell>
          <cell r="M2805">
            <v>6923.75</v>
          </cell>
          <cell r="N2805">
            <v>200</v>
          </cell>
          <cell r="O2805">
            <v>712</v>
          </cell>
          <cell r="P2805">
            <v>57.23</v>
          </cell>
          <cell r="Q2805">
            <v>769.23</v>
          </cell>
        </row>
        <row r="2806">
          <cell r="A2806" t="str">
            <v>WG101</v>
          </cell>
          <cell r="B2806" t="str">
            <v>固定螺栓</v>
          </cell>
          <cell r="C2806" t="str">
            <v>10T/1-16</v>
          </cell>
          <cell r="D2806" t="str">
            <v>只</v>
          </cell>
          <cell r="F2806">
            <v>1000</v>
          </cell>
          <cell r="G2806">
            <v>1460</v>
          </cell>
          <cell r="H2806">
            <v>4038</v>
          </cell>
          <cell r="I2806">
            <v>5498</v>
          </cell>
          <cell r="J2806">
            <v>720</v>
          </cell>
          <cell r="K2806">
            <v>1051.2</v>
          </cell>
          <cell r="L2806">
            <v>2584.8000000000002</v>
          </cell>
          <cell r="M2806">
            <v>3636</v>
          </cell>
          <cell r="N2806">
            <v>280</v>
          </cell>
          <cell r="O2806">
            <v>408.8</v>
          </cell>
          <cell r="P2806">
            <v>1453.2</v>
          </cell>
          <cell r="Q2806">
            <v>1862</v>
          </cell>
        </row>
        <row r="2807">
          <cell r="A2807" t="str">
            <v>WG102</v>
          </cell>
          <cell r="B2807" t="str">
            <v>调节螺杆</v>
          </cell>
          <cell r="C2807" t="str">
            <v>10T/1-20</v>
          </cell>
          <cell r="D2807" t="str">
            <v>根</v>
          </cell>
          <cell r="F2807">
            <v>688</v>
          </cell>
          <cell r="G2807">
            <v>2779.52</v>
          </cell>
          <cell r="H2807">
            <v>5338.88</v>
          </cell>
          <cell r="I2807">
            <v>8118.4</v>
          </cell>
          <cell r="J2807">
            <v>688</v>
          </cell>
          <cell r="K2807">
            <v>2779.52</v>
          </cell>
          <cell r="L2807">
            <v>5338.88</v>
          </cell>
          <cell r="M2807">
            <v>8118.4</v>
          </cell>
        </row>
        <row r="2808">
          <cell r="A2808" t="str">
            <v>WG103</v>
          </cell>
          <cell r="B2808" t="str">
            <v>套</v>
          </cell>
          <cell r="C2808" t="str">
            <v>10T/6-8</v>
          </cell>
          <cell r="D2808" t="str">
            <v>只</v>
          </cell>
          <cell r="F2808">
            <v>270</v>
          </cell>
          <cell r="G2808">
            <v>1242</v>
          </cell>
          <cell r="H2808">
            <v>2475.73</v>
          </cell>
          <cell r="I2808">
            <v>3717.73</v>
          </cell>
          <cell r="J2808">
            <v>120</v>
          </cell>
          <cell r="K2808">
            <v>552</v>
          </cell>
          <cell r="L2808">
            <v>1101</v>
          </cell>
          <cell r="M2808">
            <v>1653</v>
          </cell>
          <cell r="N2808">
            <v>150</v>
          </cell>
          <cell r="O2808">
            <v>690</v>
          </cell>
          <cell r="P2808">
            <v>1374.73</v>
          </cell>
          <cell r="Q2808">
            <v>2064.73</v>
          </cell>
        </row>
        <row r="2809">
          <cell r="A2809" t="str">
            <v>WG105</v>
          </cell>
          <cell r="B2809" t="str">
            <v>支架</v>
          </cell>
          <cell r="C2809" t="str">
            <v>10T/7-2</v>
          </cell>
          <cell r="D2809" t="str">
            <v>只</v>
          </cell>
          <cell r="F2809">
            <v>1756</v>
          </cell>
          <cell r="G2809">
            <v>3792.96</v>
          </cell>
          <cell r="H2809">
            <v>6880.15</v>
          </cell>
          <cell r="I2809">
            <v>10673.11</v>
          </cell>
          <cell r="J2809">
            <v>1058</v>
          </cell>
          <cell r="K2809">
            <v>2285.2800000000002</v>
          </cell>
          <cell r="L2809">
            <v>4142.03</v>
          </cell>
          <cell r="M2809">
            <v>6427.31</v>
          </cell>
          <cell r="N2809">
            <v>698</v>
          </cell>
          <cell r="O2809">
            <v>1507.68</v>
          </cell>
          <cell r="P2809">
            <v>2738.12</v>
          </cell>
          <cell r="Q2809">
            <v>4245.8</v>
          </cell>
        </row>
        <row r="2810">
          <cell r="A2810" t="str">
            <v>WG106</v>
          </cell>
          <cell r="B2810" t="str">
            <v>挡板</v>
          </cell>
          <cell r="C2810" t="str">
            <v>10T/9-7</v>
          </cell>
          <cell r="D2810" t="str">
            <v>只</v>
          </cell>
          <cell r="F2810">
            <v>420</v>
          </cell>
          <cell r="G2810">
            <v>533.4</v>
          </cell>
          <cell r="H2810">
            <v>1461.26</v>
          </cell>
          <cell r="I2810">
            <v>1994.66</v>
          </cell>
          <cell r="J2810">
            <v>200</v>
          </cell>
          <cell r="K2810">
            <v>254</v>
          </cell>
          <cell r="L2810">
            <v>711</v>
          </cell>
          <cell r="M2810">
            <v>965</v>
          </cell>
          <cell r="N2810">
            <v>220</v>
          </cell>
          <cell r="O2810">
            <v>279.39999999999998</v>
          </cell>
          <cell r="P2810">
            <v>750.26</v>
          </cell>
          <cell r="Q2810">
            <v>1029.6600000000001</v>
          </cell>
        </row>
        <row r="2811">
          <cell r="A2811" t="str">
            <v>WG107</v>
          </cell>
          <cell r="B2811" t="str">
            <v>轴套</v>
          </cell>
          <cell r="C2811" t="str">
            <v>10T/9-12</v>
          </cell>
          <cell r="D2811" t="str">
            <v>只</v>
          </cell>
          <cell r="E2811">
            <v>290</v>
          </cell>
          <cell r="J2811">
            <v>290</v>
          </cell>
          <cell r="K2811">
            <v>614.79999999999995</v>
          </cell>
          <cell r="L2811">
            <v>922.2</v>
          </cell>
          <cell r="M2811">
            <v>1537</v>
          </cell>
        </row>
        <row r="2812">
          <cell r="A2812" t="str">
            <v>WG108</v>
          </cell>
          <cell r="B2812" t="str">
            <v>顶销</v>
          </cell>
          <cell r="C2812" t="str">
            <v>10T/9-13</v>
          </cell>
          <cell r="D2812" t="str">
            <v>只</v>
          </cell>
          <cell r="F2812">
            <v>700</v>
          </cell>
          <cell r="G2812">
            <v>1589</v>
          </cell>
          <cell r="H2812">
            <v>2383.5</v>
          </cell>
          <cell r="I2812">
            <v>3972.5</v>
          </cell>
          <cell r="J2812">
            <v>700</v>
          </cell>
          <cell r="K2812">
            <v>1589</v>
          </cell>
          <cell r="L2812">
            <v>2383.5</v>
          </cell>
          <cell r="M2812">
            <v>3972.5</v>
          </cell>
        </row>
        <row r="2813">
          <cell r="A2813" t="str">
            <v>WG109</v>
          </cell>
          <cell r="B2813" t="str">
            <v>轴</v>
          </cell>
          <cell r="C2813" t="str">
            <v>10T/9-20</v>
          </cell>
          <cell r="D2813" t="str">
            <v>只</v>
          </cell>
          <cell r="F2813">
            <v>400</v>
          </cell>
          <cell r="G2813">
            <v>1060</v>
          </cell>
          <cell r="H2813">
            <v>2240</v>
          </cell>
          <cell r="I2813">
            <v>3300</v>
          </cell>
          <cell r="J2813">
            <v>400</v>
          </cell>
          <cell r="K2813">
            <v>1060</v>
          </cell>
          <cell r="L2813">
            <v>2240</v>
          </cell>
          <cell r="M2813">
            <v>3300</v>
          </cell>
        </row>
        <row r="2814">
          <cell r="A2814" t="str">
            <v>WG110</v>
          </cell>
          <cell r="B2814" t="str">
            <v>拉杆</v>
          </cell>
          <cell r="C2814" t="str">
            <v>10T/9-24</v>
          </cell>
          <cell r="D2814" t="str">
            <v>只</v>
          </cell>
          <cell r="F2814">
            <v>120</v>
          </cell>
          <cell r="G2814">
            <v>942</v>
          </cell>
          <cell r="H2814">
            <v>201</v>
          </cell>
          <cell r="I2814">
            <v>1143</v>
          </cell>
          <cell r="J2814">
            <v>120</v>
          </cell>
          <cell r="K2814">
            <v>942</v>
          </cell>
          <cell r="L2814">
            <v>201</v>
          </cell>
          <cell r="M2814">
            <v>1143</v>
          </cell>
        </row>
        <row r="2815">
          <cell r="A2815" t="str">
            <v>WG111</v>
          </cell>
          <cell r="B2815" t="str">
            <v>直打棒</v>
          </cell>
          <cell r="C2815" t="str">
            <v>16T/1-6</v>
          </cell>
          <cell r="D2815" t="str">
            <v>只</v>
          </cell>
          <cell r="F2815">
            <v>1800</v>
          </cell>
          <cell r="G2815">
            <v>9540</v>
          </cell>
          <cell r="H2815">
            <v>17865.830000000002</v>
          </cell>
          <cell r="I2815">
            <v>27405.83</v>
          </cell>
          <cell r="J2815">
            <v>1540</v>
          </cell>
          <cell r="K2815">
            <v>8162</v>
          </cell>
          <cell r="L2815">
            <v>15284.5</v>
          </cell>
          <cell r="M2815">
            <v>23446.5</v>
          </cell>
          <cell r="N2815">
            <v>260</v>
          </cell>
          <cell r="O2815">
            <v>1378</v>
          </cell>
          <cell r="P2815">
            <v>2581.33</v>
          </cell>
          <cell r="Q2815">
            <v>3959.33</v>
          </cell>
        </row>
        <row r="2816">
          <cell r="A2816" t="str">
            <v>WG112</v>
          </cell>
          <cell r="B2816" t="str">
            <v>轴</v>
          </cell>
          <cell r="C2816" t="str">
            <v>16T/2-6</v>
          </cell>
          <cell r="D2816" t="str">
            <v>只</v>
          </cell>
          <cell r="F2816">
            <v>1280</v>
          </cell>
          <cell r="G2816">
            <v>2521.6</v>
          </cell>
          <cell r="H2816">
            <v>5286.4</v>
          </cell>
          <cell r="I2816">
            <v>7808</v>
          </cell>
          <cell r="J2816">
            <v>1280</v>
          </cell>
          <cell r="K2816">
            <v>2521.6</v>
          </cell>
          <cell r="L2816">
            <v>5286.4</v>
          </cell>
          <cell r="M2816">
            <v>7808</v>
          </cell>
        </row>
        <row r="2817">
          <cell r="A2817" t="str">
            <v>WG115</v>
          </cell>
          <cell r="B2817" t="str">
            <v>连接板</v>
          </cell>
          <cell r="C2817" t="str">
            <v>16T</v>
          </cell>
          <cell r="D2817" t="str">
            <v>只</v>
          </cell>
          <cell r="F2817">
            <v>900</v>
          </cell>
          <cell r="G2817">
            <v>4716</v>
          </cell>
          <cell r="H2817">
            <v>13936.5</v>
          </cell>
          <cell r="I2817">
            <v>18652.5</v>
          </cell>
          <cell r="J2817">
            <v>900</v>
          </cell>
          <cell r="K2817">
            <v>4716</v>
          </cell>
          <cell r="L2817">
            <v>13936.5</v>
          </cell>
          <cell r="M2817">
            <v>18652.5</v>
          </cell>
        </row>
        <row r="2818">
          <cell r="A2818" t="str">
            <v>WG116</v>
          </cell>
          <cell r="B2818" t="str">
            <v>顶销</v>
          </cell>
          <cell r="C2818" t="str">
            <v>16T/9-8</v>
          </cell>
          <cell r="D2818" t="str">
            <v>只</v>
          </cell>
          <cell r="F2818">
            <v>657</v>
          </cell>
          <cell r="G2818">
            <v>1432.26</v>
          </cell>
          <cell r="H2818">
            <v>2393.13</v>
          </cell>
          <cell r="I2818">
            <v>3825.39</v>
          </cell>
          <cell r="J2818">
            <v>210</v>
          </cell>
          <cell r="K2818">
            <v>457.8</v>
          </cell>
          <cell r="L2818">
            <v>765.45</v>
          </cell>
          <cell r="M2818">
            <v>1223.25</v>
          </cell>
          <cell r="N2818">
            <v>447</v>
          </cell>
          <cell r="O2818">
            <v>974.46</v>
          </cell>
          <cell r="P2818">
            <v>1627.68</v>
          </cell>
          <cell r="Q2818">
            <v>2602.14</v>
          </cell>
        </row>
        <row r="2819">
          <cell r="A2819" t="str">
            <v>WG118</v>
          </cell>
          <cell r="B2819" t="str">
            <v>轴</v>
          </cell>
          <cell r="C2819" t="str">
            <v>16T/9-33</v>
          </cell>
          <cell r="D2819" t="str">
            <v>只</v>
          </cell>
          <cell r="F2819">
            <v>687</v>
          </cell>
          <cell r="G2819">
            <v>4197.57</v>
          </cell>
          <cell r="H2819">
            <v>8237.1299999999992</v>
          </cell>
          <cell r="I2819">
            <v>12434.7</v>
          </cell>
          <cell r="J2819">
            <v>687</v>
          </cell>
          <cell r="K2819">
            <v>4197.57</v>
          </cell>
          <cell r="L2819">
            <v>8237.1299999999992</v>
          </cell>
          <cell r="M2819">
            <v>12434.7</v>
          </cell>
        </row>
        <row r="2820">
          <cell r="A2820" t="str">
            <v>WG119</v>
          </cell>
          <cell r="B2820" t="str">
            <v>固定螺栓</v>
          </cell>
          <cell r="C2820" t="str">
            <v>25T/1-16</v>
          </cell>
          <cell r="D2820" t="str">
            <v>只</v>
          </cell>
          <cell r="E2820">
            <v>279</v>
          </cell>
          <cell r="F2820">
            <v>1030</v>
          </cell>
          <cell r="G2820">
            <v>1442</v>
          </cell>
          <cell r="H2820">
            <v>16114.69</v>
          </cell>
          <cell r="I2820">
            <v>17556.689999999999</v>
          </cell>
          <cell r="J2820">
            <v>809</v>
          </cell>
          <cell r="K2820">
            <v>1132.5999999999999</v>
          </cell>
          <cell r="L2820">
            <v>12319.07</v>
          </cell>
          <cell r="M2820">
            <v>13451.67</v>
          </cell>
          <cell r="N2820">
            <v>500</v>
          </cell>
          <cell r="O2820">
            <v>700</v>
          </cell>
          <cell r="P2820">
            <v>7820.19</v>
          </cell>
          <cell r="Q2820">
            <v>8520.19</v>
          </cell>
        </row>
        <row r="2821">
          <cell r="A2821" t="str">
            <v>WG120</v>
          </cell>
          <cell r="B2821" t="str">
            <v>销轴</v>
          </cell>
          <cell r="C2821" t="str">
            <v>16T/9-35</v>
          </cell>
          <cell r="D2821" t="str">
            <v>只</v>
          </cell>
          <cell r="F2821">
            <v>1118</v>
          </cell>
          <cell r="G2821">
            <v>659.62</v>
          </cell>
          <cell r="H2821">
            <v>989.43</v>
          </cell>
          <cell r="I2821">
            <v>1649.05</v>
          </cell>
          <cell r="J2821">
            <v>1118</v>
          </cell>
          <cell r="K2821">
            <v>659.62</v>
          </cell>
          <cell r="L2821">
            <v>989.43</v>
          </cell>
          <cell r="M2821">
            <v>1649.05</v>
          </cell>
        </row>
        <row r="2822">
          <cell r="A2822" t="str">
            <v>WG121</v>
          </cell>
          <cell r="B2822" t="str">
            <v>上拉杆</v>
          </cell>
          <cell r="C2822" t="str">
            <v>16T/9-39</v>
          </cell>
          <cell r="D2822" t="str">
            <v>只</v>
          </cell>
          <cell r="F2822">
            <v>875</v>
          </cell>
          <cell r="G2822">
            <v>3298.75</v>
          </cell>
          <cell r="H2822">
            <v>5099.45</v>
          </cell>
          <cell r="I2822">
            <v>8398.2000000000007</v>
          </cell>
          <cell r="J2822">
            <v>575</v>
          </cell>
          <cell r="K2822">
            <v>2167.75</v>
          </cell>
          <cell r="L2822">
            <v>3352.25</v>
          </cell>
          <cell r="M2822">
            <v>5520</v>
          </cell>
          <cell r="N2822">
            <v>300</v>
          </cell>
          <cell r="O2822">
            <v>1131</v>
          </cell>
          <cell r="P2822">
            <v>1747.2</v>
          </cell>
          <cell r="Q2822">
            <v>2878.2</v>
          </cell>
        </row>
        <row r="2823">
          <cell r="A2823" t="str">
            <v>WG122</v>
          </cell>
          <cell r="B2823" t="str">
            <v>下拉杆</v>
          </cell>
          <cell r="C2823" t="str">
            <v>16T/9-40</v>
          </cell>
          <cell r="D2823" t="str">
            <v>只</v>
          </cell>
          <cell r="F2823">
            <v>1018</v>
          </cell>
          <cell r="G2823">
            <v>4051.64</v>
          </cell>
          <cell r="H2823">
            <v>6284.02</v>
          </cell>
          <cell r="I2823">
            <v>10335.66</v>
          </cell>
          <cell r="J2823">
            <v>419</v>
          </cell>
          <cell r="K2823">
            <v>1667.62</v>
          </cell>
          <cell r="L2823">
            <v>2585.23</v>
          </cell>
          <cell r="M2823">
            <v>4252.8500000000004</v>
          </cell>
          <cell r="N2823">
            <v>599</v>
          </cell>
          <cell r="O2823">
            <v>2384.02</v>
          </cell>
          <cell r="P2823">
            <v>3698.79</v>
          </cell>
          <cell r="Q2823">
            <v>6082.81</v>
          </cell>
        </row>
        <row r="2824">
          <cell r="A2824" t="str">
            <v>WG123</v>
          </cell>
          <cell r="B2824" t="str">
            <v>轴</v>
          </cell>
          <cell r="C2824" t="str">
            <v>16T/9-42</v>
          </cell>
          <cell r="D2824" t="str">
            <v>只</v>
          </cell>
          <cell r="F2824">
            <v>620</v>
          </cell>
          <cell r="G2824">
            <v>2728</v>
          </cell>
          <cell r="H2824">
            <v>4725.82</v>
          </cell>
          <cell r="I2824">
            <v>7453.82</v>
          </cell>
          <cell r="J2824">
            <v>420</v>
          </cell>
          <cell r="K2824">
            <v>1848</v>
          </cell>
          <cell r="L2824">
            <v>3202.5</v>
          </cell>
          <cell r="M2824">
            <v>5050.5</v>
          </cell>
          <cell r="N2824">
            <v>200</v>
          </cell>
          <cell r="O2824">
            <v>880</v>
          </cell>
          <cell r="P2824">
            <v>1523.32</v>
          </cell>
          <cell r="Q2824">
            <v>2403.3200000000002</v>
          </cell>
        </row>
        <row r="2825">
          <cell r="A2825" t="str">
            <v>WG124</v>
          </cell>
          <cell r="B2825" t="str">
            <v>小轴</v>
          </cell>
          <cell r="C2825" t="str">
            <v>16T/9-44</v>
          </cell>
          <cell r="D2825" t="str">
            <v>只</v>
          </cell>
          <cell r="F2825">
            <v>1579</v>
          </cell>
          <cell r="G2825">
            <v>978.98</v>
          </cell>
          <cell r="H2825">
            <v>1468.47</v>
          </cell>
          <cell r="I2825">
            <v>2447.4499999999998</v>
          </cell>
          <cell r="J2825">
            <v>1179</v>
          </cell>
          <cell r="K2825">
            <v>730.98</v>
          </cell>
          <cell r="L2825">
            <v>1096.47</v>
          </cell>
          <cell r="M2825">
            <v>1827.45</v>
          </cell>
          <cell r="N2825">
            <v>400</v>
          </cell>
          <cell r="O2825">
            <v>248</v>
          </cell>
          <cell r="P2825">
            <v>372</v>
          </cell>
          <cell r="Q2825">
            <v>620</v>
          </cell>
        </row>
        <row r="2826">
          <cell r="A2826" t="str">
            <v>WG125</v>
          </cell>
          <cell r="B2826" t="str">
            <v>直打棒</v>
          </cell>
          <cell r="C2826" t="str">
            <v>25T/1-6</v>
          </cell>
          <cell r="D2826" t="str">
            <v>只</v>
          </cell>
          <cell r="E2826">
            <v>184</v>
          </cell>
          <cell r="F2826">
            <v>533</v>
          </cell>
          <cell r="G2826">
            <v>3475.16</v>
          </cell>
          <cell r="H2826">
            <v>5593.67</v>
          </cell>
          <cell r="I2826">
            <v>9068.83</v>
          </cell>
          <cell r="J2826">
            <v>717</v>
          </cell>
          <cell r="K2826">
            <v>4674.84</v>
          </cell>
          <cell r="L2826">
            <v>7393.3</v>
          </cell>
          <cell r="M2826">
            <v>12068.14</v>
          </cell>
        </row>
        <row r="2827">
          <cell r="A2827" t="str">
            <v>WG126</v>
          </cell>
          <cell r="B2827" t="str">
            <v>双头螺丝</v>
          </cell>
          <cell r="C2827" t="str">
            <v>42*150/1-14</v>
          </cell>
          <cell r="D2827" t="str">
            <v>只</v>
          </cell>
          <cell r="F2827">
            <v>859</v>
          </cell>
          <cell r="G2827">
            <v>8650.1299999999992</v>
          </cell>
          <cell r="H2827">
            <v>20895.27</v>
          </cell>
          <cell r="I2827">
            <v>29545.4</v>
          </cell>
          <cell r="J2827">
            <v>349</v>
          </cell>
          <cell r="K2827">
            <v>3514.43</v>
          </cell>
          <cell r="L2827">
            <v>8491.17</v>
          </cell>
          <cell r="M2827">
            <v>12005.6</v>
          </cell>
          <cell r="N2827">
            <v>510</v>
          </cell>
          <cell r="O2827">
            <v>5135.7</v>
          </cell>
          <cell r="P2827">
            <v>12404.1</v>
          </cell>
          <cell r="Q2827">
            <v>17539.8</v>
          </cell>
        </row>
        <row r="2828">
          <cell r="A2828" t="str">
            <v>WG127</v>
          </cell>
          <cell r="B2828" t="str">
            <v>底脚螺丝</v>
          </cell>
          <cell r="C2828" t="str">
            <v>24*850</v>
          </cell>
          <cell r="D2828" t="str">
            <v>只</v>
          </cell>
          <cell r="F2828">
            <v>65</v>
          </cell>
          <cell r="G2828">
            <v>3250</v>
          </cell>
          <cell r="H2828">
            <v>608.75</v>
          </cell>
          <cell r="I2828">
            <v>3858.75</v>
          </cell>
          <cell r="J2828">
            <v>50</v>
          </cell>
          <cell r="K2828">
            <v>2500</v>
          </cell>
          <cell r="L2828">
            <v>477.5</v>
          </cell>
          <cell r="M2828">
            <v>2977.5</v>
          </cell>
          <cell r="N2828">
            <v>15</v>
          </cell>
          <cell r="O2828">
            <v>750</v>
          </cell>
          <cell r="P2828">
            <v>131.25</v>
          </cell>
          <cell r="Q2828">
            <v>881.25</v>
          </cell>
        </row>
        <row r="2829">
          <cell r="A2829" t="str">
            <v>WG128</v>
          </cell>
          <cell r="B2829" t="str">
            <v>底脚螺丝</v>
          </cell>
          <cell r="C2829" t="str">
            <v>100T</v>
          </cell>
          <cell r="D2829" t="str">
            <v>只</v>
          </cell>
          <cell r="F2829">
            <v>340</v>
          </cell>
          <cell r="G2829">
            <v>4114</v>
          </cell>
          <cell r="H2829">
            <v>16133.95</v>
          </cell>
          <cell r="I2829">
            <v>20247.95</v>
          </cell>
          <cell r="J2829">
            <v>190</v>
          </cell>
          <cell r="K2829">
            <v>2299</v>
          </cell>
          <cell r="L2829">
            <v>9015.5</v>
          </cell>
          <cell r="M2829">
            <v>11314.5</v>
          </cell>
          <cell r="N2829">
            <v>150</v>
          </cell>
          <cell r="O2829">
            <v>1815</v>
          </cell>
          <cell r="P2829">
            <v>7118.45</v>
          </cell>
          <cell r="Q2829">
            <v>8933.4500000000007</v>
          </cell>
        </row>
        <row r="2830">
          <cell r="A2830" t="str">
            <v>WG129</v>
          </cell>
          <cell r="B2830" t="str">
            <v>双头螺丝</v>
          </cell>
          <cell r="C2830" t="str">
            <v>100T/1-14</v>
          </cell>
          <cell r="D2830" t="str">
            <v>只</v>
          </cell>
          <cell r="F2830">
            <v>280</v>
          </cell>
          <cell r="G2830">
            <v>1677.2</v>
          </cell>
          <cell r="H2830">
            <v>10983.8</v>
          </cell>
          <cell r="I2830">
            <v>12661</v>
          </cell>
          <cell r="J2830">
            <v>280</v>
          </cell>
          <cell r="K2830">
            <v>1677.2</v>
          </cell>
          <cell r="L2830">
            <v>10983.8</v>
          </cell>
          <cell r="M2830">
            <v>12661</v>
          </cell>
        </row>
        <row r="2831">
          <cell r="A2831" t="str">
            <v>WG140</v>
          </cell>
          <cell r="B2831" t="str">
            <v>刹铁组合</v>
          </cell>
          <cell r="C2831" t="str">
            <v>工装</v>
          </cell>
          <cell r="D2831" t="str">
            <v>只</v>
          </cell>
          <cell r="E2831">
            <v>93</v>
          </cell>
          <cell r="F2831">
            <v>287</v>
          </cell>
          <cell r="G2831">
            <v>14350</v>
          </cell>
          <cell r="H2831">
            <v>21525</v>
          </cell>
          <cell r="I2831">
            <v>35875</v>
          </cell>
          <cell r="J2831">
            <v>380</v>
          </cell>
          <cell r="K2831">
            <v>19000</v>
          </cell>
          <cell r="L2831">
            <v>28500</v>
          </cell>
          <cell r="M2831">
            <v>47500</v>
          </cell>
        </row>
        <row r="2832">
          <cell r="A2832" t="str">
            <v>WG145</v>
          </cell>
          <cell r="B2832" t="str">
            <v>罩壳撑子-条板</v>
          </cell>
          <cell r="C2832" t="str">
            <v>10T/7-3</v>
          </cell>
          <cell r="D2832" t="str">
            <v>只</v>
          </cell>
          <cell r="F2832">
            <v>1075</v>
          </cell>
          <cell r="G2832">
            <v>2096.25</v>
          </cell>
          <cell r="H2832">
            <v>3898</v>
          </cell>
          <cell r="I2832">
            <v>5994.25</v>
          </cell>
          <cell r="J2832">
            <v>975</v>
          </cell>
          <cell r="K2832">
            <v>1901.25</v>
          </cell>
          <cell r="L2832">
            <v>3534.38</v>
          </cell>
          <cell r="M2832">
            <v>5435.63</v>
          </cell>
          <cell r="N2832">
            <v>100</v>
          </cell>
          <cell r="O2832">
            <v>195</v>
          </cell>
          <cell r="P2832">
            <v>363.62</v>
          </cell>
          <cell r="Q2832">
            <v>558.62</v>
          </cell>
        </row>
        <row r="2833">
          <cell r="A2833" t="str">
            <v>WG146</v>
          </cell>
          <cell r="B2833" t="str">
            <v>轴位螺钉</v>
          </cell>
          <cell r="C2833" t="str">
            <v>10T/9-16</v>
          </cell>
          <cell r="D2833" t="str">
            <v>只</v>
          </cell>
          <cell r="F2833">
            <v>400</v>
          </cell>
          <cell r="G2833">
            <v>956</v>
          </cell>
          <cell r="H2833">
            <v>1434</v>
          </cell>
          <cell r="I2833">
            <v>2390</v>
          </cell>
          <cell r="J2833">
            <v>400</v>
          </cell>
          <cell r="K2833">
            <v>956</v>
          </cell>
          <cell r="L2833">
            <v>1434</v>
          </cell>
          <cell r="M2833">
            <v>2390</v>
          </cell>
        </row>
        <row r="2834">
          <cell r="A2834" t="str">
            <v>WG148</v>
          </cell>
          <cell r="B2834" t="str">
            <v>销轴</v>
          </cell>
          <cell r="C2834" t="str">
            <v>10T/9-18</v>
          </cell>
          <cell r="D2834" t="str">
            <v>只</v>
          </cell>
          <cell r="F2834">
            <v>870</v>
          </cell>
          <cell r="G2834">
            <v>2227.1999999999998</v>
          </cell>
          <cell r="H2834">
            <v>3340.8</v>
          </cell>
          <cell r="I2834">
            <v>5568</v>
          </cell>
          <cell r="J2834">
            <v>870</v>
          </cell>
          <cell r="K2834">
            <v>2227.1999999999998</v>
          </cell>
          <cell r="L2834">
            <v>3340.8</v>
          </cell>
          <cell r="M2834">
            <v>5568</v>
          </cell>
        </row>
        <row r="2835">
          <cell r="A2835" t="str">
            <v>WG150</v>
          </cell>
          <cell r="B2835" t="str">
            <v>销轴</v>
          </cell>
          <cell r="C2835" t="str">
            <v>10T/9-23</v>
          </cell>
          <cell r="D2835" t="str">
            <v>只</v>
          </cell>
          <cell r="F2835">
            <v>420</v>
          </cell>
          <cell r="G2835">
            <v>1436.4</v>
          </cell>
          <cell r="H2835">
            <v>2154.6</v>
          </cell>
          <cell r="I2835">
            <v>3591</v>
          </cell>
          <cell r="J2835">
            <v>420</v>
          </cell>
          <cell r="K2835">
            <v>1436.4</v>
          </cell>
          <cell r="L2835">
            <v>2154.6</v>
          </cell>
          <cell r="M2835">
            <v>3591</v>
          </cell>
        </row>
        <row r="2836">
          <cell r="A2836" t="str">
            <v>WG151</v>
          </cell>
          <cell r="B2836" t="str">
            <v>长小轴</v>
          </cell>
          <cell r="C2836" t="str">
            <v>16T/2-2</v>
          </cell>
          <cell r="D2836" t="str">
            <v>根</v>
          </cell>
          <cell r="F2836">
            <v>1451</v>
          </cell>
          <cell r="G2836">
            <v>5731.45</v>
          </cell>
          <cell r="H2836">
            <v>13569.12</v>
          </cell>
          <cell r="I2836">
            <v>19300.57</v>
          </cell>
          <cell r="J2836">
            <v>1151</v>
          </cell>
          <cell r="K2836">
            <v>4546.45</v>
          </cell>
          <cell r="L2836">
            <v>10761.85</v>
          </cell>
          <cell r="M2836">
            <v>15308.3</v>
          </cell>
          <cell r="N2836">
            <v>300</v>
          </cell>
          <cell r="O2836">
            <v>1185</v>
          </cell>
          <cell r="P2836">
            <v>2807.27</v>
          </cell>
          <cell r="Q2836">
            <v>3992.27</v>
          </cell>
        </row>
        <row r="2837">
          <cell r="A2837" t="str">
            <v>WG153</v>
          </cell>
          <cell r="B2837" t="str">
            <v>连接板</v>
          </cell>
          <cell r="C2837" t="str">
            <v>16T/7-7</v>
          </cell>
          <cell r="D2837" t="str">
            <v>只</v>
          </cell>
          <cell r="F2837">
            <v>520</v>
          </cell>
          <cell r="G2837">
            <v>1560</v>
          </cell>
          <cell r="H2837">
            <v>9217</v>
          </cell>
          <cell r="I2837">
            <v>10777</v>
          </cell>
          <cell r="J2837">
            <v>520</v>
          </cell>
          <cell r="K2837">
            <v>1560</v>
          </cell>
          <cell r="L2837">
            <v>9217</v>
          </cell>
          <cell r="M2837">
            <v>10777</v>
          </cell>
        </row>
        <row r="2838">
          <cell r="A2838" t="str">
            <v>WG155</v>
          </cell>
          <cell r="B2838" t="str">
            <v>小轴</v>
          </cell>
          <cell r="C2838" t="str">
            <v>16T/9-10</v>
          </cell>
          <cell r="D2838" t="str">
            <v>只</v>
          </cell>
          <cell r="F2838">
            <v>1442</v>
          </cell>
          <cell r="G2838">
            <v>3979.92</v>
          </cell>
          <cell r="H2838">
            <v>6084.81</v>
          </cell>
          <cell r="I2838">
            <v>10064.73</v>
          </cell>
          <cell r="J2838">
            <v>877</v>
          </cell>
          <cell r="K2838">
            <v>2420.52</v>
          </cell>
          <cell r="L2838">
            <v>3696.56</v>
          </cell>
          <cell r="M2838">
            <v>6117.08</v>
          </cell>
          <cell r="N2838">
            <v>565</v>
          </cell>
          <cell r="O2838">
            <v>1559.4</v>
          </cell>
          <cell r="P2838">
            <v>2388.25</v>
          </cell>
          <cell r="Q2838">
            <v>3947.65</v>
          </cell>
        </row>
        <row r="2839">
          <cell r="A2839" t="str">
            <v>WG156</v>
          </cell>
          <cell r="B2839" t="str">
            <v>板</v>
          </cell>
          <cell r="C2839" t="str">
            <v>16T/9-15</v>
          </cell>
          <cell r="D2839" t="str">
            <v>只</v>
          </cell>
          <cell r="E2839">
            <v>188</v>
          </cell>
          <cell r="F2839">
            <v>1797</v>
          </cell>
          <cell r="G2839">
            <v>5966.04</v>
          </cell>
          <cell r="H2839">
            <v>10561.22</v>
          </cell>
          <cell r="I2839">
            <v>16527.259999999998</v>
          </cell>
          <cell r="J2839">
            <v>1486</v>
          </cell>
          <cell r="K2839">
            <v>4933.5200000000004</v>
          </cell>
          <cell r="L2839">
            <v>8568.48</v>
          </cell>
          <cell r="M2839">
            <v>13502</v>
          </cell>
          <cell r="N2839">
            <v>499</v>
          </cell>
          <cell r="O2839">
            <v>1656.68</v>
          </cell>
          <cell r="P2839">
            <v>2928.98</v>
          </cell>
          <cell r="Q2839">
            <v>4585.66</v>
          </cell>
        </row>
        <row r="2840">
          <cell r="A2840" t="str">
            <v>WG158</v>
          </cell>
          <cell r="B2840" t="str">
            <v>左右夹紧块</v>
          </cell>
          <cell r="C2840" t="str">
            <v>16T/9-28/29</v>
          </cell>
          <cell r="D2840" t="str">
            <v>只</v>
          </cell>
          <cell r="F2840">
            <v>719</v>
          </cell>
          <cell r="G2840">
            <v>6104.31</v>
          </cell>
          <cell r="H2840">
            <v>33295.97</v>
          </cell>
          <cell r="I2840">
            <v>39400.28</v>
          </cell>
          <cell r="J2840">
            <v>519</v>
          </cell>
          <cell r="K2840">
            <v>4406.3100000000004</v>
          </cell>
          <cell r="L2840">
            <v>24034.89</v>
          </cell>
          <cell r="M2840">
            <v>28441.200000000001</v>
          </cell>
          <cell r="N2840">
            <v>200</v>
          </cell>
          <cell r="O2840">
            <v>1698</v>
          </cell>
          <cell r="P2840">
            <v>9261.08</v>
          </cell>
          <cell r="Q2840">
            <v>10959.08</v>
          </cell>
        </row>
        <row r="2841">
          <cell r="A2841" t="str">
            <v>WG160</v>
          </cell>
          <cell r="B2841" t="str">
            <v>条板.连接板</v>
          </cell>
          <cell r="C2841" t="str">
            <v>6.3T/7-3</v>
          </cell>
          <cell r="D2841" t="str">
            <v>只</v>
          </cell>
          <cell r="F2841">
            <v>100</v>
          </cell>
          <cell r="G2841">
            <v>290</v>
          </cell>
          <cell r="H2841">
            <v>477.5</v>
          </cell>
          <cell r="I2841">
            <v>767.5</v>
          </cell>
          <cell r="J2841">
            <v>100</v>
          </cell>
          <cell r="K2841">
            <v>290</v>
          </cell>
          <cell r="L2841">
            <v>477.5</v>
          </cell>
          <cell r="M2841">
            <v>767.5</v>
          </cell>
        </row>
        <row r="2842">
          <cell r="A2842" t="str">
            <v>WG161</v>
          </cell>
          <cell r="B2842" t="str">
            <v>地脚螺丝</v>
          </cell>
          <cell r="C2842" t="str">
            <v>63T</v>
          </cell>
          <cell r="D2842" t="str">
            <v>只</v>
          </cell>
          <cell r="E2842">
            <v>340</v>
          </cell>
          <cell r="J2842">
            <v>340</v>
          </cell>
          <cell r="K2842">
            <v>2067.1999999999998</v>
          </cell>
          <cell r="L2842">
            <v>3100.8</v>
          </cell>
          <cell r="M2842">
            <v>5168</v>
          </cell>
        </row>
        <row r="2843">
          <cell r="A2843" t="str">
            <v>WG162</v>
          </cell>
          <cell r="B2843" t="str">
            <v>双头螺丝</v>
          </cell>
          <cell r="C2843" t="str">
            <v>42*150</v>
          </cell>
          <cell r="D2843" t="str">
            <v>只</v>
          </cell>
          <cell r="F2843">
            <v>249</v>
          </cell>
          <cell r="G2843">
            <v>2507.4299999999998</v>
          </cell>
          <cell r="H2843">
            <v>6058.17</v>
          </cell>
          <cell r="I2843">
            <v>8565.6</v>
          </cell>
          <cell r="J2843">
            <v>249</v>
          </cell>
          <cell r="K2843">
            <v>2507.4299999999998</v>
          </cell>
          <cell r="L2843">
            <v>6058.17</v>
          </cell>
          <cell r="M2843">
            <v>8565.6</v>
          </cell>
        </row>
        <row r="2844">
          <cell r="A2844" t="str">
            <v>WG166</v>
          </cell>
          <cell r="B2844" t="str">
            <v>螺杆</v>
          </cell>
          <cell r="C2844" t="str">
            <v>10T/1-12</v>
          </cell>
          <cell r="D2844" t="str">
            <v>只</v>
          </cell>
          <cell r="F2844">
            <v>130</v>
          </cell>
          <cell r="G2844">
            <v>2979.6</v>
          </cell>
          <cell r="H2844">
            <v>7186.4</v>
          </cell>
          <cell r="I2844">
            <v>10166</v>
          </cell>
          <cell r="J2844">
            <v>130</v>
          </cell>
          <cell r="K2844">
            <v>2979.6</v>
          </cell>
          <cell r="L2844">
            <v>7186.4</v>
          </cell>
          <cell r="M2844">
            <v>10166</v>
          </cell>
        </row>
        <row r="2845">
          <cell r="A2845" t="str">
            <v>WG181</v>
          </cell>
          <cell r="B2845" t="str">
            <v>内.外滑轨</v>
          </cell>
          <cell r="D2845" t="str">
            <v>只</v>
          </cell>
          <cell r="P2845">
            <v>-1095.45</v>
          </cell>
          <cell r="Q2845">
            <v>-1095.45</v>
          </cell>
        </row>
        <row r="2846">
          <cell r="A2846" t="str">
            <v>WG185</v>
          </cell>
          <cell r="B2846" t="str">
            <v>套</v>
          </cell>
          <cell r="C2846" t="str">
            <v>6.3T/6-10</v>
          </cell>
          <cell r="D2846" t="str">
            <v>只</v>
          </cell>
          <cell r="F2846">
            <v>150</v>
          </cell>
          <cell r="G2846">
            <v>694.5</v>
          </cell>
          <cell r="H2846">
            <v>1386.75</v>
          </cell>
          <cell r="I2846">
            <v>2081.25</v>
          </cell>
          <cell r="J2846">
            <v>100</v>
          </cell>
          <cell r="K2846">
            <v>463</v>
          </cell>
          <cell r="L2846">
            <v>924.5</v>
          </cell>
          <cell r="M2846">
            <v>1387.5</v>
          </cell>
          <cell r="N2846">
            <v>50</v>
          </cell>
          <cell r="O2846">
            <v>231.5</v>
          </cell>
          <cell r="P2846">
            <v>462.25</v>
          </cell>
          <cell r="Q2846">
            <v>693.75</v>
          </cell>
        </row>
        <row r="2847">
          <cell r="A2847" t="str">
            <v>WG186</v>
          </cell>
          <cell r="B2847" t="str">
            <v>内套</v>
          </cell>
          <cell r="C2847" t="str">
            <v>40T/3-13</v>
          </cell>
          <cell r="D2847" t="str">
            <v>只</v>
          </cell>
          <cell r="F2847">
            <v>10</v>
          </cell>
          <cell r="G2847">
            <v>1460.6</v>
          </cell>
          <cell r="H2847">
            <v>2742.15</v>
          </cell>
          <cell r="I2847">
            <v>4202.75</v>
          </cell>
          <cell r="J2847">
            <v>10</v>
          </cell>
          <cell r="K2847">
            <v>1460.6</v>
          </cell>
          <cell r="L2847">
            <v>2742.15</v>
          </cell>
          <cell r="M2847">
            <v>4202.75</v>
          </cell>
        </row>
        <row r="2848">
          <cell r="A2848" t="str">
            <v>WG187</v>
          </cell>
          <cell r="B2848" t="str">
            <v>内套</v>
          </cell>
          <cell r="C2848" t="str">
            <v>80T/3-13</v>
          </cell>
          <cell r="D2848" t="str">
            <v>只</v>
          </cell>
          <cell r="F2848">
            <v>12</v>
          </cell>
          <cell r="G2848">
            <v>3123.72</v>
          </cell>
          <cell r="H2848">
            <v>6254.88</v>
          </cell>
          <cell r="I2848">
            <v>9378.6</v>
          </cell>
          <cell r="J2848">
            <v>12</v>
          </cell>
          <cell r="K2848">
            <v>3123.72</v>
          </cell>
          <cell r="L2848">
            <v>6254.88</v>
          </cell>
          <cell r="M2848">
            <v>9378.6</v>
          </cell>
        </row>
        <row r="2849">
          <cell r="A2849" t="str">
            <v>WG191</v>
          </cell>
          <cell r="B2849" t="str">
            <v>传动轴</v>
          </cell>
          <cell r="C2849" t="str">
            <v>25T</v>
          </cell>
          <cell r="D2849" t="str">
            <v>只</v>
          </cell>
          <cell r="F2849">
            <v>277</v>
          </cell>
          <cell r="G2849">
            <v>45505.56</v>
          </cell>
          <cell r="H2849">
            <v>-1576.13</v>
          </cell>
          <cell r="I2849">
            <v>43929.43</v>
          </cell>
          <cell r="J2849">
            <v>277</v>
          </cell>
          <cell r="K2849">
            <v>45505.56</v>
          </cell>
          <cell r="L2849">
            <v>-1576.13</v>
          </cell>
          <cell r="M2849">
            <v>43929.43</v>
          </cell>
        </row>
        <row r="2850">
          <cell r="A2850" t="str">
            <v>WG192</v>
          </cell>
          <cell r="B2850" t="str">
            <v>传动轴</v>
          </cell>
          <cell r="C2850" t="str">
            <v>40T</v>
          </cell>
          <cell r="D2850" t="str">
            <v>只</v>
          </cell>
          <cell r="F2850">
            <v>161</v>
          </cell>
          <cell r="G2850">
            <v>41930.839999999997</v>
          </cell>
          <cell r="H2850">
            <v>777.63</v>
          </cell>
          <cell r="I2850">
            <v>42708.47</v>
          </cell>
          <cell r="J2850">
            <v>161</v>
          </cell>
          <cell r="K2850">
            <v>41930.839999999997</v>
          </cell>
          <cell r="L2850">
            <v>777.63</v>
          </cell>
          <cell r="M2850">
            <v>42708.47</v>
          </cell>
        </row>
        <row r="2851">
          <cell r="A2851" t="str">
            <v>WG193</v>
          </cell>
          <cell r="B2851" t="str">
            <v>传动轴</v>
          </cell>
          <cell r="C2851" t="str">
            <v>63T</v>
          </cell>
          <cell r="D2851" t="str">
            <v>只</v>
          </cell>
          <cell r="F2851">
            <v>28</v>
          </cell>
          <cell r="G2851">
            <v>10871.28</v>
          </cell>
          <cell r="H2851">
            <v>-3301.2</v>
          </cell>
          <cell r="I2851">
            <v>7570.08</v>
          </cell>
          <cell r="J2851">
            <v>28</v>
          </cell>
          <cell r="K2851">
            <v>10871.28</v>
          </cell>
          <cell r="L2851">
            <v>-3301.2</v>
          </cell>
          <cell r="M2851">
            <v>7570.08</v>
          </cell>
        </row>
        <row r="2852">
          <cell r="A2852" t="str">
            <v>WG195</v>
          </cell>
          <cell r="B2852" t="str">
            <v>螺杆</v>
          </cell>
          <cell r="C2852" t="str">
            <v>10T/1-12</v>
          </cell>
          <cell r="D2852" t="str">
            <v>只</v>
          </cell>
          <cell r="F2852">
            <v>508</v>
          </cell>
          <cell r="G2852">
            <v>29113.48</v>
          </cell>
          <cell r="H2852">
            <v>16869.830000000002</v>
          </cell>
          <cell r="I2852">
            <v>45983.31</v>
          </cell>
          <cell r="J2852">
            <v>192</v>
          </cell>
          <cell r="K2852">
            <v>11003.52</v>
          </cell>
          <cell r="L2852">
            <v>4010.88</v>
          </cell>
          <cell r="M2852">
            <v>15014.4</v>
          </cell>
          <cell r="N2852">
            <v>316</v>
          </cell>
          <cell r="O2852">
            <v>18109.96</v>
          </cell>
          <cell r="P2852">
            <v>12858.95</v>
          </cell>
          <cell r="Q2852">
            <v>30968.91</v>
          </cell>
        </row>
        <row r="2853">
          <cell r="A2853" t="str">
            <v>WG196</v>
          </cell>
          <cell r="B2853" t="str">
            <v>推料器</v>
          </cell>
          <cell r="C2853" t="str">
            <v>10T/4-4</v>
          </cell>
          <cell r="D2853" t="str">
            <v>只</v>
          </cell>
          <cell r="E2853">
            <v>119</v>
          </cell>
          <cell r="F2853">
            <v>130</v>
          </cell>
          <cell r="G2853">
            <v>4446</v>
          </cell>
          <cell r="H2853">
            <v>526.5</v>
          </cell>
          <cell r="I2853">
            <v>4972.5</v>
          </cell>
          <cell r="J2853">
            <v>249</v>
          </cell>
          <cell r="K2853">
            <v>8515.7999999999993</v>
          </cell>
          <cell r="L2853">
            <v>526.5</v>
          </cell>
          <cell r="M2853">
            <v>9042.2999999999993</v>
          </cell>
        </row>
        <row r="2854">
          <cell r="A2854" t="str">
            <v>WG197</v>
          </cell>
          <cell r="B2854" t="str">
            <v>中套</v>
          </cell>
          <cell r="C2854" t="str">
            <v>16T/3-4</v>
          </cell>
          <cell r="D2854" t="str">
            <v>只</v>
          </cell>
          <cell r="E2854">
            <v>212</v>
          </cell>
          <cell r="F2854">
            <v>1537</v>
          </cell>
          <cell r="G2854">
            <v>443240.06</v>
          </cell>
          <cell r="H2854">
            <v>20450.27</v>
          </cell>
          <cell r="I2854">
            <v>463690.33</v>
          </cell>
          <cell r="J2854">
            <v>1181</v>
          </cell>
          <cell r="K2854">
            <v>340576.78</v>
          </cell>
          <cell r="L2854">
            <v>19858.61</v>
          </cell>
          <cell r="M2854">
            <v>360435.39</v>
          </cell>
          <cell r="N2854">
            <v>568</v>
          </cell>
          <cell r="O2854">
            <v>163799.84</v>
          </cell>
          <cell r="P2854">
            <v>590.6</v>
          </cell>
          <cell r="Q2854">
            <v>164390.44</v>
          </cell>
        </row>
        <row r="2855">
          <cell r="A2855" t="str">
            <v>WG199</v>
          </cell>
          <cell r="B2855" t="str">
            <v>拉板</v>
          </cell>
          <cell r="C2855" t="str">
            <v>16T/9-36</v>
          </cell>
          <cell r="D2855" t="str">
            <v>只</v>
          </cell>
          <cell r="F2855">
            <v>931</v>
          </cell>
          <cell r="G2855">
            <v>7261.8</v>
          </cell>
          <cell r="H2855">
            <v>998.62</v>
          </cell>
          <cell r="I2855">
            <v>8260.42</v>
          </cell>
          <cell r="J2855">
            <v>631</v>
          </cell>
          <cell r="K2855">
            <v>4921.8</v>
          </cell>
          <cell r="L2855">
            <v>678.33</v>
          </cell>
          <cell r="M2855">
            <v>5600.13</v>
          </cell>
          <cell r="N2855">
            <v>300</v>
          </cell>
          <cell r="O2855">
            <v>2340</v>
          </cell>
          <cell r="P2855">
            <v>320.29000000000002</v>
          </cell>
          <cell r="Q2855">
            <v>2660.29</v>
          </cell>
        </row>
        <row r="2856">
          <cell r="A2856" t="str">
            <v>WG202</v>
          </cell>
          <cell r="B2856" t="str">
            <v>轴</v>
          </cell>
          <cell r="C2856" t="str">
            <v>6.3T/9-6</v>
          </cell>
          <cell r="D2856" t="str">
            <v>只</v>
          </cell>
          <cell r="E2856">
            <v>100</v>
          </cell>
          <cell r="F2856">
            <v>1077</v>
          </cell>
          <cell r="G2856">
            <v>13785.6</v>
          </cell>
          <cell r="H2856">
            <v>2662.1</v>
          </cell>
          <cell r="I2856">
            <v>16447.7</v>
          </cell>
          <cell r="J2856">
            <v>1177</v>
          </cell>
          <cell r="K2856">
            <v>15065.6</v>
          </cell>
          <cell r="L2856">
            <v>2662.1</v>
          </cell>
          <cell r="M2856">
            <v>17727.7</v>
          </cell>
        </row>
        <row r="2857">
          <cell r="A2857" t="str">
            <v>WG204</v>
          </cell>
          <cell r="B2857" t="str">
            <v>小轴</v>
          </cell>
          <cell r="C2857" t="str">
            <v>6.3T/9-9</v>
          </cell>
          <cell r="D2857" t="str">
            <v>只</v>
          </cell>
          <cell r="F2857">
            <v>902</v>
          </cell>
          <cell r="G2857">
            <v>7035.6</v>
          </cell>
          <cell r="I2857">
            <v>7035.6</v>
          </cell>
          <cell r="J2857">
            <v>902</v>
          </cell>
          <cell r="K2857">
            <v>7035.6</v>
          </cell>
          <cell r="M2857">
            <v>7035.6</v>
          </cell>
        </row>
        <row r="2858">
          <cell r="A2858" t="str">
            <v>WG206</v>
          </cell>
          <cell r="B2858" t="str">
            <v>直打棒</v>
          </cell>
          <cell r="C2858" t="str">
            <v>25T/1-6</v>
          </cell>
          <cell r="D2858" t="str">
            <v>只</v>
          </cell>
          <cell r="F2858">
            <v>624</v>
          </cell>
          <cell r="G2858">
            <v>10171.200000000001</v>
          </cell>
          <cell r="H2858">
            <v>1388.45</v>
          </cell>
          <cell r="I2858">
            <v>11559.65</v>
          </cell>
          <cell r="J2858">
            <v>199</v>
          </cell>
          <cell r="K2858">
            <v>3243.7</v>
          </cell>
          <cell r="L2858">
            <v>442.78</v>
          </cell>
          <cell r="M2858">
            <v>3686.48</v>
          </cell>
          <cell r="N2858">
            <v>425</v>
          </cell>
          <cell r="O2858">
            <v>6927.5</v>
          </cell>
          <cell r="P2858">
            <v>945.67</v>
          </cell>
          <cell r="Q2858">
            <v>7873.17</v>
          </cell>
        </row>
        <row r="2859">
          <cell r="A2859" t="str">
            <v>WG207</v>
          </cell>
          <cell r="B2859" t="str">
            <v>指针</v>
          </cell>
          <cell r="C2859" t="str">
            <v>25T/4-18</v>
          </cell>
          <cell r="D2859" t="str">
            <v>只</v>
          </cell>
          <cell r="F2859">
            <v>1200</v>
          </cell>
          <cell r="G2859">
            <v>2400</v>
          </cell>
          <cell r="I2859">
            <v>2400</v>
          </cell>
          <cell r="J2859">
            <v>1200</v>
          </cell>
          <cell r="K2859">
            <v>2400</v>
          </cell>
          <cell r="M2859">
            <v>2400</v>
          </cell>
        </row>
        <row r="2860">
          <cell r="A2860" t="str">
            <v>WG208</v>
          </cell>
          <cell r="B2860" t="str">
            <v>支架</v>
          </cell>
          <cell r="C2860" t="str">
            <v>25T/7.1-2</v>
          </cell>
          <cell r="D2860" t="str">
            <v>只</v>
          </cell>
          <cell r="F2860">
            <v>926</v>
          </cell>
          <cell r="G2860">
            <v>8361.7800000000007</v>
          </cell>
          <cell r="H2860">
            <v>3120.42</v>
          </cell>
          <cell r="I2860">
            <v>11482.2</v>
          </cell>
          <cell r="J2860">
            <v>926</v>
          </cell>
          <cell r="K2860">
            <v>8361.7800000000007</v>
          </cell>
          <cell r="L2860">
            <v>3120.42</v>
          </cell>
          <cell r="M2860">
            <v>11482.2</v>
          </cell>
        </row>
        <row r="2861">
          <cell r="A2861" t="str">
            <v>WG209</v>
          </cell>
          <cell r="B2861" t="str">
            <v>支柱</v>
          </cell>
          <cell r="C2861" t="str">
            <v>25T</v>
          </cell>
          <cell r="D2861" t="str">
            <v>只</v>
          </cell>
          <cell r="F2861">
            <v>2898</v>
          </cell>
          <cell r="G2861">
            <v>37674</v>
          </cell>
          <cell r="H2861">
            <v>6318.04</v>
          </cell>
          <cell r="I2861">
            <v>43992.04</v>
          </cell>
          <cell r="J2861">
            <v>1289</v>
          </cell>
          <cell r="K2861">
            <v>16757</v>
          </cell>
          <cell r="L2861">
            <v>3469.5</v>
          </cell>
          <cell r="M2861">
            <v>20226.5</v>
          </cell>
          <cell r="N2861">
            <v>1609</v>
          </cell>
          <cell r="O2861">
            <v>20917</v>
          </cell>
          <cell r="P2861">
            <v>2848.54</v>
          </cell>
          <cell r="Q2861">
            <v>23765.54</v>
          </cell>
        </row>
        <row r="2862">
          <cell r="A2862" t="str">
            <v>WG210</v>
          </cell>
          <cell r="B2862" t="str">
            <v>气管夹座</v>
          </cell>
          <cell r="C2862" t="str">
            <v>25T</v>
          </cell>
          <cell r="D2862" t="str">
            <v>只</v>
          </cell>
          <cell r="E2862">
            <v>50</v>
          </cell>
          <cell r="F2862">
            <v>148</v>
          </cell>
          <cell r="G2862">
            <v>2220</v>
          </cell>
          <cell r="H2862">
            <v>10875.78</v>
          </cell>
          <cell r="I2862">
            <v>13095.78</v>
          </cell>
          <cell r="J2862">
            <v>148</v>
          </cell>
          <cell r="K2862">
            <v>2220</v>
          </cell>
          <cell r="L2862">
            <v>6656.55</v>
          </cell>
          <cell r="M2862">
            <v>8876.5499999999993</v>
          </cell>
          <cell r="N2862">
            <v>50</v>
          </cell>
          <cell r="O2862">
            <v>750</v>
          </cell>
          <cell r="P2862">
            <v>4336.7299999999996</v>
          </cell>
          <cell r="Q2862">
            <v>5086.7299999999996</v>
          </cell>
        </row>
        <row r="2863">
          <cell r="A2863" t="str">
            <v>WG211</v>
          </cell>
          <cell r="B2863" t="str">
            <v>管夹</v>
          </cell>
          <cell r="C2863" t="str">
            <v>25T</v>
          </cell>
          <cell r="D2863" t="str">
            <v>只</v>
          </cell>
          <cell r="E2863">
            <v>50</v>
          </cell>
          <cell r="F2863">
            <v>98</v>
          </cell>
          <cell r="G2863">
            <v>1038.8</v>
          </cell>
          <cell r="H2863">
            <v>921.2</v>
          </cell>
          <cell r="I2863">
            <v>1960</v>
          </cell>
          <cell r="J2863">
            <v>148</v>
          </cell>
          <cell r="K2863">
            <v>1568.8</v>
          </cell>
          <cell r="L2863">
            <v>962.45</v>
          </cell>
          <cell r="M2863">
            <v>2531.25</v>
          </cell>
        </row>
        <row r="2864">
          <cell r="A2864" t="str">
            <v>WG212</v>
          </cell>
          <cell r="B2864" t="str">
            <v>地脚螺丝</v>
          </cell>
          <cell r="C2864" t="str">
            <v>40T</v>
          </cell>
          <cell r="D2864" t="str">
            <v>只</v>
          </cell>
          <cell r="F2864">
            <v>500</v>
          </cell>
          <cell r="G2864">
            <v>8875</v>
          </cell>
          <cell r="H2864">
            <v>1112.5</v>
          </cell>
          <cell r="I2864">
            <v>9987.5</v>
          </cell>
          <cell r="J2864">
            <v>450</v>
          </cell>
          <cell r="K2864">
            <v>7987.5</v>
          </cell>
          <cell r="L2864">
            <v>1203.75</v>
          </cell>
          <cell r="M2864">
            <v>9191.25</v>
          </cell>
          <cell r="N2864">
            <v>50</v>
          </cell>
          <cell r="O2864">
            <v>887.5</v>
          </cell>
          <cell r="P2864">
            <v>-91.25</v>
          </cell>
          <cell r="Q2864">
            <v>796.25</v>
          </cell>
        </row>
        <row r="2865">
          <cell r="A2865" t="str">
            <v>WG213</v>
          </cell>
          <cell r="B2865" t="str">
            <v>双头螺丝</v>
          </cell>
          <cell r="C2865" t="str">
            <v>40T/1-14</v>
          </cell>
          <cell r="D2865" t="str">
            <v>只</v>
          </cell>
          <cell r="E2865">
            <v>50</v>
          </cell>
          <cell r="F2865">
            <v>240</v>
          </cell>
          <cell r="G2865">
            <v>7200</v>
          </cell>
          <cell r="H2865">
            <v>-1364</v>
          </cell>
          <cell r="I2865">
            <v>5836</v>
          </cell>
          <cell r="J2865">
            <v>290</v>
          </cell>
          <cell r="K2865">
            <v>8700</v>
          </cell>
          <cell r="L2865">
            <v>-1184.96</v>
          </cell>
          <cell r="M2865">
            <v>7515.04</v>
          </cell>
        </row>
        <row r="2866">
          <cell r="A2866" t="str">
            <v>WG214</v>
          </cell>
          <cell r="B2866" t="str">
            <v>固定螺丝</v>
          </cell>
          <cell r="C2866" t="str">
            <v>40T/1-16</v>
          </cell>
          <cell r="D2866" t="str">
            <v>只</v>
          </cell>
          <cell r="E2866">
            <v>50</v>
          </cell>
          <cell r="J2866">
            <v>50</v>
          </cell>
          <cell r="K2866">
            <v>759</v>
          </cell>
          <cell r="L2866">
            <v>-0.25</v>
          </cell>
          <cell r="M2866">
            <v>758.75</v>
          </cell>
        </row>
        <row r="2867">
          <cell r="A2867" t="str">
            <v>WG215</v>
          </cell>
          <cell r="B2867" t="str">
            <v>连接板</v>
          </cell>
          <cell r="C2867" t="str">
            <v>40T/7.1-1</v>
          </cell>
          <cell r="D2867" t="str">
            <v>只</v>
          </cell>
          <cell r="F2867">
            <v>356</v>
          </cell>
          <cell r="G2867">
            <v>5909.6</v>
          </cell>
          <cell r="H2867">
            <v>-301.97000000000003</v>
          </cell>
          <cell r="I2867">
            <v>5607.63</v>
          </cell>
          <cell r="J2867">
            <v>246</v>
          </cell>
          <cell r="K2867">
            <v>4083.6</v>
          </cell>
          <cell r="L2867">
            <v>-209.1</v>
          </cell>
          <cell r="M2867">
            <v>3874.5</v>
          </cell>
          <cell r="N2867">
            <v>110</v>
          </cell>
          <cell r="O2867">
            <v>1826</v>
          </cell>
          <cell r="P2867">
            <v>-92.87</v>
          </cell>
          <cell r="Q2867">
            <v>1733.13</v>
          </cell>
        </row>
        <row r="2868">
          <cell r="A2868" t="str">
            <v>WG216</v>
          </cell>
          <cell r="B2868" t="str">
            <v>支柱</v>
          </cell>
          <cell r="C2868" t="str">
            <v>40T</v>
          </cell>
          <cell r="D2868" t="str">
            <v>只</v>
          </cell>
          <cell r="F2868">
            <v>960</v>
          </cell>
          <cell r="G2868">
            <v>12480</v>
          </cell>
          <cell r="H2868">
            <v>3577.9</v>
          </cell>
          <cell r="I2868">
            <v>16057.9</v>
          </cell>
          <cell r="J2868">
            <v>300</v>
          </cell>
          <cell r="K2868">
            <v>3900</v>
          </cell>
          <cell r="L2868">
            <v>1116.25</v>
          </cell>
          <cell r="M2868">
            <v>5016.25</v>
          </cell>
          <cell r="N2868">
            <v>660</v>
          </cell>
          <cell r="O2868">
            <v>8580</v>
          </cell>
          <cell r="P2868">
            <v>2461.65</v>
          </cell>
          <cell r="Q2868">
            <v>11041.65</v>
          </cell>
        </row>
        <row r="2869">
          <cell r="A2869" t="str">
            <v>WG217</v>
          </cell>
          <cell r="B2869" t="str">
            <v>模板</v>
          </cell>
          <cell r="D2869" t="str">
            <v>件</v>
          </cell>
          <cell r="F2869">
            <v>10</v>
          </cell>
          <cell r="G2869">
            <v>1487.2</v>
          </cell>
          <cell r="H2869">
            <v>12.8</v>
          </cell>
          <cell r="I2869">
            <v>1500</v>
          </cell>
          <cell r="J2869">
            <v>10</v>
          </cell>
          <cell r="K2869">
            <v>1487.2</v>
          </cell>
          <cell r="L2869">
            <v>12.8</v>
          </cell>
          <cell r="M2869">
            <v>1500</v>
          </cell>
        </row>
        <row r="2870">
          <cell r="A2870" t="str">
            <v>WG220</v>
          </cell>
          <cell r="B2870" t="str">
            <v>齿条</v>
          </cell>
          <cell r="C2870" t="str">
            <v>40T/9-5</v>
          </cell>
          <cell r="D2870" t="str">
            <v>只</v>
          </cell>
          <cell r="F2870">
            <v>639</v>
          </cell>
          <cell r="G2870">
            <v>46218.87</v>
          </cell>
          <cell r="H2870">
            <v>6399.68</v>
          </cell>
          <cell r="I2870">
            <v>52618.55</v>
          </cell>
          <cell r="J2870">
            <v>279</v>
          </cell>
          <cell r="K2870">
            <v>20180.07</v>
          </cell>
          <cell r="L2870">
            <v>2795.58</v>
          </cell>
          <cell r="M2870">
            <v>22975.65</v>
          </cell>
          <cell r="N2870">
            <v>360</v>
          </cell>
          <cell r="O2870">
            <v>26038.799999999999</v>
          </cell>
          <cell r="P2870">
            <v>3604.1</v>
          </cell>
          <cell r="Q2870">
            <v>29642.9</v>
          </cell>
        </row>
        <row r="2871">
          <cell r="A2871" t="str">
            <v>WG221</v>
          </cell>
          <cell r="B2871" t="str">
            <v>管夹</v>
          </cell>
          <cell r="C2871" t="str">
            <v>45T/9-44</v>
          </cell>
          <cell r="D2871" t="str">
            <v>只</v>
          </cell>
          <cell r="F2871">
            <v>25</v>
          </cell>
          <cell r="G2871">
            <v>658.25</v>
          </cell>
          <cell r="H2871">
            <v>1368</v>
          </cell>
          <cell r="I2871">
            <v>2026.25</v>
          </cell>
          <cell r="J2871">
            <v>25</v>
          </cell>
          <cell r="K2871">
            <v>658.25</v>
          </cell>
          <cell r="L2871">
            <v>1368</v>
          </cell>
          <cell r="M2871">
            <v>2026.25</v>
          </cell>
        </row>
        <row r="2872">
          <cell r="A2872" t="str">
            <v>WG222</v>
          </cell>
          <cell r="B2872" t="str">
            <v>气管夹座</v>
          </cell>
          <cell r="C2872" t="str">
            <v>60T</v>
          </cell>
          <cell r="D2872" t="str">
            <v>只</v>
          </cell>
          <cell r="E2872">
            <v>60</v>
          </cell>
          <cell r="F2872">
            <v>198</v>
          </cell>
          <cell r="G2872">
            <v>1980</v>
          </cell>
          <cell r="H2872">
            <v>17820</v>
          </cell>
          <cell r="I2872">
            <v>19800</v>
          </cell>
          <cell r="J2872">
            <v>258</v>
          </cell>
          <cell r="K2872">
            <v>2580</v>
          </cell>
          <cell r="L2872">
            <v>17802</v>
          </cell>
          <cell r="M2872">
            <v>20382</v>
          </cell>
        </row>
        <row r="2873">
          <cell r="A2873" t="str">
            <v>WG223</v>
          </cell>
          <cell r="B2873" t="str">
            <v>管夹</v>
          </cell>
          <cell r="C2873" t="str">
            <v>60T</v>
          </cell>
          <cell r="D2873" t="str">
            <v>只</v>
          </cell>
          <cell r="F2873">
            <v>198</v>
          </cell>
          <cell r="G2873">
            <v>2970</v>
          </cell>
          <cell r="H2873">
            <v>-648.46</v>
          </cell>
          <cell r="I2873">
            <v>2321.54</v>
          </cell>
          <cell r="J2873">
            <v>198</v>
          </cell>
          <cell r="K2873">
            <v>2970</v>
          </cell>
          <cell r="L2873">
            <v>-648.46</v>
          </cell>
          <cell r="M2873">
            <v>2321.54</v>
          </cell>
        </row>
        <row r="2874">
          <cell r="A2874" t="str">
            <v>WG224</v>
          </cell>
          <cell r="B2874" t="str">
            <v>地脚螺丝</v>
          </cell>
          <cell r="C2874" t="str">
            <v>100T</v>
          </cell>
          <cell r="D2874" t="str">
            <v>只</v>
          </cell>
          <cell r="E2874">
            <v>500</v>
          </cell>
          <cell r="F2874">
            <v>616</v>
          </cell>
          <cell r="G2874">
            <v>18634</v>
          </cell>
          <cell r="H2874">
            <v>4543.25</v>
          </cell>
          <cell r="I2874">
            <v>23177.25</v>
          </cell>
          <cell r="J2874">
            <v>1116</v>
          </cell>
          <cell r="K2874">
            <v>33759</v>
          </cell>
          <cell r="L2874">
            <v>4459.83</v>
          </cell>
          <cell r="M2874">
            <v>38218.83</v>
          </cell>
        </row>
        <row r="2875">
          <cell r="A2875" t="str">
            <v>WG225</v>
          </cell>
          <cell r="B2875" t="str">
            <v>固定螺丝</v>
          </cell>
          <cell r="C2875" t="str">
            <v>63TA/1-16</v>
          </cell>
          <cell r="D2875" t="str">
            <v>只</v>
          </cell>
          <cell r="E2875">
            <v>174</v>
          </cell>
          <cell r="F2875">
            <v>196</v>
          </cell>
          <cell r="G2875">
            <v>4625.6000000000004</v>
          </cell>
          <cell r="H2875">
            <v>2409.1</v>
          </cell>
          <cell r="I2875">
            <v>7034.7</v>
          </cell>
          <cell r="J2875">
            <v>370</v>
          </cell>
          <cell r="K2875">
            <v>8732</v>
          </cell>
          <cell r="L2875">
            <v>2409.1</v>
          </cell>
          <cell r="M2875">
            <v>11141.1</v>
          </cell>
        </row>
        <row r="2876">
          <cell r="A2876" t="str">
            <v>WG226</v>
          </cell>
          <cell r="B2876" t="str">
            <v>内套</v>
          </cell>
          <cell r="C2876" t="str">
            <v>63TA/3-13</v>
          </cell>
          <cell r="D2876" t="str">
            <v>只</v>
          </cell>
          <cell r="E2876">
            <v>129</v>
          </cell>
          <cell r="F2876">
            <v>117</v>
          </cell>
          <cell r="G2876">
            <v>42482.7</v>
          </cell>
          <cell r="H2876">
            <v>6391.13</v>
          </cell>
          <cell r="I2876">
            <v>48873.83</v>
          </cell>
          <cell r="J2876">
            <v>246</v>
          </cell>
          <cell r="K2876">
            <v>89322.6</v>
          </cell>
          <cell r="L2876">
            <v>6398.43</v>
          </cell>
          <cell r="M2876">
            <v>95721.03</v>
          </cell>
        </row>
        <row r="2877">
          <cell r="A2877" t="str">
            <v>WG227</v>
          </cell>
          <cell r="B2877" t="str">
            <v>指针</v>
          </cell>
          <cell r="C2877" t="str">
            <v>63TA/4-18</v>
          </cell>
          <cell r="D2877" t="str">
            <v>只</v>
          </cell>
          <cell r="F2877">
            <v>650</v>
          </cell>
          <cell r="G2877">
            <v>1625</v>
          </cell>
          <cell r="I2877">
            <v>1625</v>
          </cell>
          <cell r="J2877">
            <v>650</v>
          </cell>
          <cell r="K2877">
            <v>1625</v>
          </cell>
          <cell r="M2877">
            <v>1625</v>
          </cell>
        </row>
        <row r="2878">
          <cell r="A2878" t="str">
            <v>WG229</v>
          </cell>
          <cell r="B2878" t="str">
            <v>连接板</v>
          </cell>
          <cell r="C2878" t="str">
            <v>63T</v>
          </cell>
          <cell r="D2878" t="str">
            <v>只</v>
          </cell>
          <cell r="F2878">
            <v>350</v>
          </cell>
          <cell r="G2878">
            <v>6160</v>
          </cell>
          <cell r="H2878">
            <v>-508.61</v>
          </cell>
          <cell r="I2878">
            <v>5651.39</v>
          </cell>
          <cell r="J2878">
            <v>180</v>
          </cell>
          <cell r="K2878">
            <v>3168</v>
          </cell>
          <cell r="L2878">
            <v>-261</v>
          </cell>
          <cell r="M2878">
            <v>2907</v>
          </cell>
          <cell r="N2878">
            <v>170</v>
          </cell>
          <cell r="O2878">
            <v>2992</v>
          </cell>
          <cell r="P2878">
            <v>-247.61</v>
          </cell>
          <cell r="Q2878">
            <v>2744.39</v>
          </cell>
        </row>
        <row r="2879">
          <cell r="A2879" t="str">
            <v>WG230</v>
          </cell>
          <cell r="B2879" t="str">
            <v>支柱</v>
          </cell>
          <cell r="C2879" t="str">
            <v>63T</v>
          </cell>
          <cell r="D2879" t="str">
            <v>只</v>
          </cell>
          <cell r="F2879">
            <v>1050</v>
          </cell>
          <cell r="G2879">
            <v>14700</v>
          </cell>
          <cell r="H2879">
            <v>3929.38</v>
          </cell>
          <cell r="I2879">
            <v>18629.38</v>
          </cell>
          <cell r="J2879">
            <v>600</v>
          </cell>
          <cell r="K2879">
            <v>8400</v>
          </cell>
          <cell r="L2879">
            <v>1583.75</v>
          </cell>
          <cell r="M2879">
            <v>9983.75</v>
          </cell>
          <cell r="N2879">
            <v>450</v>
          </cell>
          <cell r="O2879">
            <v>6300</v>
          </cell>
          <cell r="P2879">
            <v>2345.63</v>
          </cell>
          <cell r="Q2879">
            <v>8645.6299999999992</v>
          </cell>
        </row>
        <row r="2880">
          <cell r="A2880" t="str">
            <v>WG233</v>
          </cell>
          <cell r="B2880" t="str">
            <v>固定螺栓</v>
          </cell>
          <cell r="C2880" t="str">
            <v>80T/1-16</v>
          </cell>
          <cell r="D2880" t="str">
            <v>只</v>
          </cell>
          <cell r="F2880">
            <v>50</v>
          </cell>
          <cell r="G2880">
            <v>2281.5</v>
          </cell>
          <cell r="H2880">
            <v>-124</v>
          </cell>
          <cell r="I2880">
            <v>2157.5</v>
          </cell>
          <cell r="N2880">
            <v>50</v>
          </cell>
          <cell r="O2880">
            <v>2281.5</v>
          </cell>
          <cell r="P2880">
            <v>-124</v>
          </cell>
          <cell r="Q2880">
            <v>2157.5</v>
          </cell>
        </row>
        <row r="2881">
          <cell r="A2881" t="str">
            <v>WG234</v>
          </cell>
          <cell r="B2881" t="str">
            <v>内套</v>
          </cell>
          <cell r="C2881" t="str">
            <v>80T/3-13</v>
          </cell>
          <cell r="D2881" t="str">
            <v>只</v>
          </cell>
          <cell r="E2881">
            <v>29</v>
          </cell>
          <cell r="J2881">
            <v>29</v>
          </cell>
          <cell r="K2881">
            <v>18872.62</v>
          </cell>
          <cell r="L2881">
            <v>-0.14000000000000001</v>
          </cell>
          <cell r="M2881">
            <v>18872.48</v>
          </cell>
        </row>
        <row r="2882">
          <cell r="A2882" t="str">
            <v>WG235</v>
          </cell>
          <cell r="B2882" t="str">
            <v>支柱</v>
          </cell>
          <cell r="C2882" t="str">
            <v>80T</v>
          </cell>
          <cell r="D2882" t="str">
            <v>只</v>
          </cell>
          <cell r="F2882">
            <v>348</v>
          </cell>
          <cell r="G2882">
            <v>5568</v>
          </cell>
          <cell r="H2882">
            <v>6350.75</v>
          </cell>
          <cell r="I2882">
            <v>11918.75</v>
          </cell>
          <cell r="J2882">
            <v>348</v>
          </cell>
          <cell r="K2882">
            <v>5568</v>
          </cell>
          <cell r="L2882">
            <v>6350.75</v>
          </cell>
          <cell r="M2882">
            <v>11918.75</v>
          </cell>
        </row>
        <row r="2883">
          <cell r="A2883" t="str">
            <v>WG238</v>
          </cell>
          <cell r="B2883" t="str">
            <v>固定螺栓</v>
          </cell>
          <cell r="C2883" t="str">
            <v>100T/1-16</v>
          </cell>
          <cell r="D2883" t="str">
            <v>只</v>
          </cell>
          <cell r="E2883">
            <v>151</v>
          </cell>
          <cell r="F2883">
            <v>61</v>
          </cell>
          <cell r="G2883">
            <v>3021.33</v>
          </cell>
          <cell r="H2883">
            <v>1549.07</v>
          </cell>
          <cell r="I2883">
            <v>4570.3999999999996</v>
          </cell>
          <cell r="J2883">
            <v>212</v>
          </cell>
          <cell r="K2883">
            <v>10500.36</v>
          </cell>
          <cell r="L2883">
            <v>1158.32</v>
          </cell>
          <cell r="M2883">
            <v>11658.68</v>
          </cell>
        </row>
        <row r="2884">
          <cell r="A2884" t="str">
            <v>WG240</v>
          </cell>
          <cell r="B2884" t="str">
            <v>支柱</v>
          </cell>
          <cell r="C2884" t="str">
            <v>100T</v>
          </cell>
          <cell r="D2884" t="str">
            <v>只</v>
          </cell>
          <cell r="F2884">
            <v>296</v>
          </cell>
          <cell r="G2884">
            <v>7246.08</v>
          </cell>
          <cell r="H2884">
            <v>1126.24</v>
          </cell>
          <cell r="I2884">
            <v>8372.32</v>
          </cell>
          <cell r="J2884">
            <v>296</v>
          </cell>
          <cell r="K2884">
            <v>7246.08</v>
          </cell>
          <cell r="L2884">
            <v>1126.24</v>
          </cell>
          <cell r="M2884">
            <v>8372.32</v>
          </cell>
        </row>
        <row r="2885">
          <cell r="A2885" t="str">
            <v>WG241</v>
          </cell>
          <cell r="B2885" t="str">
            <v>管夹</v>
          </cell>
          <cell r="C2885" t="str">
            <v>125T</v>
          </cell>
          <cell r="D2885" t="str">
            <v>付</v>
          </cell>
          <cell r="E2885">
            <v>100</v>
          </cell>
          <cell r="J2885">
            <v>100</v>
          </cell>
          <cell r="K2885">
            <v>3735</v>
          </cell>
          <cell r="L2885">
            <v>-1028</v>
          </cell>
          <cell r="M2885">
            <v>2707</v>
          </cell>
        </row>
        <row r="2886">
          <cell r="A2886" t="str">
            <v>wg242</v>
          </cell>
          <cell r="B2886" t="str">
            <v>外套</v>
          </cell>
          <cell r="C2886" t="str">
            <v>40T/63T</v>
          </cell>
          <cell r="D2886" t="str">
            <v>只</v>
          </cell>
          <cell r="E2886">
            <v>95</v>
          </cell>
          <cell r="F2886">
            <v>125</v>
          </cell>
          <cell r="G2886">
            <v>33581.25</v>
          </cell>
          <cell r="H2886">
            <v>4078.13</v>
          </cell>
          <cell r="I2886">
            <v>37659.379999999997</v>
          </cell>
          <cell r="J2886">
            <v>220</v>
          </cell>
          <cell r="K2886">
            <v>59103</v>
          </cell>
          <cell r="L2886">
            <v>4078.13</v>
          </cell>
          <cell r="M2886">
            <v>63181.13</v>
          </cell>
        </row>
        <row r="2887">
          <cell r="A2887" t="str">
            <v>WG243</v>
          </cell>
          <cell r="B2887" t="str">
            <v>外套</v>
          </cell>
          <cell r="C2887" t="str">
            <v>80T</v>
          </cell>
          <cell r="D2887" t="str">
            <v>只</v>
          </cell>
          <cell r="E2887">
            <v>52</v>
          </cell>
          <cell r="J2887">
            <v>52</v>
          </cell>
          <cell r="K2887">
            <v>24973</v>
          </cell>
          <cell r="M2887">
            <v>24973</v>
          </cell>
        </row>
        <row r="2888">
          <cell r="A2888" t="str">
            <v>WG246</v>
          </cell>
          <cell r="B2888" t="str">
            <v>顶销</v>
          </cell>
          <cell r="C2888" t="str">
            <v>6.3T/9-13</v>
          </cell>
          <cell r="D2888" t="str">
            <v>只</v>
          </cell>
          <cell r="F2888">
            <v>357</v>
          </cell>
          <cell r="G2888">
            <v>2027.76</v>
          </cell>
          <cell r="H2888">
            <v>105.32</v>
          </cell>
          <cell r="I2888">
            <v>2133.08</v>
          </cell>
          <cell r="N2888">
            <v>357</v>
          </cell>
          <cell r="O2888">
            <v>2027.76</v>
          </cell>
          <cell r="P2888">
            <v>105.32</v>
          </cell>
          <cell r="Q2888">
            <v>2133.08</v>
          </cell>
        </row>
        <row r="2889">
          <cell r="A2889" t="str">
            <v>WG253</v>
          </cell>
          <cell r="B2889" t="str">
            <v>双头螺丝</v>
          </cell>
          <cell r="C2889" t="str">
            <v>125T/1-14</v>
          </cell>
          <cell r="D2889" t="str">
            <v>只</v>
          </cell>
          <cell r="F2889">
            <v>100</v>
          </cell>
          <cell r="G2889">
            <v>5745</v>
          </cell>
          <cell r="H2889">
            <v>-385</v>
          </cell>
          <cell r="I2889">
            <v>5360</v>
          </cell>
          <cell r="J2889">
            <v>100</v>
          </cell>
          <cell r="K2889">
            <v>5745</v>
          </cell>
          <cell r="L2889">
            <v>-385</v>
          </cell>
          <cell r="M2889">
            <v>5360</v>
          </cell>
        </row>
        <row r="2890">
          <cell r="A2890" t="str">
            <v>WG257</v>
          </cell>
          <cell r="B2890" t="str">
            <v>滚轮(丁字螺母)</v>
          </cell>
          <cell r="D2890" t="str">
            <v>只</v>
          </cell>
          <cell r="F2890">
            <v>10</v>
          </cell>
          <cell r="G2890">
            <v>1250</v>
          </cell>
          <cell r="I2890">
            <v>1250</v>
          </cell>
          <cell r="J2890">
            <v>10</v>
          </cell>
          <cell r="K2890">
            <v>1250</v>
          </cell>
          <cell r="M2890">
            <v>1250</v>
          </cell>
        </row>
        <row r="2891">
          <cell r="A2891" t="str">
            <v>WG259</v>
          </cell>
          <cell r="B2891" t="str">
            <v>大滚轮</v>
          </cell>
          <cell r="D2891" t="str">
            <v>件</v>
          </cell>
          <cell r="F2891">
            <v>42</v>
          </cell>
          <cell r="G2891">
            <v>3423</v>
          </cell>
          <cell r="I2891">
            <v>3423</v>
          </cell>
          <cell r="J2891">
            <v>42</v>
          </cell>
          <cell r="K2891">
            <v>3423</v>
          </cell>
          <cell r="M2891">
            <v>3423</v>
          </cell>
        </row>
        <row r="2892">
          <cell r="A2892" t="str">
            <v>WG260</v>
          </cell>
          <cell r="B2892" t="str">
            <v>螺丝</v>
          </cell>
          <cell r="C2892" t="str">
            <v>16*1100</v>
          </cell>
          <cell r="D2892" t="str">
            <v>只</v>
          </cell>
          <cell r="F2892">
            <v>38</v>
          </cell>
          <cell r="G2892">
            <v>738.34</v>
          </cell>
          <cell r="H2892">
            <v>5.56</v>
          </cell>
          <cell r="I2892">
            <v>743.9</v>
          </cell>
          <cell r="J2892">
            <v>38</v>
          </cell>
          <cell r="K2892">
            <v>738.34</v>
          </cell>
          <cell r="L2892">
            <v>5.56</v>
          </cell>
          <cell r="M2892">
            <v>743.9</v>
          </cell>
        </row>
        <row r="2893">
          <cell r="A2893" t="str">
            <v>WG261</v>
          </cell>
          <cell r="B2893" t="str">
            <v>地脚螺丝</v>
          </cell>
          <cell r="C2893" t="str">
            <v>24*80</v>
          </cell>
          <cell r="D2893" t="str">
            <v>只</v>
          </cell>
          <cell r="F2893">
            <v>14</v>
          </cell>
          <cell r="G2893">
            <v>133</v>
          </cell>
          <cell r="I2893">
            <v>133</v>
          </cell>
          <cell r="J2893">
            <v>14</v>
          </cell>
          <cell r="K2893">
            <v>133</v>
          </cell>
          <cell r="M2893">
            <v>133</v>
          </cell>
        </row>
        <row r="2894">
          <cell r="A2894" t="str">
            <v>WG262</v>
          </cell>
          <cell r="B2894" t="str">
            <v>地脚螺丝</v>
          </cell>
          <cell r="C2894" t="str">
            <v>24*100</v>
          </cell>
          <cell r="D2894" t="str">
            <v>只</v>
          </cell>
          <cell r="F2894">
            <v>82</v>
          </cell>
          <cell r="G2894">
            <v>953.66</v>
          </cell>
          <cell r="H2894">
            <v>-0.42</v>
          </cell>
          <cell r="I2894">
            <v>953.24</v>
          </cell>
          <cell r="J2894">
            <v>82</v>
          </cell>
          <cell r="K2894">
            <v>953.66</v>
          </cell>
          <cell r="L2894">
            <v>-0.42</v>
          </cell>
          <cell r="M2894">
            <v>953.24</v>
          </cell>
        </row>
        <row r="2895">
          <cell r="A2895" t="str">
            <v>WG263</v>
          </cell>
          <cell r="B2895" t="str">
            <v>罗杆／丝杆</v>
          </cell>
          <cell r="C2895" t="str">
            <v>16T/1-12</v>
          </cell>
          <cell r="D2895" t="str">
            <v>只</v>
          </cell>
          <cell r="F2895">
            <v>301</v>
          </cell>
          <cell r="G2895">
            <v>33149.129999999997</v>
          </cell>
          <cell r="H2895">
            <v>-1.5</v>
          </cell>
          <cell r="I2895">
            <v>33147.629999999997</v>
          </cell>
          <cell r="J2895">
            <v>301</v>
          </cell>
          <cell r="K2895">
            <v>33149.129999999997</v>
          </cell>
          <cell r="L2895">
            <v>-1.5</v>
          </cell>
          <cell r="M2895">
            <v>33147.629999999997</v>
          </cell>
        </row>
        <row r="2896">
          <cell r="A2896" t="str">
            <v>WG264</v>
          </cell>
          <cell r="B2896" t="str">
            <v>螺母</v>
          </cell>
          <cell r="C2896" t="str">
            <v>16T/1-22</v>
          </cell>
          <cell r="D2896" t="str">
            <v>只</v>
          </cell>
          <cell r="F2896">
            <v>301</v>
          </cell>
          <cell r="G2896">
            <v>9406.25</v>
          </cell>
          <cell r="I2896">
            <v>9406.25</v>
          </cell>
          <cell r="J2896">
            <v>301</v>
          </cell>
          <cell r="K2896">
            <v>9406.25</v>
          </cell>
          <cell r="M2896">
            <v>9406.25</v>
          </cell>
        </row>
        <row r="2897">
          <cell r="A2897" t="str">
            <v>WG265</v>
          </cell>
          <cell r="B2897" t="str">
            <v>油接头</v>
          </cell>
          <cell r="C2897" t="str">
            <v>16T/1-23</v>
          </cell>
          <cell r="D2897" t="str">
            <v>只</v>
          </cell>
          <cell r="F2897">
            <v>1885</v>
          </cell>
          <cell r="G2897">
            <v>21017.75</v>
          </cell>
          <cell r="I2897">
            <v>21017.75</v>
          </cell>
          <cell r="J2897">
            <v>1735</v>
          </cell>
          <cell r="K2897">
            <v>19345.25</v>
          </cell>
          <cell r="M2897">
            <v>19345.25</v>
          </cell>
          <cell r="N2897">
            <v>150</v>
          </cell>
          <cell r="O2897">
            <v>1672.5</v>
          </cell>
          <cell r="Q2897">
            <v>1672.5</v>
          </cell>
        </row>
        <row r="2898">
          <cell r="A2898" t="str">
            <v>WG266</v>
          </cell>
          <cell r="B2898" t="str">
            <v>拉板</v>
          </cell>
          <cell r="C2898" t="str">
            <v>6.3T/9-4</v>
          </cell>
          <cell r="D2898" t="str">
            <v>只</v>
          </cell>
          <cell r="F2898">
            <v>445</v>
          </cell>
          <cell r="G2898">
            <v>2158.25</v>
          </cell>
          <cell r="H2898">
            <v>1.63</v>
          </cell>
          <cell r="I2898">
            <v>2159.88</v>
          </cell>
          <cell r="J2898">
            <v>295</v>
          </cell>
          <cell r="K2898">
            <v>1430.75</v>
          </cell>
          <cell r="M2898">
            <v>1430.75</v>
          </cell>
          <cell r="N2898">
            <v>150</v>
          </cell>
          <cell r="O2898">
            <v>727.5</v>
          </cell>
          <cell r="P2898">
            <v>1.63</v>
          </cell>
          <cell r="Q2898">
            <v>729.13</v>
          </cell>
        </row>
        <row r="2899">
          <cell r="A2899" t="str">
            <v>WG267</v>
          </cell>
          <cell r="B2899" t="str">
            <v>飞轮</v>
          </cell>
          <cell r="C2899" t="str">
            <v>10T</v>
          </cell>
          <cell r="D2899" t="str">
            <v>只</v>
          </cell>
          <cell r="F2899">
            <v>148</v>
          </cell>
          <cell r="G2899">
            <v>43233.760000000002</v>
          </cell>
          <cell r="H2899">
            <v>598.72</v>
          </cell>
          <cell r="I2899">
            <v>43832.480000000003</v>
          </cell>
          <cell r="J2899">
            <v>115</v>
          </cell>
          <cell r="K2899">
            <v>33593.800000000003</v>
          </cell>
          <cell r="L2899">
            <v>0.22</v>
          </cell>
          <cell r="M2899">
            <v>33594.019999999997</v>
          </cell>
          <cell r="N2899">
            <v>33</v>
          </cell>
          <cell r="O2899">
            <v>9639.9599999999991</v>
          </cell>
          <cell r="P2899">
            <v>598.5</v>
          </cell>
          <cell r="Q2899">
            <v>10238.459999999999</v>
          </cell>
        </row>
        <row r="2900">
          <cell r="A2900" t="str">
            <v>WG268</v>
          </cell>
          <cell r="B2900" t="str">
            <v>销轴</v>
          </cell>
          <cell r="C2900" t="str">
            <v>10T/1-23</v>
          </cell>
          <cell r="D2900" t="str">
            <v>只</v>
          </cell>
          <cell r="F2900">
            <v>1170</v>
          </cell>
          <cell r="G2900">
            <v>3861</v>
          </cell>
          <cell r="I2900">
            <v>3861</v>
          </cell>
          <cell r="J2900">
            <v>1170</v>
          </cell>
          <cell r="K2900">
            <v>3861</v>
          </cell>
          <cell r="M2900">
            <v>3861</v>
          </cell>
        </row>
        <row r="2901">
          <cell r="A2901" t="str">
            <v>WG269</v>
          </cell>
          <cell r="B2901" t="str">
            <v>推料器</v>
          </cell>
          <cell r="C2901" t="str">
            <v>10T/4-4</v>
          </cell>
          <cell r="D2901" t="str">
            <v>只</v>
          </cell>
          <cell r="F2901">
            <v>144</v>
          </cell>
          <cell r="G2901">
            <v>5508</v>
          </cell>
          <cell r="I2901">
            <v>5508</v>
          </cell>
          <cell r="J2901">
            <v>144</v>
          </cell>
          <cell r="K2901">
            <v>5508</v>
          </cell>
          <cell r="M2901">
            <v>5508</v>
          </cell>
        </row>
        <row r="2902">
          <cell r="A2902" t="str">
            <v>WG270</v>
          </cell>
          <cell r="B2902" t="str">
            <v>拉杆</v>
          </cell>
          <cell r="C2902" t="str">
            <v>10T/9-24</v>
          </cell>
          <cell r="D2902" t="str">
            <v>只</v>
          </cell>
          <cell r="F2902">
            <v>198</v>
          </cell>
          <cell r="G2902">
            <v>1886.94</v>
          </cell>
          <cell r="H2902">
            <v>-0.99</v>
          </cell>
          <cell r="I2902">
            <v>1885.95</v>
          </cell>
          <cell r="J2902">
            <v>198</v>
          </cell>
          <cell r="K2902">
            <v>1886.94</v>
          </cell>
          <cell r="L2902">
            <v>-0.99</v>
          </cell>
          <cell r="M2902">
            <v>1885.95</v>
          </cell>
        </row>
        <row r="2903">
          <cell r="A2903" t="str">
            <v>WG271</v>
          </cell>
          <cell r="B2903" t="str">
            <v>轴</v>
          </cell>
          <cell r="C2903" t="str">
            <v>16T/9-33</v>
          </cell>
          <cell r="D2903" t="str">
            <v>只</v>
          </cell>
          <cell r="F2903">
            <v>199</v>
          </cell>
          <cell r="G2903">
            <v>3601.9</v>
          </cell>
          <cell r="I2903">
            <v>3601.9</v>
          </cell>
          <cell r="J2903">
            <v>199</v>
          </cell>
          <cell r="K2903">
            <v>3601.9</v>
          </cell>
          <cell r="M2903">
            <v>3601.9</v>
          </cell>
        </row>
        <row r="2904">
          <cell r="A2904" t="str">
            <v>WG272</v>
          </cell>
          <cell r="B2904" t="str">
            <v>直打棒</v>
          </cell>
          <cell r="C2904" t="str">
            <v>6.3T/1-5</v>
          </cell>
          <cell r="D2904" t="str">
            <v>只</v>
          </cell>
          <cell r="F2904">
            <v>457</v>
          </cell>
          <cell r="G2904">
            <v>3921.06</v>
          </cell>
          <cell r="H2904">
            <v>-1.07</v>
          </cell>
          <cell r="I2904">
            <v>3919.99</v>
          </cell>
          <cell r="J2904">
            <v>318</v>
          </cell>
          <cell r="K2904">
            <v>2728.44</v>
          </cell>
          <cell r="L2904">
            <v>-1.59</v>
          </cell>
          <cell r="M2904">
            <v>2726.85</v>
          </cell>
          <cell r="N2904">
            <v>139</v>
          </cell>
          <cell r="O2904">
            <v>1192.6199999999999</v>
          </cell>
          <cell r="P2904">
            <v>0.52</v>
          </cell>
          <cell r="Q2904">
            <v>1193.1400000000001</v>
          </cell>
        </row>
        <row r="2905">
          <cell r="A2905" t="str">
            <v>WG273</v>
          </cell>
          <cell r="B2905" t="str">
            <v>螺杆</v>
          </cell>
          <cell r="C2905" t="str">
            <v>6.3T/9-17</v>
          </cell>
          <cell r="D2905" t="str">
            <v>只</v>
          </cell>
          <cell r="F2905">
            <v>350</v>
          </cell>
          <cell r="G2905">
            <v>2110.5</v>
          </cell>
          <cell r="H2905">
            <v>-1.75</v>
          </cell>
          <cell r="I2905">
            <v>2108.75</v>
          </cell>
          <cell r="J2905">
            <v>350</v>
          </cell>
          <cell r="K2905">
            <v>2110.5</v>
          </cell>
          <cell r="L2905">
            <v>-1.75</v>
          </cell>
          <cell r="M2905">
            <v>2108.75</v>
          </cell>
        </row>
        <row r="2906">
          <cell r="A2906" t="str">
            <v>WG274</v>
          </cell>
          <cell r="B2906" t="str">
            <v>销轴</v>
          </cell>
          <cell r="C2906" t="str">
            <v>6.3T/9-23</v>
          </cell>
          <cell r="D2906" t="str">
            <v>只</v>
          </cell>
          <cell r="F2906">
            <v>150</v>
          </cell>
          <cell r="G2906">
            <v>762</v>
          </cell>
          <cell r="H2906">
            <v>-0.75</v>
          </cell>
          <cell r="I2906">
            <v>761.25</v>
          </cell>
          <cell r="J2906">
            <v>150</v>
          </cell>
          <cell r="K2906">
            <v>762</v>
          </cell>
          <cell r="L2906">
            <v>-0.75</v>
          </cell>
          <cell r="M2906">
            <v>761.25</v>
          </cell>
        </row>
        <row r="2907">
          <cell r="A2907" t="str">
            <v>WG275</v>
          </cell>
          <cell r="B2907" t="str">
            <v>推料器</v>
          </cell>
          <cell r="C2907" t="str">
            <v>63TA/4-4</v>
          </cell>
          <cell r="D2907" t="str">
            <v>只</v>
          </cell>
          <cell r="F2907">
            <v>207</v>
          </cell>
          <cell r="G2907">
            <v>54633.51</v>
          </cell>
          <cell r="H2907">
            <v>-0.74</v>
          </cell>
          <cell r="I2907">
            <v>54632.77</v>
          </cell>
          <cell r="J2907">
            <v>117</v>
          </cell>
          <cell r="K2907">
            <v>30879.81</v>
          </cell>
          <cell r="L2907">
            <v>-0.57999999999999996</v>
          </cell>
          <cell r="M2907">
            <v>30879.23</v>
          </cell>
          <cell r="N2907">
            <v>90</v>
          </cell>
          <cell r="O2907">
            <v>23753.7</v>
          </cell>
          <cell r="P2907">
            <v>-0.16</v>
          </cell>
          <cell r="Q2907">
            <v>23753.54</v>
          </cell>
        </row>
        <row r="2908">
          <cell r="A2908" t="str">
            <v>WG276</v>
          </cell>
          <cell r="B2908" t="str">
            <v>拉马架</v>
          </cell>
          <cell r="D2908" t="str">
            <v>只</v>
          </cell>
          <cell r="F2908">
            <v>2</v>
          </cell>
          <cell r="G2908">
            <v>1500</v>
          </cell>
          <cell r="I2908">
            <v>1500</v>
          </cell>
          <cell r="J2908">
            <v>2</v>
          </cell>
          <cell r="K2908">
            <v>1500</v>
          </cell>
          <cell r="M2908">
            <v>1500</v>
          </cell>
        </row>
        <row r="2909">
          <cell r="A2909" t="str">
            <v>WG277</v>
          </cell>
          <cell r="B2909" t="str">
            <v>拉马爪</v>
          </cell>
          <cell r="D2909" t="str">
            <v>只</v>
          </cell>
          <cell r="F2909">
            <v>4</v>
          </cell>
          <cell r="G2909">
            <v>2000</v>
          </cell>
          <cell r="I2909">
            <v>2000</v>
          </cell>
          <cell r="J2909">
            <v>4</v>
          </cell>
          <cell r="K2909">
            <v>2000</v>
          </cell>
          <cell r="M2909">
            <v>2000</v>
          </cell>
        </row>
        <row r="2910">
          <cell r="A2910" t="str">
            <v>WG278</v>
          </cell>
          <cell r="B2910" t="str">
            <v>地脚螺钉</v>
          </cell>
          <cell r="D2910" t="str">
            <v>只</v>
          </cell>
          <cell r="F2910">
            <v>36</v>
          </cell>
          <cell r="G2910">
            <v>7470</v>
          </cell>
          <cell r="I2910">
            <v>7470</v>
          </cell>
          <cell r="J2910">
            <v>36</v>
          </cell>
          <cell r="K2910">
            <v>7470</v>
          </cell>
          <cell r="M2910">
            <v>7470</v>
          </cell>
        </row>
        <row r="2911">
          <cell r="A2911" t="str">
            <v>WG279</v>
          </cell>
          <cell r="B2911" t="str">
            <v>螺杆</v>
          </cell>
          <cell r="C2911" t="str">
            <v>6.3T</v>
          </cell>
          <cell r="D2911" t="str">
            <v>根</v>
          </cell>
          <cell r="F2911">
            <v>180</v>
          </cell>
          <cell r="G2911">
            <v>2340</v>
          </cell>
          <cell r="I2911">
            <v>2340</v>
          </cell>
          <cell r="J2911">
            <v>180</v>
          </cell>
          <cell r="K2911">
            <v>2340</v>
          </cell>
          <cell r="M2911">
            <v>2340</v>
          </cell>
        </row>
        <row r="2912">
          <cell r="A2912" t="str">
            <v>WG280</v>
          </cell>
          <cell r="B2912" t="str">
            <v>螺杆</v>
          </cell>
          <cell r="C2912" t="str">
            <v>10T</v>
          </cell>
          <cell r="D2912" t="str">
            <v>根</v>
          </cell>
          <cell r="F2912">
            <v>96</v>
          </cell>
          <cell r="G2912">
            <v>2448.96</v>
          </cell>
          <cell r="I2912">
            <v>2448.96</v>
          </cell>
          <cell r="J2912">
            <v>96</v>
          </cell>
          <cell r="K2912">
            <v>2448.96</v>
          </cell>
          <cell r="M2912">
            <v>2448.96</v>
          </cell>
        </row>
        <row r="2913">
          <cell r="A2913" t="str">
            <v>WG281</v>
          </cell>
          <cell r="B2913" t="str">
            <v>螺杆</v>
          </cell>
          <cell r="C2913" t="str">
            <v>16T</v>
          </cell>
          <cell r="D2913" t="str">
            <v>根</v>
          </cell>
          <cell r="F2913">
            <v>196</v>
          </cell>
          <cell r="G2913">
            <v>7651.84</v>
          </cell>
          <cell r="I2913">
            <v>7651.84</v>
          </cell>
          <cell r="J2913">
            <v>196</v>
          </cell>
          <cell r="K2913">
            <v>7651.84</v>
          </cell>
          <cell r="M2913">
            <v>7651.84</v>
          </cell>
        </row>
        <row r="2914">
          <cell r="A2914" t="str">
            <v>WG282</v>
          </cell>
          <cell r="B2914" t="str">
            <v>四方螺杆</v>
          </cell>
          <cell r="D2914" t="str">
            <v>只</v>
          </cell>
          <cell r="F2914">
            <v>2</v>
          </cell>
          <cell r="G2914">
            <v>105</v>
          </cell>
          <cell r="I2914">
            <v>105</v>
          </cell>
          <cell r="J2914">
            <v>2</v>
          </cell>
          <cell r="K2914">
            <v>105</v>
          </cell>
          <cell r="M2914">
            <v>105</v>
          </cell>
        </row>
        <row r="2915">
          <cell r="A2915" t="str">
            <v>WG283</v>
          </cell>
          <cell r="B2915" t="str">
            <v>螺栓</v>
          </cell>
          <cell r="D2915" t="str">
            <v>只</v>
          </cell>
          <cell r="F2915">
            <v>4</v>
          </cell>
          <cell r="G2915">
            <v>120</v>
          </cell>
          <cell r="I2915">
            <v>120</v>
          </cell>
          <cell r="J2915">
            <v>4</v>
          </cell>
          <cell r="K2915">
            <v>120</v>
          </cell>
          <cell r="M2915">
            <v>120</v>
          </cell>
        </row>
        <row r="2916">
          <cell r="A2916" t="str">
            <v>WG284</v>
          </cell>
          <cell r="B2916" t="str">
            <v>螺母垫块</v>
          </cell>
          <cell r="C2916" t="str">
            <v>M24</v>
          </cell>
          <cell r="D2916" t="str">
            <v>只</v>
          </cell>
          <cell r="F2916">
            <v>20</v>
          </cell>
          <cell r="G2916">
            <v>650</v>
          </cell>
          <cell r="I2916">
            <v>650</v>
          </cell>
          <cell r="J2916">
            <v>20</v>
          </cell>
          <cell r="K2916">
            <v>650</v>
          </cell>
          <cell r="M2916">
            <v>650</v>
          </cell>
        </row>
        <row r="2917">
          <cell r="A2917" t="str">
            <v>WG285</v>
          </cell>
          <cell r="B2917" t="str">
            <v>螺母垫块</v>
          </cell>
          <cell r="C2917" t="str">
            <v>M20</v>
          </cell>
          <cell r="D2917" t="str">
            <v>只</v>
          </cell>
          <cell r="F2917">
            <v>8</v>
          </cell>
          <cell r="G2917">
            <v>220</v>
          </cell>
          <cell r="I2917">
            <v>220</v>
          </cell>
          <cell r="J2917">
            <v>8</v>
          </cell>
          <cell r="K2917">
            <v>220</v>
          </cell>
          <cell r="M2917">
            <v>220</v>
          </cell>
        </row>
        <row r="2918">
          <cell r="A2918" t="str">
            <v>WG286</v>
          </cell>
          <cell r="B2918" t="str">
            <v>垫圈</v>
          </cell>
          <cell r="D2918" t="str">
            <v>只</v>
          </cell>
          <cell r="F2918">
            <v>4</v>
          </cell>
          <cell r="G2918">
            <v>20</v>
          </cell>
          <cell r="I2918">
            <v>20</v>
          </cell>
          <cell r="J2918">
            <v>4</v>
          </cell>
          <cell r="K2918">
            <v>20</v>
          </cell>
          <cell r="M2918">
            <v>20</v>
          </cell>
        </row>
        <row r="2919">
          <cell r="A2919" t="str">
            <v>WG287</v>
          </cell>
          <cell r="B2919" t="str">
            <v>大螺母</v>
          </cell>
          <cell r="D2919" t="str">
            <v>只</v>
          </cell>
          <cell r="F2919">
            <v>4</v>
          </cell>
          <cell r="G2919">
            <v>80</v>
          </cell>
          <cell r="I2919">
            <v>80</v>
          </cell>
          <cell r="J2919">
            <v>4</v>
          </cell>
          <cell r="K2919">
            <v>80</v>
          </cell>
          <cell r="M2919">
            <v>80</v>
          </cell>
        </row>
        <row r="2920">
          <cell r="A2920" t="str">
            <v>WG288</v>
          </cell>
          <cell r="B2920" t="str">
            <v>刹铁组合</v>
          </cell>
          <cell r="D2920" t="str">
            <v>付</v>
          </cell>
          <cell r="F2920">
            <v>130</v>
          </cell>
          <cell r="G2920">
            <v>16250</v>
          </cell>
          <cell r="I2920">
            <v>16250</v>
          </cell>
          <cell r="J2920">
            <v>130</v>
          </cell>
          <cell r="K2920">
            <v>16250</v>
          </cell>
          <cell r="M2920">
            <v>16250</v>
          </cell>
        </row>
        <row r="2921">
          <cell r="A2921" t="str">
            <v>WG289</v>
          </cell>
          <cell r="B2921" t="str">
            <v>地脚螺丝</v>
          </cell>
          <cell r="C2921" t="str">
            <v>2353-10-001</v>
          </cell>
          <cell r="D2921" t="str">
            <v>只</v>
          </cell>
          <cell r="F2921">
            <v>22</v>
          </cell>
          <cell r="G2921">
            <v>2816</v>
          </cell>
          <cell r="H2921">
            <v>426.5</v>
          </cell>
          <cell r="I2921">
            <v>3242.5</v>
          </cell>
          <cell r="J2921">
            <v>22</v>
          </cell>
          <cell r="K2921">
            <v>2816</v>
          </cell>
          <cell r="L2921">
            <v>426.5</v>
          </cell>
          <cell r="M2921">
            <v>3242.5</v>
          </cell>
        </row>
        <row r="2922">
          <cell r="A2922" t="str">
            <v>WG290</v>
          </cell>
          <cell r="B2922" t="str">
            <v>地脚螺丝</v>
          </cell>
          <cell r="C2922" t="str">
            <v>06018204000</v>
          </cell>
          <cell r="D2922" t="str">
            <v>只</v>
          </cell>
          <cell r="F2922">
            <v>25</v>
          </cell>
          <cell r="G2922">
            <v>2000</v>
          </cell>
          <cell r="I2922">
            <v>2000</v>
          </cell>
          <cell r="J2922">
            <v>25</v>
          </cell>
          <cell r="K2922">
            <v>2000</v>
          </cell>
          <cell r="M2922">
            <v>2000</v>
          </cell>
        </row>
        <row r="2923">
          <cell r="A2923" t="str">
            <v>WG291</v>
          </cell>
          <cell r="B2923" t="str">
            <v>回火炉烟道蝶伐</v>
          </cell>
          <cell r="D2923" t="str">
            <v>套</v>
          </cell>
          <cell r="F2923">
            <v>1</v>
          </cell>
          <cell r="G2923">
            <v>2000</v>
          </cell>
          <cell r="I2923">
            <v>2000</v>
          </cell>
          <cell r="J2923">
            <v>1</v>
          </cell>
          <cell r="K2923">
            <v>2000</v>
          </cell>
          <cell r="M2923">
            <v>2000</v>
          </cell>
        </row>
        <row r="2924">
          <cell r="A2924" t="str">
            <v>WG292</v>
          </cell>
          <cell r="B2924" t="str">
            <v>小齿轮</v>
          </cell>
          <cell r="C2924" t="str">
            <v>6.3T</v>
          </cell>
          <cell r="D2924" t="str">
            <v>只</v>
          </cell>
          <cell r="F2924">
            <v>474</v>
          </cell>
          <cell r="G2924">
            <v>3242.16</v>
          </cell>
          <cell r="H2924">
            <v>-1.1299999999999999</v>
          </cell>
          <cell r="I2924">
            <v>3241.03</v>
          </cell>
          <cell r="J2924">
            <v>474</v>
          </cell>
          <cell r="K2924">
            <v>3242.16</v>
          </cell>
          <cell r="L2924">
            <v>-1.1299999999999999</v>
          </cell>
          <cell r="M2924">
            <v>3241.03</v>
          </cell>
        </row>
        <row r="2925">
          <cell r="A2925" t="str">
            <v>WG293</v>
          </cell>
          <cell r="B2925" t="str">
            <v>踏脚轴</v>
          </cell>
          <cell r="C2925" t="str">
            <v>6.3T/9-20</v>
          </cell>
          <cell r="D2925" t="str">
            <v>只</v>
          </cell>
          <cell r="F2925">
            <v>100</v>
          </cell>
          <cell r="G2925">
            <v>825</v>
          </cell>
          <cell r="I2925">
            <v>825</v>
          </cell>
          <cell r="J2925">
            <v>100</v>
          </cell>
          <cell r="K2925">
            <v>825</v>
          </cell>
          <cell r="M2925">
            <v>825</v>
          </cell>
        </row>
        <row r="2926">
          <cell r="A2926" t="str">
            <v>WG294</v>
          </cell>
          <cell r="B2926" t="str">
            <v>J型槽螺母</v>
          </cell>
          <cell r="C2926" t="str">
            <v>25T固</v>
          </cell>
          <cell r="D2926" t="str">
            <v>只</v>
          </cell>
          <cell r="F2926">
            <v>12</v>
          </cell>
          <cell r="G2926">
            <v>300</v>
          </cell>
          <cell r="I2926">
            <v>300</v>
          </cell>
          <cell r="J2926">
            <v>12</v>
          </cell>
          <cell r="K2926">
            <v>300</v>
          </cell>
          <cell r="M2926">
            <v>300</v>
          </cell>
        </row>
        <row r="2927">
          <cell r="A2927" t="str">
            <v>WG295</v>
          </cell>
          <cell r="B2927" t="str">
            <v>齿条</v>
          </cell>
          <cell r="C2927" t="str">
            <v>80T/9-5</v>
          </cell>
          <cell r="D2927" t="str">
            <v>只</v>
          </cell>
          <cell r="F2927">
            <v>43</v>
          </cell>
          <cell r="G2927">
            <v>3977.5</v>
          </cell>
          <cell r="I2927">
            <v>3977.5</v>
          </cell>
          <cell r="J2927">
            <v>43</v>
          </cell>
          <cell r="K2927">
            <v>3977.5</v>
          </cell>
          <cell r="M2927">
            <v>3977.5</v>
          </cell>
        </row>
        <row r="2928">
          <cell r="A2928" t="str">
            <v>WG296</v>
          </cell>
          <cell r="B2928" t="str">
            <v>长马蹄形压板</v>
          </cell>
          <cell r="D2928" t="str">
            <v>只</v>
          </cell>
          <cell r="F2928">
            <v>8</v>
          </cell>
          <cell r="G2928">
            <v>720</v>
          </cell>
          <cell r="I2928">
            <v>720</v>
          </cell>
          <cell r="J2928">
            <v>8</v>
          </cell>
          <cell r="K2928">
            <v>720</v>
          </cell>
          <cell r="M2928">
            <v>720</v>
          </cell>
        </row>
        <row r="2929">
          <cell r="A2929" t="str">
            <v>WG297</v>
          </cell>
          <cell r="B2929" t="str">
            <v>短马蹄形压板</v>
          </cell>
          <cell r="D2929" t="str">
            <v>只</v>
          </cell>
          <cell r="F2929">
            <v>8</v>
          </cell>
          <cell r="G2929">
            <v>480</v>
          </cell>
          <cell r="I2929">
            <v>480</v>
          </cell>
          <cell r="J2929">
            <v>8</v>
          </cell>
          <cell r="K2929">
            <v>480</v>
          </cell>
          <cell r="M2929">
            <v>480</v>
          </cell>
        </row>
        <row r="2930">
          <cell r="A2930" t="str">
            <v>WG298</v>
          </cell>
          <cell r="B2930" t="str">
            <v>双头螺丝</v>
          </cell>
          <cell r="C2930" t="str">
            <v>20*260</v>
          </cell>
          <cell r="D2930" t="str">
            <v>只</v>
          </cell>
          <cell r="F2930">
            <v>2800</v>
          </cell>
          <cell r="G2930">
            <v>27804</v>
          </cell>
          <cell r="H2930">
            <v>-914</v>
          </cell>
          <cell r="I2930">
            <v>26890</v>
          </cell>
          <cell r="J2930">
            <v>800</v>
          </cell>
          <cell r="K2930">
            <v>7944</v>
          </cell>
          <cell r="L2930">
            <v>-4</v>
          </cell>
          <cell r="M2930">
            <v>7940</v>
          </cell>
          <cell r="N2930">
            <v>2000</v>
          </cell>
          <cell r="O2930">
            <v>19860</v>
          </cell>
          <cell r="P2930">
            <v>-910</v>
          </cell>
          <cell r="Q2930">
            <v>18950</v>
          </cell>
        </row>
        <row r="2931">
          <cell r="A2931" t="str">
            <v>WG299</v>
          </cell>
          <cell r="B2931" t="str">
            <v>固定螺杆</v>
          </cell>
          <cell r="C2931" t="str">
            <v>25T/1-16</v>
          </cell>
          <cell r="D2931" t="str">
            <v>只</v>
          </cell>
          <cell r="F2931">
            <v>50</v>
          </cell>
          <cell r="G2931">
            <v>852.5</v>
          </cell>
          <cell r="I2931">
            <v>852.5</v>
          </cell>
          <cell r="J2931">
            <v>50</v>
          </cell>
          <cell r="K2931">
            <v>852.5</v>
          </cell>
          <cell r="M2931">
            <v>852.5</v>
          </cell>
        </row>
        <row r="2932">
          <cell r="A2932" t="str">
            <v>WG300</v>
          </cell>
          <cell r="B2932" t="str">
            <v>双头螺丝</v>
          </cell>
          <cell r="C2932" t="str">
            <v>125T/1-14</v>
          </cell>
          <cell r="D2932" t="str">
            <v>只</v>
          </cell>
          <cell r="F2932">
            <v>50</v>
          </cell>
          <cell r="G2932">
            <v>2680</v>
          </cell>
          <cell r="I2932">
            <v>2680</v>
          </cell>
          <cell r="J2932">
            <v>50</v>
          </cell>
          <cell r="K2932">
            <v>2680</v>
          </cell>
          <cell r="M2932">
            <v>2680</v>
          </cell>
        </row>
        <row r="2933">
          <cell r="A2933" t="str">
            <v>WG301</v>
          </cell>
          <cell r="B2933" t="str">
            <v>元.方垫铁</v>
          </cell>
          <cell r="D2933" t="str">
            <v>只</v>
          </cell>
          <cell r="F2933">
            <v>5900</v>
          </cell>
          <cell r="G2933">
            <v>14750</v>
          </cell>
          <cell r="I2933">
            <v>14750</v>
          </cell>
          <cell r="J2933">
            <v>5900</v>
          </cell>
          <cell r="K2933">
            <v>14750</v>
          </cell>
          <cell r="M2933">
            <v>14750</v>
          </cell>
        </row>
        <row r="2934">
          <cell r="A2934" t="str">
            <v>WG302</v>
          </cell>
          <cell r="B2934" t="str">
            <v>垫铁</v>
          </cell>
          <cell r="C2934" t="str">
            <v>S30*100*50*30</v>
          </cell>
          <cell r="D2934" t="str">
            <v>只</v>
          </cell>
          <cell r="F2934">
            <v>40</v>
          </cell>
          <cell r="G2934">
            <v>1000</v>
          </cell>
          <cell r="I2934">
            <v>1000</v>
          </cell>
          <cell r="J2934">
            <v>40</v>
          </cell>
          <cell r="K2934">
            <v>1000</v>
          </cell>
          <cell r="M2934">
            <v>1000</v>
          </cell>
        </row>
        <row r="2935">
          <cell r="A2935" t="str">
            <v>WG303</v>
          </cell>
          <cell r="B2935" t="str">
            <v>制动块</v>
          </cell>
          <cell r="C2935" t="str">
            <v>160TC2-19</v>
          </cell>
          <cell r="D2935" t="str">
            <v>只</v>
          </cell>
          <cell r="F2935">
            <v>5</v>
          </cell>
          <cell r="G2935">
            <v>562.5</v>
          </cell>
          <cell r="I2935">
            <v>562.5</v>
          </cell>
          <cell r="N2935">
            <v>5</v>
          </cell>
          <cell r="O2935">
            <v>562.5</v>
          </cell>
          <cell r="Q2935">
            <v>562.5</v>
          </cell>
        </row>
        <row r="2936">
          <cell r="A2936" t="str">
            <v>WG304</v>
          </cell>
          <cell r="B2936" t="str">
            <v>挡圈</v>
          </cell>
          <cell r="C2936" t="str">
            <v>160TC2-35</v>
          </cell>
          <cell r="D2936" t="str">
            <v>只</v>
          </cell>
          <cell r="F2936">
            <v>5</v>
          </cell>
          <cell r="G2936">
            <v>750</v>
          </cell>
          <cell r="I2936">
            <v>750</v>
          </cell>
          <cell r="N2936">
            <v>5</v>
          </cell>
          <cell r="O2936">
            <v>750</v>
          </cell>
          <cell r="Q2936">
            <v>750</v>
          </cell>
        </row>
        <row r="2937">
          <cell r="A2937" t="str">
            <v>WG305</v>
          </cell>
          <cell r="B2937" t="str">
            <v>柱塞</v>
          </cell>
          <cell r="C2937" t="str">
            <v>160TC2-09</v>
          </cell>
          <cell r="D2937" t="str">
            <v>只</v>
          </cell>
          <cell r="F2937">
            <v>5</v>
          </cell>
          <cell r="G2937">
            <v>4375</v>
          </cell>
          <cell r="I2937">
            <v>4375</v>
          </cell>
          <cell r="N2937">
            <v>5</v>
          </cell>
          <cell r="O2937">
            <v>4375</v>
          </cell>
          <cell r="Q2937">
            <v>4375</v>
          </cell>
        </row>
        <row r="2938">
          <cell r="A2938" t="str">
            <v>WG306</v>
          </cell>
          <cell r="B2938" t="str">
            <v>压板</v>
          </cell>
          <cell r="C2938" t="str">
            <v>160T6-09</v>
          </cell>
          <cell r="D2938" t="str">
            <v>只</v>
          </cell>
          <cell r="F2938">
            <v>10</v>
          </cell>
          <cell r="G2938">
            <v>750</v>
          </cell>
          <cell r="I2938">
            <v>750</v>
          </cell>
          <cell r="N2938">
            <v>10</v>
          </cell>
          <cell r="O2938">
            <v>750</v>
          </cell>
          <cell r="Q2938">
            <v>750</v>
          </cell>
        </row>
        <row r="2939">
          <cell r="A2939" t="str">
            <v>WG307</v>
          </cell>
          <cell r="B2939" t="str">
            <v>轴承套</v>
          </cell>
          <cell r="C2939" t="str">
            <v>160TC14-07</v>
          </cell>
          <cell r="D2939" t="str">
            <v>只</v>
          </cell>
          <cell r="F2939">
            <v>5</v>
          </cell>
          <cell r="G2939">
            <v>2000</v>
          </cell>
          <cell r="I2939">
            <v>2000</v>
          </cell>
          <cell r="N2939">
            <v>5</v>
          </cell>
          <cell r="O2939">
            <v>2000</v>
          </cell>
          <cell r="Q2939">
            <v>2000</v>
          </cell>
        </row>
        <row r="2940">
          <cell r="A2940" t="str">
            <v>WG308</v>
          </cell>
          <cell r="B2940" t="str">
            <v>弹簧座</v>
          </cell>
          <cell r="C2940" t="str">
            <v>6.3T/9-10</v>
          </cell>
          <cell r="D2940" t="str">
            <v>只</v>
          </cell>
          <cell r="F2940">
            <v>204</v>
          </cell>
          <cell r="G2940">
            <v>587.52</v>
          </cell>
          <cell r="H2940">
            <v>-1.02</v>
          </cell>
          <cell r="I2940">
            <v>586.5</v>
          </cell>
          <cell r="N2940">
            <v>204</v>
          </cell>
          <cell r="O2940">
            <v>587.52</v>
          </cell>
          <cell r="P2940">
            <v>-1.02</v>
          </cell>
          <cell r="Q2940">
            <v>586.5</v>
          </cell>
        </row>
        <row r="2941">
          <cell r="A2941" t="str">
            <v>WG309</v>
          </cell>
          <cell r="B2941" t="str">
            <v>双头螺丝</v>
          </cell>
          <cell r="C2941" t="str">
            <v>40T/1-14</v>
          </cell>
          <cell r="D2941" t="str">
            <v>只</v>
          </cell>
          <cell r="F2941">
            <v>150</v>
          </cell>
          <cell r="G2941">
            <v>3345</v>
          </cell>
          <cell r="H2941">
            <v>-0.68</v>
          </cell>
          <cell r="I2941">
            <v>3344.32</v>
          </cell>
          <cell r="N2941">
            <v>150</v>
          </cell>
          <cell r="O2941">
            <v>3345</v>
          </cell>
          <cell r="P2941">
            <v>-0.68</v>
          </cell>
          <cell r="Q2941">
            <v>3344.32</v>
          </cell>
        </row>
        <row r="2942">
          <cell r="A2942" t="str">
            <v>WG310</v>
          </cell>
          <cell r="B2942" t="str">
            <v>外套</v>
          </cell>
          <cell r="C2942" t="str">
            <v>40T/3-6</v>
          </cell>
          <cell r="D2942" t="str">
            <v>只</v>
          </cell>
          <cell r="F2942">
            <v>137</v>
          </cell>
          <cell r="G2942">
            <v>41273.99</v>
          </cell>
          <cell r="H2942">
            <v>0.25</v>
          </cell>
          <cell r="I2942">
            <v>41274.239999999998</v>
          </cell>
          <cell r="N2942">
            <v>137</v>
          </cell>
          <cell r="O2942">
            <v>41273.99</v>
          </cell>
          <cell r="P2942">
            <v>0.25</v>
          </cell>
          <cell r="Q2942">
            <v>41274.239999999998</v>
          </cell>
        </row>
        <row r="2943">
          <cell r="A2943" t="str">
            <v>WG311</v>
          </cell>
          <cell r="B2943" t="str">
            <v>内套</v>
          </cell>
          <cell r="C2943" t="str">
            <v>80T/3-13</v>
          </cell>
          <cell r="D2943" t="str">
            <v>只</v>
          </cell>
          <cell r="F2943">
            <v>36</v>
          </cell>
          <cell r="G2943">
            <v>28135.8</v>
          </cell>
          <cell r="H2943">
            <v>0.05</v>
          </cell>
          <cell r="I2943">
            <v>28135.85</v>
          </cell>
          <cell r="N2943">
            <v>36</v>
          </cell>
          <cell r="O2943">
            <v>28135.8</v>
          </cell>
          <cell r="P2943">
            <v>0.05</v>
          </cell>
          <cell r="Q2943">
            <v>28135.85</v>
          </cell>
        </row>
        <row r="2944">
          <cell r="A2944" t="str">
            <v>WG312</v>
          </cell>
          <cell r="B2944" t="str">
            <v>冲天炉车轮</v>
          </cell>
          <cell r="C2944" t="str">
            <v>7T</v>
          </cell>
          <cell r="D2944" t="str">
            <v>只</v>
          </cell>
          <cell r="F2944">
            <v>19</v>
          </cell>
          <cell r="G2944">
            <v>1900</v>
          </cell>
          <cell r="I2944">
            <v>1900</v>
          </cell>
          <cell r="N2944">
            <v>19</v>
          </cell>
          <cell r="O2944">
            <v>1900</v>
          </cell>
          <cell r="Q2944">
            <v>1900</v>
          </cell>
        </row>
        <row r="2945">
          <cell r="A2945" t="str">
            <v>WL003</v>
          </cell>
          <cell r="B2945" t="str">
            <v>外六角</v>
          </cell>
          <cell r="C2945" t="str">
            <v>6*12</v>
          </cell>
          <cell r="D2945" t="str">
            <v>只</v>
          </cell>
          <cell r="E2945">
            <v>4225</v>
          </cell>
          <cell r="F2945">
            <v>7600</v>
          </cell>
          <cell r="G2945">
            <v>456</v>
          </cell>
          <cell r="I2945">
            <v>456</v>
          </cell>
          <cell r="J2945">
            <v>6057</v>
          </cell>
          <cell r="K2945">
            <v>363.42</v>
          </cell>
          <cell r="L2945">
            <v>60.65</v>
          </cell>
          <cell r="M2945">
            <v>424.07</v>
          </cell>
          <cell r="N2945">
            <v>5768</v>
          </cell>
          <cell r="O2945">
            <v>346.08</v>
          </cell>
          <cell r="P2945">
            <v>-14.04</v>
          </cell>
          <cell r="Q2945">
            <v>332.04</v>
          </cell>
        </row>
        <row r="2946">
          <cell r="A2946" t="str">
            <v>WL006</v>
          </cell>
          <cell r="B2946" t="str">
            <v>外六角</v>
          </cell>
          <cell r="C2946" t="str">
            <v>6*25</v>
          </cell>
          <cell r="D2946" t="str">
            <v>只</v>
          </cell>
          <cell r="E2946">
            <v>351</v>
          </cell>
          <cell r="F2946">
            <v>4400</v>
          </cell>
          <cell r="G2946">
            <v>352</v>
          </cell>
          <cell r="H2946">
            <v>61.68</v>
          </cell>
          <cell r="I2946">
            <v>413.68</v>
          </cell>
          <cell r="J2946">
            <v>1933</v>
          </cell>
          <cell r="K2946">
            <v>154.63999999999999</v>
          </cell>
          <cell r="L2946">
            <v>25.12</v>
          </cell>
          <cell r="M2946">
            <v>179.76</v>
          </cell>
          <cell r="N2946">
            <v>2818</v>
          </cell>
          <cell r="O2946">
            <v>225.44</v>
          </cell>
          <cell r="P2946">
            <v>36.6</v>
          </cell>
          <cell r="Q2946">
            <v>262.04000000000002</v>
          </cell>
        </row>
        <row r="2947">
          <cell r="A2947" t="str">
            <v>WL007</v>
          </cell>
          <cell r="B2947" t="str">
            <v>外六角</v>
          </cell>
          <cell r="C2947" t="str">
            <v>6*40</v>
          </cell>
          <cell r="D2947" t="str">
            <v>只</v>
          </cell>
          <cell r="P2947">
            <v>-0.01</v>
          </cell>
          <cell r="Q2947">
            <v>-0.01</v>
          </cell>
        </row>
        <row r="2948">
          <cell r="A2948" t="str">
            <v>WL011</v>
          </cell>
          <cell r="B2948" t="str">
            <v>外六角</v>
          </cell>
          <cell r="C2948" t="str">
            <v>8*25</v>
          </cell>
          <cell r="D2948" t="str">
            <v>只</v>
          </cell>
          <cell r="E2948">
            <v>1548</v>
          </cell>
          <cell r="F2948">
            <v>7000</v>
          </cell>
          <cell r="G2948">
            <v>560</v>
          </cell>
          <cell r="H2948">
            <v>23.32</v>
          </cell>
          <cell r="I2948">
            <v>583.32000000000005</v>
          </cell>
          <cell r="J2948">
            <v>6623</v>
          </cell>
          <cell r="K2948">
            <v>529.84</v>
          </cell>
          <cell r="L2948">
            <v>29.42</v>
          </cell>
          <cell r="M2948">
            <v>559.26</v>
          </cell>
          <cell r="N2948">
            <v>1925</v>
          </cell>
          <cell r="O2948">
            <v>154</v>
          </cell>
          <cell r="P2948">
            <v>5.09</v>
          </cell>
          <cell r="Q2948">
            <v>159.09</v>
          </cell>
        </row>
        <row r="2949">
          <cell r="A2949" t="str">
            <v>WL014</v>
          </cell>
          <cell r="B2949" t="str">
            <v>外六角</v>
          </cell>
          <cell r="C2949" t="str">
            <v>8*45</v>
          </cell>
          <cell r="D2949" t="str">
            <v>只</v>
          </cell>
          <cell r="E2949">
            <v>2003</v>
          </cell>
          <cell r="F2949">
            <v>6000</v>
          </cell>
          <cell r="G2949">
            <v>720</v>
          </cell>
          <cell r="I2949">
            <v>720</v>
          </cell>
          <cell r="J2949">
            <v>5297</v>
          </cell>
          <cell r="K2949">
            <v>635.64</v>
          </cell>
          <cell r="L2949">
            <v>-0.08</v>
          </cell>
          <cell r="M2949">
            <v>635.55999999999995</v>
          </cell>
          <cell r="N2949">
            <v>2706</v>
          </cell>
          <cell r="O2949">
            <v>324.72000000000003</v>
          </cell>
          <cell r="P2949">
            <v>-0.01</v>
          </cell>
          <cell r="Q2949">
            <v>324.70999999999998</v>
          </cell>
        </row>
        <row r="2950">
          <cell r="A2950" t="str">
            <v>WL016</v>
          </cell>
          <cell r="B2950" t="str">
            <v>外六角</v>
          </cell>
          <cell r="C2950" t="str">
            <v>10*25</v>
          </cell>
          <cell r="D2950" t="str">
            <v>只</v>
          </cell>
          <cell r="E2950">
            <v>2664</v>
          </cell>
          <cell r="F2950">
            <v>19220</v>
          </cell>
          <cell r="G2950">
            <v>2306.4</v>
          </cell>
          <cell r="H2950">
            <v>-13.93</v>
          </cell>
          <cell r="I2950">
            <v>2292.4699999999998</v>
          </cell>
          <cell r="J2950">
            <v>19745</v>
          </cell>
          <cell r="K2950">
            <v>2369.4</v>
          </cell>
          <cell r="L2950">
            <v>35.74</v>
          </cell>
          <cell r="M2950">
            <v>2405.14</v>
          </cell>
          <cell r="N2950">
            <v>2139</v>
          </cell>
          <cell r="O2950">
            <v>256.68</v>
          </cell>
          <cell r="P2950">
            <v>2.85</v>
          </cell>
          <cell r="Q2950">
            <v>259.52999999999997</v>
          </cell>
        </row>
        <row r="2951">
          <cell r="A2951" t="str">
            <v>WL017</v>
          </cell>
          <cell r="B2951" t="str">
            <v>外六角</v>
          </cell>
          <cell r="C2951" t="str">
            <v>10*30</v>
          </cell>
          <cell r="D2951" t="str">
            <v>只</v>
          </cell>
          <cell r="E2951">
            <v>289</v>
          </cell>
          <cell r="F2951">
            <v>3600</v>
          </cell>
          <cell r="G2951">
            <v>468</v>
          </cell>
          <cell r="I2951">
            <v>468</v>
          </cell>
          <cell r="J2951">
            <v>559</v>
          </cell>
          <cell r="K2951">
            <v>72.67</v>
          </cell>
          <cell r="L2951">
            <v>-7.0000000000000007E-2</v>
          </cell>
          <cell r="M2951">
            <v>72.599999999999994</v>
          </cell>
          <cell r="N2951">
            <v>3330</v>
          </cell>
          <cell r="O2951">
            <v>432.9</v>
          </cell>
          <cell r="P2951">
            <v>-0.12</v>
          </cell>
          <cell r="Q2951">
            <v>432.78</v>
          </cell>
        </row>
        <row r="2952">
          <cell r="A2952" t="str">
            <v>WL020</v>
          </cell>
          <cell r="B2952" t="str">
            <v>外六角</v>
          </cell>
          <cell r="C2952" t="str">
            <v>10*50</v>
          </cell>
          <cell r="D2952" t="str">
            <v>只</v>
          </cell>
          <cell r="E2952">
            <v>454</v>
          </cell>
          <cell r="F2952">
            <v>2400</v>
          </cell>
          <cell r="G2952">
            <v>480</v>
          </cell>
          <cell r="H2952">
            <v>8.2100000000000009</v>
          </cell>
          <cell r="I2952">
            <v>488.21</v>
          </cell>
          <cell r="J2952">
            <v>471</v>
          </cell>
          <cell r="K2952">
            <v>94.2</v>
          </cell>
          <cell r="L2952">
            <v>1.57</v>
          </cell>
          <cell r="M2952">
            <v>95.77</v>
          </cell>
          <cell r="N2952">
            <v>2383</v>
          </cell>
          <cell r="O2952">
            <v>476.6</v>
          </cell>
          <cell r="P2952">
            <v>5.85</v>
          </cell>
          <cell r="Q2952">
            <v>482.45</v>
          </cell>
        </row>
        <row r="2953">
          <cell r="A2953" t="str">
            <v>WL021</v>
          </cell>
          <cell r="B2953" t="str">
            <v>外六角</v>
          </cell>
          <cell r="C2953" t="str">
            <v>10*55</v>
          </cell>
          <cell r="D2953" t="str">
            <v>只</v>
          </cell>
          <cell r="E2953">
            <v>800</v>
          </cell>
          <cell r="F2953">
            <v>10290</v>
          </cell>
          <cell r="G2953">
            <v>2160.9</v>
          </cell>
          <cell r="H2953">
            <v>75.22</v>
          </cell>
          <cell r="I2953">
            <v>2236.12</v>
          </cell>
          <cell r="J2953">
            <v>9708</v>
          </cell>
          <cell r="K2953">
            <v>2038.68</v>
          </cell>
          <cell r="L2953">
            <v>70.66</v>
          </cell>
          <cell r="M2953">
            <v>2109.34</v>
          </cell>
          <cell r="N2953">
            <v>1382</v>
          </cell>
          <cell r="O2953">
            <v>290.22000000000003</v>
          </cell>
          <cell r="P2953">
            <v>-4.87</v>
          </cell>
          <cell r="Q2953">
            <v>285.35000000000002</v>
          </cell>
        </row>
        <row r="2954">
          <cell r="A2954" t="str">
            <v>WL023</v>
          </cell>
          <cell r="B2954" t="str">
            <v>外六角</v>
          </cell>
          <cell r="C2954" t="str">
            <v>10*65</v>
          </cell>
          <cell r="D2954" t="str">
            <v>只</v>
          </cell>
          <cell r="E2954">
            <v>100</v>
          </cell>
          <cell r="F2954">
            <v>1680</v>
          </cell>
          <cell r="G2954">
            <v>436.8</v>
          </cell>
          <cell r="I2954">
            <v>436.8</v>
          </cell>
          <cell r="J2954">
            <v>786</v>
          </cell>
          <cell r="K2954">
            <v>204.36</v>
          </cell>
          <cell r="L2954">
            <v>11.53</v>
          </cell>
          <cell r="M2954">
            <v>215.89</v>
          </cell>
          <cell r="N2954">
            <v>994</v>
          </cell>
          <cell r="O2954">
            <v>258.44</v>
          </cell>
          <cell r="P2954">
            <v>-12.07</v>
          </cell>
          <cell r="Q2954">
            <v>246.37</v>
          </cell>
        </row>
        <row r="2955">
          <cell r="A2955" t="str">
            <v>WL024</v>
          </cell>
          <cell r="B2955" t="str">
            <v>外六角</v>
          </cell>
          <cell r="C2955" t="str">
            <v>10*70</v>
          </cell>
          <cell r="D2955" t="str">
            <v>只</v>
          </cell>
          <cell r="E2955">
            <v>1014</v>
          </cell>
          <cell r="F2955">
            <v>2240</v>
          </cell>
          <cell r="G2955">
            <v>613.76</v>
          </cell>
          <cell r="H2955">
            <v>96.51</v>
          </cell>
          <cell r="I2955">
            <v>710.27</v>
          </cell>
          <cell r="J2955">
            <v>3254</v>
          </cell>
          <cell r="K2955">
            <v>891.61</v>
          </cell>
          <cell r="L2955">
            <v>92.83</v>
          </cell>
          <cell r="M2955">
            <v>984.44</v>
          </cell>
          <cell r="O2955">
            <v>-0.01</v>
          </cell>
          <cell r="Q2955">
            <v>-0.01</v>
          </cell>
        </row>
        <row r="2956">
          <cell r="A2956" t="str">
            <v>WL027</v>
          </cell>
          <cell r="B2956" t="str">
            <v>外六角</v>
          </cell>
          <cell r="C2956" t="str">
            <v>12*25</v>
          </cell>
          <cell r="D2956" t="str">
            <v>只</v>
          </cell>
          <cell r="E2956">
            <v>910</v>
          </cell>
          <cell r="F2956">
            <v>9560</v>
          </cell>
          <cell r="G2956">
            <v>1912</v>
          </cell>
          <cell r="H2956">
            <v>4.55</v>
          </cell>
          <cell r="I2956">
            <v>1916.55</v>
          </cell>
          <cell r="J2956">
            <v>4660</v>
          </cell>
          <cell r="K2956">
            <v>932</v>
          </cell>
          <cell r="L2956">
            <v>15.46</v>
          </cell>
          <cell r="M2956">
            <v>947.46</v>
          </cell>
          <cell r="N2956">
            <v>5810</v>
          </cell>
          <cell r="O2956">
            <v>1162</v>
          </cell>
          <cell r="P2956">
            <v>-1.24</v>
          </cell>
          <cell r="Q2956">
            <v>1160.76</v>
          </cell>
        </row>
        <row r="2957">
          <cell r="A2957" t="str">
            <v>WL028</v>
          </cell>
          <cell r="B2957" t="str">
            <v>外六角</v>
          </cell>
          <cell r="C2957" t="str">
            <v>12*30</v>
          </cell>
          <cell r="D2957" t="str">
            <v>只</v>
          </cell>
          <cell r="E2957">
            <v>1608</v>
          </cell>
          <cell r="F2957">
            <v>2595</v>
          </cell>
          <cell r="G2957">
            <v>570.9</v>
          </cell>
          <cell r="I2957">
            <v>570.9</v>
          </cell>
          <cell r="J2957">
            <v>2327</v>
          </cell>
          <cell r="K2957">
            <v>511.94</v>
          </cell>
          <cell r="L2957">
            <v>3.51</v>
          </cell>
          <cell r="M2957">
            <v>515.45000000000005</v>
          </cell>
          <cell r="N2957">
            <v>1876</v>
          </cell>
          <cell r="O2957">
            <v>412.72</v>
          </cell>
          <cell r="P2957">
            <v>6.57</v>
          </cell>
          <cell r="Q2957">
            <v>419.29</v>
          </cell>
        </row>
        <row r="2958">
          <cell r="A2958" t="str">
            <v>WL029</v>
          </cell>
          <cell r="B2958" t="str">
            <v>外六角</v>
          </cell>
          <cell r="C2958" t="str">
            <v>12*35</v>
          </cell>
          <cell r="D2958" t="str">
            <v>只</v>
          </cell>
          <cell r="E2958">
            <v>1235</v>
          </cell>
          <cell r="F2958">
            <v>10380</v>
          </cell>
          <cell r="G2958">
            <v>2221.3200000000002</v>
          </cell>
          <cell r="H2958">
            <v>37.6</v>
          </cell>
          <cell r="I2958">
            <v>2258.92</v>
          </cell>
          <cell r="J2958">
            <v>8681</v>
          </cell>
          <cell r="K2958">
            <v>1857.74</v>
          </cell>
          <cell r="L2958">
            <v>23.02</v>
          </cell>
          <cell r="M2958">
            <v>1880.76</v>
          </cell>
          <cell r="N2958">
            <v>2934</v>
          </cell>
          <cell r="O2958">
            <v>627.83000000000004</v>
          </cell>
          <cell r="P2958">
            <v>8.83</v>
          </cell>
          <cell r="Q2958">
            <v>636.66</v>
          </cell>
        </row>
        <row r="2959">
          <cell r="A2959" t="str">
            <v>WL031</v>
          </cell>
          <cell r="B2959" t="str">
            <v>外六角</v>
          </cell>
          <cell r="C2959" t="str">
            <v>12*50</v>
          </cell>
          <cell r="D2959" t="str">
            <v>只</v>
          </cell>
          <cell r="E2959">
            <v>416</v>
          </cell>
          <cell r="F2959">
            <v>2000</v>
          </cell>
          <cell r="G2959">
            <v>1058</v>
          </cell>
          <cell r="I2959">
            <v>1058</v>
          </cell>
          <cell r="J2959">
            <v>426</v>
          </cell>
          <cell r="K2959">
            <v>225.37</v>
          </cell>
          <cell r="L2959">
            <v>-3.56</v>
          </cell>
          <cell r="M2959">
            <v>221.81</v>
          </cell>
          <cell r="N2959">
            <v>1990</v>
          </cell>
          <cell r="O2959">
            <v>1052.68</v>
          </cell>
          <cell r="P2959">
            <v>-11.33</v>
          </cell>
          <cell r="Q2959">
            <v>1041.3499999999999</v>
          </cell>
        </row>
        <row r="2960">
          <cell r="A2960" t="str">
            <v>WL033</v>
          </cell>
          <cell r="B2960" t="str">
            <v>外六角</v>
          </cell>
          <cell r="C2960" t="str">
            <v>12*65</v>
          </cell>
          <cell r="D2960" t="str">
            <v>只</v>
          </cell>
          <cell r="E2960">
            <v>3681</v>
          </cell>
          <cell r="F2960">
            <v>3760</v>
          </cell>
          <cell r="G2960">
            <v>1880</v>
          </cell>
          <cell r="H2960">
            <v>-367.6</v>
          </cell>
          <cell r="I2960">
            <v>1512.4</v>
          </cell>
          <cell r="J2960">
            <v>6609</v>
          </cell>
          <cell r="K2960">
            <v>3304.5</v>
          </cell>
          <cell r="L2960">
            <v>2.4300000000000002</v>
          </cell>
          <cell r="M2960">
            <v>3306.93</v>
          </cell>
          <cell r="N2960">
            <v>832</v>
          </cell>
          <cell r="O2960">
            <v>416</v>
          </cell>
          <cell r="P2960">
            <v>-14.19</v>
          </cell>
          <cell r="Q2960">
            <v>401.81</v>
          </cell>
        </row>
        <row r="2961">
          <cell r="A2961" t="str">
            <v>WL036</v>
          </cell>
          <cell r="B2961" t="str">
            <v>外六角</v>
          </cell>
          <cell r="C2961" t="str">
            <v>12*140</v>
          </cell>
          <cell r="D2961" t="str">
            <v>只</v>
          </cell>
          <cell r="E2961">
            <v>198</v>
          </cell>
          <cell r="F2961">
            <v>1119</v>
          </cell>
          <cell r="G2961">
            <v>1152.57</v>
          </cell>
          <cell r="I2961">
            <v>1152.57</v>
          </cell>
          <cell r="J2961">
            <v>268</v>
          </cell>
          <cell r="K2961">
            <v>276.04000000000002</v>
          </cell>
          <cell r="L2961">
            <v>-0.34</v>
          </cell>
          <cell r="M2961">
            <v>275.7</v>
          </cell>
          <cell r="N2961">
            <v>1049</v>
          </cell>
          <cell r="O2961">
            <v>1080.47</v>
          </cell>
          <cell r="P2961">
            <v>-0.05</v>
          </cell>
          <cell r="Q2961">
            <v>1080.42</v>
          </cell>
        </row>
        <row r="2962">
          <cell r="A2962" t="str">
            <v>WL037</v>
          </cell>
          <cell r="B2962" t="str">
            <v>外六角</v>
          </cell>
          <cell r="C2962" t="str">
            <v>16*30</v>
          </cell>
          <cell r="D2962" t="str">
            <v>只</v>
          </cell>
          <cell r="E2962">
            <v>478</v>
          </cell>
          <cell r="F2962">
            <v>1080</v>
          </cell>
          <cell r="G2962">
            <v>432</v>
          </cell>
          <cell r="I2962">
            <v>432</v>
          </cell>
          <cell r="J2962">
            <v>779</v>
          </cell>
          <cell r="K2962">
            <v>311.60000000000002</v>
          </cell>
          <cell r="L2962">
            <v>18.18</v>
          </cell>
          <cell r="M2962">
            <v>329.78</v>
          </cell>
          <cell r="N2962">
            <v>779</v>
          </cell>
          <cell r="O2962">
            <v>311.60000000000002</v>
          </cell>
          <cell r="P2962">
            <v>-3.71</v>
          </cell>
          <cell r="Q2962">
            <v>307.89</v>
          </cell>
        </row>
        <row r="2963">
          <cell r="A2963" t="str">
            <v>WL039</v>
          </cell>
          <cell r="B2963" t="str">
            <v>外六角</v>
          </cell>
          <cell r="C2963" t="str">
            <v>16*40</v>
          </cell>
          <cell r="D2963" t="str">
            <v>只</v>
          </cell>
          <cell r="F2963">
            <v>400</v>
          </cell>
          <cell r="G2963">
            <v>320</v>
          </cell>
          <cell r="I2963">
            <v>320</v>
          </cell>
          <cell r="J2963">
            <v>174</v>
          </cell>
          <cell r="K2963">
            <v>139.19999999999999</v>
          </cell>
          <cell r="L2963">
            <v>-2.35</v>
          </cell>
          <cell r="M2963">
            <v>136.85</v>
          </cell>
          <cell r="N2963">
            <v>226</v>
          </cell>
          <cell r="O2963">
            <v>180.8</v>
          </cell>
          <cell r="P2963">
            <v>2.35</v>
          </cell>
          <cell r="Q2963">
            <v>183.15</v>
          </cell>
        </row>
        <row r="2964">
          <cell r="A2964" t="str">
            <v>WL040</v>
          </cell>
          <cell r="B2964" t="str">
            <v>外六角</v>
          </cell>
          <cell r="C2964" t="str">
            <v>16*45</v>
          </cell>
          <cell r="D2964" t="str">
            <v>只</v>
          </cell>
          <cell r="E2964">
            <v>564</v>
          </cell>
          <cell r="F2964">
            <v>1680</v>
          </cell>
          <cell r="G2964">
            <v>1344</v>
          </cell>
          <cell r="H2964">
            <v>-115.3</v>
          </cell>
          <cell r="I2964">
            <v>1228.7</v>
          </cell>
          <cell r="J2964">
            <v>2155</v>
          </cell>
          <cell r="K2964">
            <v>1724</v>
          </cell>
          <cell r="L2964">
            <v>5.32</v>
          </cell>
          <cell r="M2964">
            <v>1729.32</v>
          </cell>
          <cell r="N2964">
            <v>89</v>
          </cell>
          <cell r="O2964">
            <v>71.2</v>
          </cell>
          <cell r="P2964">
            <v>11.31</v>
          </cell>
          <cell r="Q2964">
            <v>82.51</v>
          </cell>
        </row>
        <row r="2965">
          <cell r="A2965" t="str">
            <v>WL041</v>
          </cell>
          <cell r="B2965" t="str">
            <v>外六角</v>
          </cell>
          <cell r="C2965" t="str">
            <v>16*50</v>
          </cell>
          <cell r="D2965" t="str">
            <v>只</v>
          </cell>
          <cell r="E2965">
            <v>28</v>
          </cell>
          <cell r="F2965">
            <v>720</v>
          </cell>
          <cell r="G2965">
            <v>576</v>
          </cell>
          <cell r="H2965">
            <v>-187.88</v>
          </cell>
          <cell r="I2965">
            <v>388.12</v>
          </cell>
          <cell r="J2965">
            <v>149</v>
          </cell>
          <cell r="K2965">
            <v>119.2</v>
          </cell>
          <cell r="L2965">
            <v>-31.54</v>
          </cell>
          <cell r="M2965">
            <v>87.66</v>
          </cell>
          <cell r="N2965">
            <v>599</v>
          </cell>
          <cell r="O2965">
            <v>479.2</v>
          </cell>
          <cell r="P2965">
            <v>-156.31</v>
          </cell>
          <cell r="Q2965">
            <v>322.89</v>
          </cell>
        </row>
        <row r="2966">
          <cell r="A2966" t="str">
            <v>WL042</v>
          </cell>
          <cell r="B2966" t="str">
            <v>外六角</v>
          </cell>
          <cell r="C2966" t="str">
            <v>16*55</v>
          </cell>
          <cell r="D2966" t="str">
            <v>只</v>
          </cell>
          <cell r="E2966">
            <v>384</v>
          </cell>
          <cell r="F2966">
            <v>1049</v>
          </cell>
          <cell r="G2966">
            <v>482.54</v>
          </cell>
          <cell r="H2966">
            <v>34.35</v>
          </cell>
          <cell r="I2966">
            <v>516.89</v>
          </cell>
          <cell r="J2966">
            <v>689</v>
          </cell>
          <cell r="K2966">
            <v>316.94</v>
          </cell>
          <cell r="L2966">
            <v>19.989999999999998</v>
          </cell>
          <cell r="M2966">
            <v>336.93</v>
          </cell>
          <cell r="N2966">
            <v>744</v>
          </cell>
          <cell r="O2966">
            <v>342.24</v>
          </cell>
          <cell r="P2966">
            <v>12.56</v>
          </cell>
          <cell r="Q2966">
            <v>354.8</v>
          </cell>
        </row>
        <row r="2967">
          <cell r="A2967" t="str">
            <v>WL043</v>
          </cell>
          <cell r="B2967" t="str">
            <v>外六角</v>
          </cell>
          <cell r="C2967" t="str">
            <v>16*60</v>
          </cell>
          <cell r="D2967" t="str">
            <v>只</v>
          </cell>
          <cell r="E2967">
            <v>300</v>
          </cell>
          <cell r="F2967">
            <v>900</v>
          </cell>
          <cell r="G2967">
            <v>504</v>
          </cell>
          <cell r="H2967">
            <v>26</v>
          </cell>
          <cell r="I2967">
            <v>530</v>
          </cell>
          <cell r="J2967">
            <v>428</v>
          </cell>
          <cell r="K2967">
            <v>239.68</v>
          </cell>
          <cell r="L2967">
            <v>3.92</v>
          </cell>
          <cell r="M2967">
            <v>243.6</v>
          </cell>
          <cell r="N2967">
            <v>772</v>
          </cell>
          <cell r="O2967">
            <v>432.32</v>
          </cell>
          <cell r="P2967">
            <v>22.3</v>
          </cell>
          <cell r="Q2967">
            <v>454.62</v>
          </cell>
        </row>
        <row r="2968">
          <cell r="A2968" t="str">
            <v>WL044</v>
          </cell>
          <cell r="B2968" t="str">
            <v>外六角</v>
          </cell>
          <cell r="C2968" t="str">
            <v>16*70</v>
          </cell>
          <cell r="D2968" t="str">
            <v>只</v>
          </cell>
          <cell r="E2968">
            <v>236</v>
          </cell>
          <cell r="F2968">
            <v>4260</v>
          </cell>
          <cell r="G2968">
            <v>2556</v>
          </cell>
          <cell r="H2968">
            <v>110.76</v>
          </cell>
          <cell r="I2968">
            <v>2666.76</v>
          </cell>
          <cell r="J2968">
            <v>3589</v>
          </cell>
          <cell r="K2968">
            <v>2153.4</v>
          </cell>
          <cell r="L2968">
            <v>90.68</v>
          </cell>
          <cell r="M2968">
            <v>2244.08</v>
          </cell>
          <cell r="N2968">
            <v>907</v>
          </cell>
          <cell r="O2968">
            <v>544.20000000000005</v>
          </cell>
          <cell r="P2968">
            <v>23.24</v>
          </cell>
          <cell r="Q2968">
            <v>567.44000000000005</v>
          </cell>
        </row>
        <row r="2969">
          <cell r="A2969" t="str">
            <v>WL045</v>
          </cell>
          <cell r="B2969" t="str">
            <v>外六角</v>
          </cell>
          <cell r="C2969" t="str">
            <v>16*75</v>
          </cell>
          <cell r="D2969" t="str">
            <v>只</v>
          </cell>
          <cell r="E2969">
            <v>11</v>
          </cell>
          <cell r="F2969">
            <v>1080</v>
          </cell>
          <cell r="G2969">
            <v>604.79999999999995</v>
          </cell>
          <cell r="H2969">
            <v>133.66999999999999</v>
          </cell>
          <cell r="I2969">
            <v>738.47</v>
          </cell>
          <cell r="J2969">
            <v>381</v>
          </cell>
          <cell r="K2969">
            <v>213.36</v>
          </cell>
          <cell r="L2969">
            <v>45.77</v>
          </cell>
          <cell r="M2969">
            <v>259.13</v>
          </cell>
          <cell r="N2969">
            <v>710</v>
          </cell>
          <cell r="O2969">
            <v>397.6</v>
          </cell>
          <cell r="P2969">
            <v>87.76</v>
          </cell>
          <cell r="Q2969">
            <v>485.36</v>
          </cell>
        </row>
        <row r="2970">
          <cell r="A2970" t="str">
            <v>WL047</v>
          </cell>
          <cell r="B2970" t="str">
            <v>外六角</v>
          </cell>
          <cell r="C2970" t="str">
            <v>16*150</v>
          </cell>
          <cell r="D2970" t="str">
            <v>只</v>
          </cell>
          <cell r="E2970">
            <v>156</v>
          </cell>
          <cell r="F2970">
            <v>870</v>
          </cell>
          <cell r="G2970">
            <v>1191.9000000000001</v>
          </cell>
          <cell r="H2970">
            <v>90.54</v>
          </cell>
          <cell r="I2970">
            <v>1282.44</v>
          </cell>
          <cell r="J2970">
            <v>331</v>
          </cell>
          <cell r="K2970">
            <v>453.47</v>
          </cell>
          <cell r="L2970">
            <v>89.05</v>
          </cell>
          <cell r="M2970">
            <v>542.52</v>
          </cell>
          <cell r="N2970">
            <v>695</v>
          </cell>
          <cell r="O2970">
            <v>952.15</v>
          </cell>
          <cell r="P2970">
            <v>37.43</v>
          </cell>
          <cell r="Q2970">
            <v>989.58</v>
          </cell>
        </row>
        <row r="2971">
          <cell r="A2971" t="str">
            <v>WL049</v>
          </cell>
          <cell r="B2971" t="str">
            <v>外六角</v>
          </cell>
          <cell r="C2971" t="str">
            <v>20*100</v>
          </cell>
          <cell r="D2971" t="str">
            <v>只</v>
          </cell>
          <cell r="E2971">
            <v>335</v>
          </cell>
          <cell r="F2971">
            <v>3122</v>
          </cell>
          <cell r="G2971">
            <v>4526.8999999999996</v>
          </cell>
          <cell r="H2971">
            <v>-68.400000000000006</v>
          </cell>
          <cell r="I2971">
            <v>4458.5</v>
          </cell>
          <cell r="J2971">
            <v>3093</v>
          </cell>
          <cell r="K2971">
            <v>4484.8500000000004</v>
          </cell>
          <cell r="L2971">
            <v>44.9</v>
          </cell>
          <cell r="M2971">
            <v>4529.75</v>
          </cell>
          <cell r="N2971">
            <v>364</v>
          </cell>
          <cell r="O2971">
            <v>527.79999999999995</v>
          </cell>
          <cell r="P2971">
            <v>-6.01</v>
          </cell>
          <cell r="Q2971">
            <v>521.79</v>
          </cell>
        </row>
        <row r="2972">
          <cell r="A2972" t="str">
            <v>WL050</v>
          </cell>
          <cell r="B2972" t="str">
            <v>外六角</v>
          </cell>
          <cell r="C2972" t="str">
            <v>20*110</v>
          </cell>
          <cell r="D2972" t="str">
            <v>只</v>
          </cell>
          <cell r="E2972">
            <v>501</v>
          </cell>
          <cell r="F2972">
            <v>3210</v>
          </cell>
          <cell r="G2972">
            <v>4847.1000000000004</v>
          </cell>
          <cell r="H2972">
            <v>15.33</v>
          </cell>
          <cell r="I2972">
            <v>4862.43</v>
          </cell>
          <cell r="J2972">
            <v>3204</v>
          </cell>
          <cell r="K2972">
            <v>4838.04</v>
          </cell>
          <cell r="L2972">
            <v>148.46</v>
          </cell>
          <cell r="M2972">
            <v>4986.5</v>
          </cell>
          <cell r="N2972">
            <v>507</v>
          </cell>
          <cell r="O2972">
            <v>765.57</v>
          </cell>
          <cell r="P2972">
            <v>3.4</v>
          </cell>
          <cell r="Q2972">
            <v>768.97</v>
          </cell>
        </row>
        <row r="2973">
          <cell r="A2973" t="str">
            <v>WL055</v>
          </cell>
          <cell r="B2973" t="str">
            <v>外六角</v>
          </cell>
          <cell r="C2973" t="str">
            <v>24*100</v>
          </cell>
          <cell r="D2973" t="str">
            <v>只</v>
          </cell>
          <cell r="E2973">
            <v>8</v>
          </cell>
          <cell r="F2973">
            <v>298</v>
          </cell>
          <cell r="G2973">
            <v>447</v>
          </cell>
          <cell r="H2973">
            <v>142.82</v>
          </cell>
          <cell r="I2973">
            <v>589.82000000000005</v>
          </cell>
          <cell r="J2973">
            <v>70</v>
          </cell>
          <cell r="K2973">
            <v>105</v>
          </cell>
          <cell r="L2973">
            <v>84.27</v>
          </cell>
          <cell r="M2973">
            <v>189.27</v>
          </cell>
          <cell r="N2973">
            <v>236</v>
          </cell>
          <cell r="O2973">
            <v>354</v>
          </cell>
          <cell r="P2973">
            <v>58.48</v>
          </cell>
          <cell r="Q2973">
            <v>412.48</v>
          </cell>
        </row>
        <row r="2974">
          <cell r="A2974" t="str">
            <v>WL056</v>
          </cell>
          <cell r="B2974" t="str">
            <v>外六角</v>
          </cell>
          <cell r="C2974" t="str">
            <v>24*140</v>
          </cell>
          <cell r="D2974" t="str">
            <v>只</v>
          </cell>
          <cell r="E2974">
            <v>392</v>
          </cell>
          <cell r="F2974">
            <v>706</v>
          </cell>
          <cell r="G2974">
            <v>2329.8000000000002</v>
          </cell>
          <cell r="H2974">
            <v>314.64999999999998</v>
          </cell>
          <cell r="I2974">
            <v>2644.45</v>
          </cell>
          <cell r="J2974">
            <v>855</v>
          </cell>
          <cell r="K2974">
            <v>2821.5</v>
          </cell>
          <cell r="L2974">
            <v>166.23</v>
          </cell>
          <cell r="M2974">
            <v>2987.73</v>
          </cell>
          <cell r="N2974">
            <v>243</v>
          </cell>
          <cell r="O2974">
            <v>801.9</v>
          </cell>
          <cell r="P2974">
            <v>53.48</v>
          </cell>
          <cell r="Q2974">
            <v>855.38</v>
          </cell>
        </row>
        <row r="2975">
          <cell r="A2975" t="str">
            <v>WL058</v>
          </cell>
          <cell r="B2975" t="str">
            <v>外六角</v>
          </cell>
          <cell r="C2975" t="str">
            <v>30*160</v>
          </cell>
          <cell r="D2975" t="str">
            <v>只</v>
          </cell>
          <cell r="E2975">
            <v>38</v>
          </cell>
          <cell r="F2975">
            <v>155</v>
          </cell>
          <cell r="G2975">
            <v>930</v>
          </cell>
          <cell r="H2975">
            <v>418.1</v>
          </cell>
          <cell r="I2975">
            <v>1348.1</v>
          </cell>
          <cell r="J2975">
            <v>98</v>
          </cell>
          <cell r="K2975">
            <v>588</v>
          </cell>
          <cell r="L2975">
            <v>162.61000000000001</v>
          </cell>
          <cell r="M2975">
            <v>750.61</v>
          </cell>
          <cell r="N2975">
            <v>95</v>
          </cell>
          <cell r="O2975">
            <v>570</v>
          </cell>
          <cell r="P2975">
            <v>229.69</v>
          </cell>
          <cell r="Q2975">
            <v>799.69</v>
          </cell>
        </row>
        <row r="2976">
          <cell r="A2976" t="str">
            <v>WL060</v>
          </cell>
          <cell r="B2976" t="str">
            <v>外六角</v>
          </cell>
          <cell r="C2976" t="str">
            <v>24*70</v>
          </cell>
          <cell r="D2976" t="str">
            <v>只</v>
          </cell>
          <cell r="E2976">
            <v>106</v>
          </cell>
          <cell r="F2976">
            <v>105</v>
          </cell>
          <cell r="G2976">
            <v>136.5</v>
          </cell>
          <cell r="H2976">
            <v>120.35</v>
          </cell>
          <cell r="I2976">
            <v>256.85000000000002</v>
          </cell>
          <cell r="J2976">
            <v>191</v>
          </cell>
          <cell r="K2976">
            <v>248.3</v>
          </cell>
          <cell r="L2976">
            <v>89.75</v>
          </cell>
          <cell r="M2976">
            <v>338.05</v>
          </cell>
          <cell r="N2976">
            <v>20</v>
          </cell>
          <cell r="O2976">
            <v>26</v>
          </cell>
          <cell r="P2976">
            <v>20.18</v>
          </cell>
          <cell r="Q2976">
            <v>46.18</v>
          </cell>
        </row>
        <row r="2977">
          <cell r="A2977" t="str">
            <v>WL064</v>
          </cell>
          <cell r="B2977" t="str">
            <v>外六角</v>
          </cell>
          <cell r="C2977" t="str">
            <v>20*50</v>
          </cell>
          <cell r="D2977" t="str">
            <v>只</v>
          </cell>
          <cell r="O2977">
            <v>0.01</v>
          </cell>
          <cell r="P2977">
            <v>-0.01</v>
          </cell>
        </row>
        <row r="2978">
          <cell r="A2978" t="str">
            <v>WL069</v>
          </cell>
          <cell r="B2978" t="str">
            <v>外六角</v>
          </cell>
          <cell r="C2978" t="str">
            <v>20*80</v>
          </cell>
          <cell r="D2978" t="str">
            <v>只</v>
          </cell>
          <cell r="F2978">
            <v>50</v>
          </cell>
          <cell r="G2978">
            <v>64</v>
          </cell>
          <cell r="H2978">
            <v>1.68</v>
          </cell>
          <cell r="I2978">
            <v>65.680000000000007</v>
          </cell>
          <cell r="J2978">
            <v>4</v>
          </cell>
          <cell r="K2978">
            <v>5.12</v>
          </cell>
          <cell r="L2978">
            <v>0.14000000000000001</v>
          </cell>
          <cell r="M2978">
            <v>5.26</v>
          </cell>
          <cell r="N2978">
            <v>46</v>
          </cell>
          <cell r="O2978">
            <v>58.88</v>
          </cell>
          <cell r="P2978">
            <v>1.54</v>
          </cell>
          <cell r="Q2978">
            <v>60.42</v>
          </cell>
        </row>
        <row r="2979">
          <cell r="A2979" t="str">
            <v>WL070</v>
          </cell>
          <cell r="B2979" t="str">
            <v>外六角</v>
          </cell>
          <cell r="C2979" t="str">
            <v>20*60</v>
          </cell>
          <cell r="D2979" t="str">
            <v>只</v>
          </cell>
          <cell r="E2979">
            <v>137</v>
          </cell>
          <cell r="F2979">
            <v>660</v>
          </cell>
          <cell r="G2979">
            <v>679.8</v>
          </cell>
          <cell r="I2979">
            <v>679.8</v>
          </cell>
          <cell r="J2979">
            <v>326</v>
          </cell>
          <cell r="K2979">
            <v>335.78</v>
          </cell>
          <cell r="L2979">
            <v>3.51</v>
          </cell>
          <cell r="M2979">
            <v>339.29</v>
          </cell>
          <cell r="N2979">
            <v>471</v>
          </cell>
          <cell r="O2979">
            <v>485.13</v>
          </cell>
          <cell r="P2979">
            <v>-2.0699999999999998</v>
          </cell>
          <cell r="Q2979">
            <v>483.06</v>
          </cell>
        </row>
        <row r="2980">
          <cell r="A2980" t="str">
            <v>WL074</v>
          </cell>
          <cell r="B2980" t="str">
            <v>外六角</v>
          </cell>
          <cell r="C2980" t="str">
            <v>12*130</v>
          </cell>
          <cell r="D2980" t="str">
            <v>只</v>
          </cell>
          <cell r="E2980">
            <v>27</v>
          </cell>
          <cell r="F2980">
            <v>1000</v>
          </cell>
          <cell r="G2980">
            <v>680</v>
          </cell>
          <cell r="I2980">
            <v>680</v>
          </cell>
          <cell r="J2980">
            <v>63</v>
          </cell>
          <cell r="K2980">
            <v>42.84</v>
          </cell>
          <cell r="M2980">
            <v>42.84</v>
          </cell>
          <cell r="N2980">
            <v>964</v>
          </cell>
          <cell r="O2980">
            <v>655.52</v>
          </cell>
          <cell r="Q2980">
            <v>655.52</v>
          </cell>
        </row>
        <row r="2981">
          <cell r="A2981" t="str">
            <v>WL075</v>
          </cell>
          <cell r="B2981" t="str">
            <v>外六角</v>
          </cell>
          <cell r="C2981" t="str">
            <v>12*45</v>
          </cell>
          <cell r="D2981" t="str">
            <v>只</v>
          </cell>
          <cell r="E2981">
            <v>46</v>
          </cell>
          <cell r="F2981">
            <v>600</v>
          </cell>
          <cell r="G2981">
            <v>150</v>
          </cell>
          <cell r="I2981">
            <v>150</v>
          </cell>
          <cell r="J2981">
            <v>383</v>
          </cell>
          <cell r="K2981">
            <v>95.75</v>
          </cell>
          <cell r="L2981">
            <v>-1.76</v>
          </cell>
          <cell r="M2981">
            <v>93.99</v>
          </cell>
          <cell r="N2981">
            <v>263</v>
          </cell>
          <cell r="O2981">
            <v>65.75</v>
          </cell>
          <cell r="P2981">
            <v>-3.97</v>
          </cell>
          <cell r="Q2981">
            <v>61.78</v>
          </cell>
        </row>
        <row r="2982">
          <cell r="A2982" t="str">
            <v>WL082</v>
          </cell>
          <cell r="B2982" t="str">
            <v>外六角</v>
          </cell>
          <cell r="C2982" t="str">
            <v>20*45</v>
          </cell>
          <cell r="D2982" t="str">
            <v>只</v>
          </cell>
          <cell r="E2982">
            <v>112</v>
          </cell>
          <cell r="F2982">
            <v>210</v>
          </cell>
          <cell r="G2982">
            <v>180.6</v>
          </cell>
          <cell r="I2982">
            <v>180.6</v>
          </cell>
          <cell r="J2982">
            <v>180</v>
          </cell>
          <cell r="K2982">
            <v>154.80000000000001</v>
          </cell>
          <cell r="L2982">
            <v>7.86</v>
          </cell>
          <cell r="M2982">
            <v>162.66</v>
          </cell>
          <cell r="N2982">
            <v>142</v>
          </cell>
          <cell r="O2982">
            <v>122.12</v>
          </cell>
          <cell r="P2982">
            <v>-8.4600000000000009</v>
          </cell>
          <cell r="Q2982">
            <v>113.66</v>
          </cell>
        </row>
        <row r="2983">
          <cell r="A2983" t="str">
            <v>WL083</v>
          </cell>
          <cell r="B2983" t="str">
            <v>外六角</v>
          </cell>
          <cell r="C2983" t="str">
            <v>16*80</v>
          </cell>
          <cell r="D2983" t="str">
            <v>只</v>
          </cell>
          <cell r="F2983">
            <v>244</v>
          </cell>
          <cell r="G2983">
            <v>158.6</v>
          </cell>
          <cell r="I2983">
            <v>158.6</v>
          </cell>
          <cell r="J2983">
            <v>170</v>
          </cell>
          <cell r="K2983">
            <v>110.5</v>
          </cell>
          <cell r="L2983">
            <v>2.0699999999999998</v>
          </cell>
          <cell r="M2983">
            <v>112.57</v>
          </cell>
          <cell r="N2983">
            <v>74</v>
          </cell>
          <cell r="O2983">
            <v>48.1</v>
          </cell>
          <cell r="P2983">
            <v>-2.0699999999999998</v>
          </cell>
          <cell r="Q2983">
            <v>46.03</v>
          </cell>
        </row>
        <row r="2984">
          <cell r="A2984" t="str">
            <v>WL086</v>
          </cell>
          <cell r="B2984" t="str">
            <v>外六角</v>
          </cell>
          <cell r="C2984" t="str">
            <v>8*20</v>
          </cell>
          <cell r="D2984" t="str">
            <v>只</v>
          </cell>
          <cell r="F2984">
            <v>5120</v>
          </cell>
          <cell r="G2984">
            <v>435.2</v>
          </cell>
          <cell r="H2984">
            <v>0.15</v>
          </cell>
          <cell r="I2984">
            <v>435.35</v>
          </cell>
          <cell r="J2984">
            <v>260</v>
          </cell>
          <cell r="K2984">
            <v>22.1</v>
          </cell>
          <cell r="L2984">
            <v>0.02</v>
          </cell>
          <cell r="M2984">
            <v>22.12</v>
          </cell>
          <cell r="N2984">
            <v>4860</v>
          </cell>
          <cell r="O2984">
            <v>413.1</v>
          </cell>
          <cell r="P2984">
            <v>0.13</v>
          </cell>
          <cell r="Q2984">
            <v>413.23</v>
          </cell>
        </row>
        <row r="2985">
          <cell r="A2985" t="str">
            <v>WL087</v>
          </cell>
          <cell r="B2985" t="str">
            <v>外六角</v>
          </cell>
          <cell r="C2985" t="str">
            <v>8*35</v>
          </cell>
          <cell r="D2985" t="str">
            <v>只</v>
          </cell>
          <cell r="F2985">
            <v>200</v>
          </cell>
          <cell r="G2985">
            <v>24</v>
          </cell>
          <cell r="H2985">
            <v>-0.84</v>
          </cell>
          <cell r="I2985">
            <v>23.16</v>
          </cell>
          <cell r="J2985">
            <v>4</v>
          </cell>
          <cell r="K2985">
            <v>0.48</v>
          </cell>
          <cell r="L2985">
            <v>-0.02</v>
          </cell>
          <cell r="M2985">
            <v>0.46</v>
          </cell>
          <cell r="N2985">
            <v>196</v>
          </cell>
          <cell r="O2985">
            <v>23.52</v>
          </cell>
          <cell r="P2985">
            <v>-0.82</v>
          </cell>
          <cell r="Q2985">
            <v>22.7</v>
          </cell>
        </row>
        <row r="2986">
          <cell r="A2986" t="str">
            <v>XJ001</v>
          </cell>
          <cell r="B2986" t="str">
            <v>轴挡</v>
          </cell>
          <cell r="C2986" t="str">
            <v>Q9</v>
          </cell>
          <cell r="D2986" t="str">
            <v>只</v>
          </cell>
          <cell r="E2986">
            <v>92</v>
          </cell>
          <cell r="J2986">
            <v>92</v>
          </cell>
          <cell r="K2986">
            <v>1.84</v>
          </cell>
          <cell r="L2986">
            <v>-0.03</v>
          </cell>
          <cell r="M2986">
            <v>1.81</v>
          </cell>
        </row>
        <row r="2987">
          <cell r="A2987" t="str">
            <v>XJ002</v>
          </cell>
          <cell r="B2987" t="str">
            <v>轴挡</v>
          </cell>
          <cell r="C2987" t="str">
            <v>Q12</v>
          </cell>
          <cell r="D2987" t="str">
            <v>只</v>
          </cell>
          <cell r="E2987">
            <v>1006</v>
          </cell>
          <cell r="J2987">
            <v>1006</v>
          </cell>
          <cell r="K2987">
            <v>30.18</v>
          </cell>
          <cell r="M2987">
            <v>30.18</v>
          </cell>
        </row>
        <row r="2988">
          <cell r="A2988" t="str">
            <v>XJ003</v>
          </cell>
          <cell r="B2988" t="str">
            <v>轴挡</v>
          </cell>
          <cell r="C2988" t="str">
            <v>Q14</v>
          </cell>
          <cell r="D2988" t="str">
            <v>只</v>
          </cell>
          <cell r="E2988">
            <v>559</v>
          </cell>
          <cell r="J2988">
            <v>559</v>
          </cell>
          <cell r="K2988">
            <v>24.04</v>
          </cell>
          <cell r="L2988">
            <v>-0.02</v>
          </cell>
          <cell r="M2988">
            <v>24.02</v>
          </cell>
          <cell r="O2988">
            <v>-0.02</v>
          </cell>
          <cell r="P2988">
            <v>0.02</v>
          </cell>
        </row>
        <row r="2989">
          <cell r="A2989" t="str">
            <v>XJ004</v>
          </cell>
          <cell r="B2989" t="str">
            <v>轴挡</v>
          </cell>
          <cell r="C2989" t="str">
            <v>Q16</v>
          </cell>
          <cell r="D2989" t="str">
            <v>只</v>
          </cell>
          <cell r="E2989">
            <v>1117</v>
          </cell>
          <cell r="J2989">
            <v>1117</v>
          </cell>
          <cell r="K2989">
            <v>558.5</v>
          </cell>
          <cell r="L2989">
            <v>-72.56</v>
          </cell>
          <cell r="M2989">
            <v>485.94</v>
          </cell>
        </row>
        <row r="2990">
          <cell r="A2990" t="str">
            <v>XJ005</v>
          </cell>
          <cell r="B2990" t="str">
            <v>轴挡</v>
          </cell>
          <cell r="C2990" t="str">
            <v>Q17</v>
          </cell>
          <cell r="D2990" t="str">
            <v>只</v>
          </cell>
          <cell r="E2990">
            <v>99</v>
          </cell>
          <cell r="J2990">
            <v>99</v>
          </cell>
          <cell r="K2990">
            <v>50.49</v>
          </cell>
          <cell r="L2990">
            <v>-0.28999999999999998</v>
          </cell>
          <cell r="M2990">
            <v>50.2</v>
          </cell>
        </row>
        <row r="2991">
          <cell r="A2991" t="str">
            <v>XJ006</v>
          </cell>
          <cell r="B2991" t="str">
            <v>轴挡</v>
          </cell>
          <cell r="C2991" t="str">
            <v>Q25</v>
          </cell>
          <cell r="D2991" t="str">
            <v>只</v>
          </cell>
          <cell r="E2991">
            <v>9</v>
          </cell>
          <cell r="J2991">
            <v>9</v>
          </cell>
          <cell r="K2991">
            <v>2.2999999999999998</v>
          </cell>
          <cell r="M2991">
            <v>2.2999999999999998</v>
          </cell>
        </row>
        <row r="2992">
          <cell r="A2992" t="str">
            <v>XJ008</v>
          </cell>
          <cell r="B2992" t="str">
            <v>轴挡</v>
          </cell>
          <cell r="C2992" t="str">
            <v>Q30</v>
          </cell>
          <cell r="D2992" t="str">
            <v>只</v>
          </cell>
          <cell r="E2992">
            <v>236</v>
          </cell>
          <cell r="J2992">
            <v>236</v>
          </cell>
          <cell r="K2992">
            <v>70.8</v>
          </cell>
          <cell r="L2992">
            <v>-75.63</v>
          </cell>
          <cell r="M2992">
            <v>-4.83</v>
          </cell>
        </row>
        <row r="2993">
          <cell r="A2993" t="str">
            <v>XJ009</v>
          </cell>
          <cell r="B2993" t="str">
            <v>轴挡</v>
          </cell>
          <cell r="C2993" t="str">
            <v>Q35</v>
          </cell>
          <cell r="D2993" t="str">
            <v>只</v>
          </cell>
          <cell r="E2993">
            <v>178</v>
          </cell>
          <cell r="J2993">
            <v>178</v>
          </cell>
          <cell r="K2993">
            <v>59.27</v>
          </cell>
          <cell r="L2993">
            <v>6.34</v>
          </cell>
          <cell r="M2993">
            <v>65.61</v>
          </cell>
        </row>
        <row r="2994">
          <cell r="A2994" t="str">
            <v>XJ010</v>
          </cell>
          <cell r="B2994" t="str">
            <v>轴挡</v>
          </cell>
          <cell r="C2994" t="str">
            <v>Q36</v>
          </cell>
          <cell r="D2994" t="str">
            <v>只</v>
          </cell>
          <cell r="E2994">
            <v>11</v>
          </cell>
          <cell r="J2994">
            <v>11</v>
          </cell>
          <cell r="K2994">
            <v>16.5</v>
          </cell>
          <cell r="L2994">
            <v>-14.38</v>
          </cell>
          <cell r="M2994">
            <v>2.12</v>
          </cell>
        </row>
        <row r="2995">
          <cell r="A2995" t="str">
            <v>XJ011</v>
          </cell>
          <cell r="B2995" t="str">
            <v>轴挡</v>
          </cell>
          <cell r="C2995" t="str">
            <v>Q37</v>
          </cell>
          <cell r="D2995" t="str">
            <v>只</v>
          </cell>
          <cell r="E2995">
            <v>3</v>
          </cell>
          <cell r="J2995">
            <v>3</v>
          </cell>
          <cell r="K2995">
            <v>4.87</v>
          </cell>
          <cell r="L2995">
            <v>-0.09</v>
          </cell>
          <cell r="M2995">
            <v>4.78</v>
          </cell>
          <cell r="O2995">
            <v>-0.02</v>
          </cell>
          <cell r="P2995">
            <v>0.02</v>
          </cell>
        </row>
        <row r="2996">
          <cell r="A2996" t="str">
            <v>XJ013</v>
          </cell>
          <cell r="B2996" t="str">
            <v>轴挡</v>
          </cell>
          <cell r="C2996" t="str">
            <v>Q45</v>
          </cell>
          <cell r="D2996" t="str">
            <v>只</v>
          </cell>
          <cell r="E2996">
            <v>24</v>
          </cell>
          <cell r="J2996">
            <v>24</v>
          </cell>
          <cell r="K2996">
            <v>36</v>
          </cell>
          <cell r="L2996">
            <v>0.45</v>
          </cell>
          <cell r="M2996">
            <v>36.450000000000003</v>
          </cell>
        </row>
        <row r="2997">
          <cell r="A2997" t="str">
            <v>XJ014</v>
          </cell>
          <cell r="B2997" t="str">
            <v>轴挡</v>
          </cell>
          <cell r="C2997" t="str">
            <v>Q48</v>
          </cell>
          <cell r="D2997" t="str">
            <v>只</v>
          </cell>
          <cell r="E2997">
            <v>42</v>
          </cell>
          <cell r="J2997">
            <v>42</v>
          </cell>
          <cell r="K2997">
            <v>67.2</v>
          </cell>
          <cell r="L2997">
            <v>-19.47</v>
          </cell>
          <cell r="M2997">
            <v>47.73</v>
          </cell>
        </row>
        <row r="2998">
          <cell r="A2998" t="str">
            <v>XJ015</v>
          </cell>
          <cell r="B2998" t="str">
            <v>轴挡</v>
          </cell>
          <cell r="C2998" t="str">
            <v>Q55</v>
          </cell>
          <cell r="D2998" t="str">
            <v>只</v>
          </cell>
          <cell r="E2998">
            <v>1</v>
          </cell>
          <cell r="J2998">
            <v>1</v>
          </cell>
          <cell r="K2998">
            <v>1.6</v>
          </cell>
          <cell r="L2998">
            <v>1.95</v>
          </cell>
          <cell r="M2998">
            <v>3.55</v>
          </cell>
        </row>
        <row r="2999">
          <cell r="A2999" t="str">
            <v>XJ016</v>
          </cell>
          <cell r="B2999" t="str">
            <v>轴挡</v>
          </cell>
          <cell r="C2999" t="str">
            <v>Q62</v>
          </cell>
          <cell r="D2999" t="str">
            <v>只</v>
          </cell>
          <cell r="E2999">
            <v>1</v>
          </cell>
          <cell r="J2999">
            <v>1</v>
          </cell>
          <cell r="K2999">
            <v>1.8</v>
          </cell>
          <cell r="L2999">
            <v>-0.02</v>
          </cell>
          <cell r="M2999">
            <v>1.78</v>
          </cell>
        </row>
        <row r="3000">
          <cell r="A3000" t="str">
            <v>XJ018</v>
          </cell>
          <cell r="B3000" t="str">
            <v>轴挡</v>
          </cell>
          <cell r="C3000" t="str">
            <v>Q47</v>
          </cell>
          <cell r="D3000" t="str">
            <v>只</v>
          </cell>
          <cell r="E3000">
            <v>15</v>
          </cell>
          <cell r="J3000">
            <v>15</v>
          </cell>
          <cell r="K3000">
            <v>22.5</v>
          </cell>
          <cell r="L3000">
            <v>-0.3</v>
          </cell>
          <cell r="M3000">
            <v>22.2</v>
          </cell>
        </row>
        <row r="3001">
          <cell r="A3001" t="str">
            <v>XJ019</v>
          </cell>
          <cell r="B3001" t="str">
            <v>轴挡</v>
          </cell>
          <cell r="C3001" t="str">
            <v>Q53</v>
          </cell>
          <cell r="D3001" t="str">
            <v>只</v>
          </cell>
          <cell r="E3001">
            <v>4</v>
          </cell>
          <cell r="J3001">
            <v>4</v>
          </cell>
          <cell r="K3001">
            <v>6</v>
          </cell>
          <cell r="L3001">
            <v>-5.66</v>
          </cell>
          <cell r="M3001">
            <v>0.34</v>
          </cell>
        </row>
        <row r="3002">
          <cell r="A3002" t="str">
            <v>XJ020</v>
          </cell>
          <cell r="B3002" t="str">
            <v>轴挡</v>
          </cell>
          <cell r="C3002" t="str">
            <v>Q70</v>
          </cell>
          <cell r="D3002" t="str">
            <v>只</v>
          </cell>
          <cell r="E3002">
            <v>18</v>
          </cell>
          <cell r="J3002">
            <v>18</v>
          </cell>
          <cell r="K3002">
            <v>28.8</v>
          </cell>
          <cell r="L3002">
            <v>5.26</v>
          </cell>
          <cell r="M3002">
            <v>34.06</v>
          </cell>
        </row>
        <row r="3003">
          <cell r="A3003" t="str">
            <v>XJ021</v>
          </cell>
          <cell r="B3003" t="str">
            <v>轴挡</v>
          </cell>
          <cell r="C3003" t="str">
            <v>Q100</v>
          </cell>
          <cell r="D3003" t="str">
            <v>只</v>
          </cell>
          <cell r="E3003">
            <v>24</v>
          </cell>
          <cell r="J3003">
            <v>24</v>
          </cell>
          <cell r="K3003">
            <v>43.2</v>
          </cell>
          <cell r="L3003">
            <v>-6.38</v>
          </cell>
          <cell r="M3003">
            <v>36.82</v>
          </cell>
        </row>
        <row r="3004">
          <cell r="A3004" t="str">
            <v>XJ023</v>
          </cell>
          <cell r="B3004" t="str">
            <v>轴挡</v>
          </cell>
          <cell r="C3004" t="str">
            <v>Q110</v>
          </cell>
          <cell r="D3004" t="str">
            <v>只</v>
          </cell>
          <cell r="E3004">
            <v>8</v>
          </cell>
          <cell r="J3004">
            <v>8</v>
          </cell>
          <cell r="K3004">
            <v>16</v>
          </cell>
          <cell r="L3004">
            <v>-0.21</v>
          </cell>
          <cell r="M3004">
            <v>15.79</v>
          </cell>
        </row>
        <row r="3005">
          <cell r="A3005" t="str">
            <v>XJ025</v>
          </cell>
          <cell r="B3005" t="str">
            <v>轴挡</v>
          </cell>
          <cell r="C3005" t="str">
            <v>Q15</v>
          </cell>
          <cell r="D3005" t="str">
            <v>只</v>
          </cell>
          <cell r="E3005">
            <v>278</v>
          </cell>
          <cell r="J3005">
            <v>278</v>
          </cell>
          <cell r="K3005">
            <v>22.24</v>
          </cell>
          <cell r="L3005">
            <v>-0.46</v>
          </cell>
          <cell r="M3005">
            <v>21.78</v>
          </cell>
        </row>
        <row r="3006">
          <cell r="A3006" t="str">
            <v>XJ026</v>
          </cell>
          <cell r="B3006" t="str">
            <v>轴挡</v>
          </cell>
          <cell r="C3006" t="str">
            <v>Q42</v>
          </cell>
          <cell r="D3006" t="str">
            <v>只</v>
          </cell>
          <cell r="E3006">
            <v>11</v>
          </cell>
          <cell r="J3006">
            <v>11</v>
          </cell>
          <cell r="K3006">
            <v>5.5</v>
          </cell>
          <cell r="L3006">
            <v>-0.08</v>
          </cell>
          <cell r="M3006">
            <v>5.42</v>
          </cell>
        </row>
        <row r="3007">
          <cell r="A3007" t="str">
            <v>XJ027</v>
          </cell>
          <cell r="B3007" t="str">
            <v>轴挡</v>
          </cell>
          <cell r="C3007" t="str">
            <v>Q90</v>
          </cell>
          <cell r="D3007" t="str">
            <v>只</v>
          </cell>
          <cell r="E3007">
            <v>46</v>
          </cell>
          <cell r="J3007">
            <v>46</v>
          </cell>
          <cell r="K3007">
            <v>70.84</v>
          </cell>
          <cell r="L3007">
            <v>-0.45</v>
          </cell>
          <cell r="M3007">
            <v>70.39</v>
          </cell>
        </row>
        <row r="3008">
          <cell r="A3008" t="str">
            <v>XJ033</v>
          </cell>
          <cell r="B3008" t="str">
            <v>外卡</v>
          </cell>
          <cell r="C3008" t="str">
            <v>Q95</v>
          </cell>
          <cell r="D3008" t="str">
            <v>只</v>
          </cell>
          <cell r="E3008">
            <v>36</v>
          </cell>
          <cell r="J3008">
            <v>36</v>
          </cell>
          <cell r="K3008">
            <v>5.76</v>
          </cell>
          <cell r="L3008">
            <v>-0.08</v>
          </cell>
          <cell r="M3008">
            <v>5.68</v>
          </cell>
        </row>
        <row r="3009">
          <cell r="A3009" t="str">
            <v>XJ034</v>
          </cell>
          <cell r="B3009" t="str">
            <v>内卡</v>
          </cell>
          <cell r="C3009" t="str">
            <v>Q55</v>
          </cell>
          <cell r="D3009" t="str">
            <v>只</v>
          </cell>
          <cell r="E3009">
            <v>15</v>
          </cell>
          <cell r="J3009">
            <v>15</v>
          </cell>
          <cell r="K3009">
            <v>5.25</v>
          </cell>
          <cell r="L3009">
            <v>-7.0000000000000007E-2</v>
          </cell>
          <cell r="M3009">
            <v>5.18</v>
          </cell>
        </row>
        <row r="3010">
          <cell r="A3010" t="str">
            <v>XJ035</v>
          </cell>
          <cell r="B3010" t="str">
            <v>内卡</v>
          </cell>
          <cell r="C3010" t="str">
            <v>Q59</v>
          </cell>
          <cell r="D3010" t="str">
            <v>只</v>
          </cell>
          <cell r="E3010">
            <v>42</v>
          </cell>
          <cell r="J3010">
            <v>42</v>
          </cell>
          <cell r="K3010">
            <v>4.2</v>
          </cell>
          <cell r="L3010">
            <v>-0.06</v>
          </cell>
          <cell r="M3010">
            <v>4.1399999999999997</v>
          </cell>
        </row>
        <row r="3011">
          <cell r="A3011" t="str">
            <v>XJ036</v>
          </cell>
          <cell r="B3011" t="str">
            <v>内卡</v>
          </cell>
          <cell r="C3011" t="str">
            <v>Q70</v>
          </cell>
          <cell r="D3011" t="str">
            <v>只</v>
          </cell>
          <cell r="E3011">
            <v>15</v>
          </cell>
          <cell r="J3011">
            <v>15</v>
          </cell>
          <cell r="K3011">
            <v>1.5</v>
          </cell>
          <cell r="L3011">
            <v>2.86</v>
          </cell>
          <cell r="M3011">
            <v>4.3600000000000003</v>
          </cell>
        </row>
        <row r="3012">
          <cell r="A3012" t="str">
            <v>XJ037</v>
          </cell>
          <cell r="B3012" t="str">
            <v>内卡</v>
          </cell>
          <cell r="C3012" t="str">
            <v>Q76</v>
          </cell>
          <cell r="D3012" t="str">
            <v>只</v>
          </cell>
          <cell r="E3012">
            <v>29</v>
          </cell>
          <cell r="J3012">
            <v>29</v>
          </cell>
          <cell r="K3012">
            <v>12.76</v>
          </cell>
          <cell r="L3012">
            <v>-0.17</v>
          </cell>
          <cell r="M3012">
            <v>12.59</v>
          </cell>
        </row>
        <row r="3013">
          <cell r="A3013" t="str">
            <v>XJ040</v>
          </cell>
          <cell r="B3013" t="str">
            <v>卡王</v>
          </cell>
          <cell r="C3013" t="str">
            <v>Q20.Q25</v>
          </cell>
          <cell r="D3013" t="str">
            <v>只</v>
          </cell>
          <cell r="E3013">
            <v>45</v>
          </cell>
          <cell r="J3013">
            <v>45</v>
          </cell>
          <cell r="K3013">
            <v>2.7</v>
          </cell>
          <cell r="L3013">
            <v>-0.06</v>
          </cell>
          <cell r="M3013">
            <v>2.64</v>
          </cell>
        </row>
        <row r="3014">
          <cell r="A3014" t="str">
            <v>XJ041</v>
          </cell>
          <cell r="B3014" t="str">
            <v>孔挡</v>
          </cell>
          <cell r="D3014" t="str">
            <v>只</v>
          </cell>
          <cell r="E3014">
            <v>33</v>
          </cell>
          <cell r="J3014">
            <v>33</v>
          </cell>
          <cell r="K3014">
            <v>82.5</v>
          </cell>
          <cell r="L3014">
            <v>-1.0900000000000001</v>
          </cell>
          <cell r="M3014">
            <v>81.41</v>
          </cell>
        </row>
        <row r="3015">
          <cell r="A3015" t="str">
            <v>XJ042</v>
          </cell>
          <cell r="B3015" t="str">
            <v>孔挡</v>
          </cell>
          <cell r="C3015" t="str">
            <v>Q26</v>
          </cell>
          <cell r="D3015" t="str">
            <v>只</v>
          </cell>
          <cell r="E3015">
            <v>49</v>
          </cell>
          <cell r="J3015">
            <v>49</v>
          </cell>
          <cell r="K3015">
            <v>12.25</v>
          </cell>
          <cell r="L3015">
            <v>-0.16</v>
          </cell>
          <cell r="M3015">
            <v>12.09</v>
          </cell>
        </row>
        <row r="3016">
          <cell r="A3016" t="str">
            <v>XJ043</v>
          </cell>
          <cell r="B3016" t="str">
            <v>孔挡</v>
          </cell>
          <cell r="C3016" t="str">
            <v>Q40</v>
          </cell>
          <cell r="D3016" t="str">
            <v>只</v>
          </cell>
          <cell r="P3016">
            <v>6.82</v>
          </cell>
          <cell r="Q3016">
            <v>6.82</v>
          </cell>
        </row>
        <row r="3017">
          <cell r="A3017" t="str">
            <v>XJ045</v>
          </cell>
          <cell r="B3017" t="str">
            <v>孔挡</v>
          </cell>
          <cell r="C3017" t="str">
            <v>Q50</v>
          </cell>
          <cell r="D3017" t="str">
            <v>只</v>
          </cell>
          <cell r="E3017">
            <v>40</v>
          </cell>
          <cell r="J3017">
            <v>40</v>
          </cell>
          <cell r="K3017">
            <v>19.2</v>
          </cell>
          <cell r="L3017">
            <v>-0.28999999999999998</v>
          </cell>
          <cell r="M3017">
            <v>18.91</v>
          </cell>
        </row>
        <row r="3018">
          <cell r="A3018" t="str">
            <v>XJ046</v>
          </cell>
          <cell r="B3018" t="str">
            <v>孔挡</v>
          </cell>
          <cell r="C3018" t="str">
            <v>Q72-Q75</v>
          </cell>
          <cell r="D3018" t="str">
            <v>只</v>
          </cell>
          <cell r="E3018">
            <v>20</v>
          </cell>
          <cell r="J3018">
            <v>20</v>
          </cell>
          <cell r="K3018">
            <v>16</v>
          </cell>
          <cell r="L3018">
            <v>-0.08</v>
          </cell>
          <cell r="M3018">
            <v>15.92</v>
          </cell>
        </row>
        <row r="3019">
          <cell r="A3019" t="str">
            <v>XJ050</v>
          </cell>
          <cell r="B3019" t="str">
            <v>钢丝挡圈</v>
          </cell>
          <cell r="C3019" t="str">
            <v>Q30</v>
          </cell>
          <cell r="D3019" t="str">
            <v>只</v>
          </cell>
          <cell r="E3019">
            <v>860</v>
          </cell>
          <cell r="J3019">
            <v>860</v>
          </cell>
          <cell r="K3019">
            <v>774</v>
          </cell>
          <cell r="L3019">
            <v>100.87</v>
          </cell>
          <cell r="M3019">
            <v>874.87</v>
          </cell>
        </row>
        <row r="3020">
          <cell r="A3020" t="str">
            <v>XJ053</v>
          </cell>
          <cell r="B3020" t="str">
            <v>止退垫圈</v>
          </cell>
          <cell r="C3020" t="str">
            <v>Q39</v>
          </cell>
          <cell r="D3020" t="str">
            <v>只</v>
          </cell>
          <cell r="E3020">
            <v>5</v>
          </cell>
          <cell r="J3020">
            <v>5</v>
          </cell>
          <cell r="K3020">
            <v>1.75</v>
          </cell>
          <cell r="L3020">
            <v>-0.03</v>
          </cell>
          <cell r="M3020">
            <v>1.72</v>
          </cell>
        </row>
        <row r="3021">
          <cell r="A3021" t="str">
            <v>XJ054</v>
          </cell>
          <cell r="B3021" t="str">
            <v>止退垫圈</v>
          </cell>
          <cell r="C3021" t="str">
            <v>Q40</v>
          </cell>
          <cell r="D3021" t="str">
            <v>只</v>
          </cell>
          <cell r="E3021">
            <v>1</v>
          </cell>
          <cell r="J3021">
            <v>1</v>
          </cell>
          <cell r="K3021">
            <v>0.33</v>
          </cell>
          <cell r="M3021">
            <v>0.33</v>
          </cell>
        </row>
        <row r="3022">
          <cell r="A3022" t="str">
            <v>XJ055</v>
          </cell>
          <cell r="B3022" t="str">
            <v>止退垫圈</v>
          </cell>
          <cell r="C3022" t="str">
            <v>Q42</v>
          </cell>
          <cell r="D3022" t="str">
            <v>只</v>
          </cell>
          <cell r="E3022">
            <v>7</v>
          </cell>
          <cell r="J3022">
            <v>7</v>
          </cell>
          <cell r="K3022">
            <v>3.5</v>
          </cell>
          <cell r="L3022">
            <v>-0.04</v>
          </cell>
          <cell r="M3022">
            <v>3.46</v>
          </cell>
        </row>
        <row r="3023">
          <cell r="A3023" t="str">
            <v>XJ056</v>
          </cell>
          <cell r="B3023" t="str">
            <v>止退垫圈</v>
          </cell>
          <cell r="C3023" t="str">
            <v>Q49</v>
          </cell>
          <cell r="D3023" t="str">
            <v>只</v>
          </cell>
          <cell r="E3023">
            <v>1</v>
          </cell>
          <cell r="J3023">
            <v>1</v>
          </cell>
          <cell r="K3023">
            <v>0.7</v>
          </cell>
          <cell r="L3023">
            <v>-0.01</v>
          </cell>
          <cell r="M3023">
            <v>0.69</v>
          </cell>
        </row>
        <row r="3024">
          <cell r="A3024" t="str">
            <v>XJ057</v>
          </cell>
          <cell r="B3024" t="str">
            <v>止退垫圈</v>
          </cell>
          <cell r="C3024" t="str">
            <v>Q50.Q52</v>
          </cell>
          <cell r="D3024" t="str">
            <v>只</v>
          </cell>
          <cell r="E3024">
            <v>60</v>
          </cell>
          <cell r="J3024">
            <v>60</v>
          </cell>
          <cell r="K3024">
            <v>60</v>
          </cell>
          <cell r="L3024">
            <v>-0.79</v>
          </cell>
          <cell r="M3024">
            <v>59.21</v>
          </cell>
        </row>
        <row r="3025">
          <cell r="A3025" t="str">
            <v>XJ058</v>
          </cell>
          <cell r="B3025" t="str">
            <v>止退垫圈</v>
          </cell>
          <cell r="C3025" t="str">
            <v>Q60</v>
          </cell>
          <cell r="D3025" t="str">
            <v>只</v>
          </cell>
          <cell r="E3025">
            <v>3</v>
          </cell>
          <cell r="J3025">
            <v>3</v>
          </cell>
          <cell r="K3025">
            <v>3</v>
          </cell>
          <cell r="L3025">
            <v>-0.06</v>
          </cell>
          <cell r="M3025">
            <v>2.94</v>
          </cell>
        </row>
        <row r="3026">
          <cell r="A3026" t="str">
            <v>XJ059</v>
          </cell>
          <cell r="B3026" t="str">
            <v>止退垫圈</v>
          </cell>
          <cell r="C3026" t="str">
            <v>Q70</v>
          </cell>
          <cell r="D3026" t="str">
            <v>只</v>
          </cell>
          <cell r="E3026">
            <v>4</v>
          </cell>
          <cell r="J3026">
            <v>4</v>
          </cell>
          <cell r="K3026">
            <v>4</v>
          </cell>
          <cell r="L3026">
            <v>-0.04</v>
          </cell>
          <cell r="M3026">
            <v>3.96</v>
          </cell>
        </row>
        <row r="3027">
          <cell r="A3027" t="str">
            <v>XJ060</v>
          </cell>
          <cell r="B3027" t="str">
            <v>止退垫圈</v>
          </cell>
          <cell r="C3027" t="str">
            <v>Q95</v>
          </cell>
          <cell r="D3027" t="str">
            <v>只</v>
          </cell>
          <cell r="E3027">
            <v>4</v>
          </cell>
          <cell r="J3027">
            <v>4</v>
          </cell>
          <cell r="K3027">
            <v>3.2</v>
          </cell>
          <cell r="L3027">
            <v>-0.04</v>
          </cell>
          <cell r="M3027">
            <v>3.16</v>
          </cell>
        </row>
        <row r="3028">
          <cell r="A3028" t="str">
            <v>XJ061</v>
          </cell>
          <cell r="B3028" t="str">
            <v>止退垫圈</v>
          </cell>
          <cell r="C3028" t="str">
            <v>Q110</v>
          </cell>
          <cell r="D3028" t="str">
            <v>只</v>
          </cell>
          <cell r="E3028">
            <v>4</v>
          </cell>
          <cell r="J3028">
            <v>4</v>
          </cell>
          <cell r="K3028">
            <v>6.8</v>
          </cell>
          <cell r="L3028">
            <v>-0.09</v>
          </cell>
          <cell r="M3028">
            <v>6.71</v>
          </cell>
        </row>
        <row r="3029">
          <cell r="A3029" t="str">
            <v>XJ063</v>
          </cell>
          <cell r="B3029" t="str">
            <v>止退垫圈</v>
          </cell>
          <cell r="C3029" t="str">
            <v>Q150</v>
          </cell>
          <cell r="D3029" t="str">
            <v>只</v>
          </cell>
          <cell r="E3029">
            <v>24</v>
          </cell>
          <cell r="J3029">
            <v>24</v>
          </cell>
          <cell r="K3029">
            <v>48</v>
          </cell>
          <cell r="L3029">
            <v>-0.63</v>
          </cell>
          <cell r="M3029">
            <v>47.37</v>
          </cell>
        </row>
        <row r="3030">
          <cell r="A3030" t="str">
            <v>XJ072</v>
          </cell>
          <cell r="B3030" t="str">
            <v>油封</v>
          </cell>
          <cell r="C3030" t="str">
            <v>30*16*10</v>
          </cell>
          <cell r="D3030" t="str">
            <v>只</v>
          </cell>
          <cell r="F3030">
            <v>230</v>
          </cell>
          <cell r="G3030">
            <v>264.5</v>
          </cell>
          <cell r="I3030">
            <v>264.5</v>
          </cell>
          <cell r="J3030">
            <v>194</v>
          </cell>
          <cell r="K3030">
            <v>223.1</v>
          </cell>
          <cell r="L3030">
            <v>17.2</v>
          </cell>
          <cell r="M3030">
            <v>240.3</v>
          </cell>
          <cell r="N3030">
            <v>36</v>
          </cell>
          <cell r="O3030">
            <v>41.4</v>
          </cell>
          <cell r="P3030">
            <v>-9.99</v>
          </cell>
          <cell r="Q3030">
            <v>31.41</v>
          </cell>
        </row>
        <row r="3031">
          <cell r="A3031" t="str">
            <v>XJ078</v>
          </cell>
          <cell r="B3031" t="str">
            <v>油封</v>
          </cell>
          <cell r="C3031" t="str">
            <v>35*56*12</v>
          </cell>
          <cell r="D3031" t="str">
            <v>只</v>
          </cell>
          <cell r="E3031">
            <v>37</v>
          </cell>
          <cell r="F3031">
            <v>90</v>
          </cell>
          <cell r="G3031">
            <v>162</v>
          </cell>
          <cell r="H3031">
            <v>7.64</v>
          </cell>
          <cell r="I3031">
            <v>169.64</v>
          </cell>
          <cell r="J3031">
            <v>90</v>
          </cell>
          <cell r="K3031">
            <v>162</v>
          </cell>
          <cell r="L3031">
            <v>-89.81</v>
          </cell>
          <cell r="M3031">
            <v>72.19</v>
          </cell>
          <cell r="N3031">
            <v>37</v>
          </cell>
          <cell r="O3031">
            <v>66.599999999999994</v>
          </cell>
          <cell r="P3031">
            <v>-5.04</v>
          </cell>
          <cell r="Q3031">
            <v>61.56</v>
          </cell>
        </row>
        <row r="3032">
          <cell r="A3032" t="str">
            <v>XJ083</v>
          </cell>
          <cell r="B3032" t="str">
            <v>油封</v>
          </cell>
          <cell r="C3032" t="str">
            <v>55*80*12</v>
          </cell>
          <cell r="D3032" t="str">
            <v>只</v>
          </cell>
          <cell r="E3032">
            <v>2</v>
          </cell>
          <cell r="J3032">
            <v>2</v>
          </cell>
          <cell r="K3032">
            <v>12</v>
          </cell>
          <cell r="L3032">
            <v>-0.16</v>
          </cell>
          <cell r="M3032">
            <v>11.84</v>
          </cell>
        </row>
        <row r="3033">
          <cell r="A3033" t="str">
            <v>XJ090</v>
          </cell>
          <cell r="B3033" t="str">
            <v>轴挡</v>
          </cell>
          <cell r="C3033" t="str">
            <v>Q50</v>
          </cell>
          <cell r="D3033" t="str">
            <v>只</v>
          </cell>
          <cell r="E3033">
            <v>2</v>
          </cell>
          <cell r="J3033">
            <v>2</v>
          </cell>
          <cell r="K3033">
            <v>1</v>
          </cell>
          <cell r="L3033">
            <v>-0.01</v>
          </cell>
          <cell r="M3033">
            <v>0.99</v>
          </cell>
        </row>
        <row r="3034">
          <cell r="A3034" t="str">
            <v>XJ091</v>
          </cell>
          <cell r="B3034" t="str">
            <v>骨架油封</v>
          </cell>
          <cell r="C3034" t="str">
            <v>62*40*12</v>
          </cell>
          <cell r="D3034" t="str">
            <v>只</v>
          </cell>
          <cell r="F3034">
            <v>20</v>
          </cell>
          <cell r="G3034">
            <v>70</v>
          </cell>
          <cell r="H3034">
            <v>6.92</v>
          </cell>
          <cell r="I3034">
            <v>76.92</v>
          </cell>
          <cell r="J3034">
            <v>2</v>
          </cell>
          <cell r="K3034">
            <v>7</v>
          </cell>
          <cell r="L3034">
            <v>0.7</v>
          </cell>
          <cell r="M3034">
            <v>7.7</v>
          </cell>
          <cell r="N3034">
            <v>18</v>
          </cell>
          <cell r="O3034">
            <v>63</v>
          </cell>
          <cell r="P3034">
            <v>6.22</v>
          </cell>
          <cell r="Q3034">
            <v>69.22</v>
          </cell>
        </row>
        <row r="3035">
          <cell r="A3035" t="str">
            <v>XJ093</v>
          </cell>
          <cell r="B3035" t="str">
            <v>止退垫圈</v>
          </cell>
          <cell r="C3035" t="str">
            <v>Q115</v>
          </cell>
          <cell r="D3035" t="str">
            <v>只</v>
          </cell>
          <cell r="E3035">
            <v>11</v>
          </cell>
          <cell r="J3035">
            <v>11</v>
          </cell>
          <cell r="K3035">
            <v>19.8</v>
          </cell>
          <cell r="L3035">
            <v>3.07</v>
          </cell>
          <cell r="M3035">
            <v>22.87</v>
          </cell>
        </row>
        <row r="3036">
          <cell r="A3036" t="str">
            <v>XJ094</v>
          </cell>
          <cell r="B3036" t="str">
            <v>油封</v>
          </cell>
          <cell r="C3036" t="str">
            <v>110*140*14</v>
          </cell>
          <cell r="D3036" t="str">
            <v>只</v>
          </cell>
          <cell r="F3036">
            <v>10</v>
          </cell>
          <cell r="G3036">
            <v>60</v>
          </cell>
          <cell r="I3036">
            <v>60</v>
          </cell>
          <cell r="J3036">
            <v>10</v>
          </cell>
          <cell r="K3036">
            <v>60</v>
          </cell>
          <cell r="L3036">
            <v>-13.64</v>
          </cell>
          <cell r="M3036">
            <v>46.36</v>
          </cell>
        </row>
        <row r="3037">
          <cell r="A3037" t="str">
            <v>XJ111</v>
          </cell>
          <cell r="B3037" t="str">
            <v>O型圈</v>
          </cell>
          <cell r="C3037" t="str">
            <v>55*3.1</v>
          </cell>
          <cell r="D3037" t="str">
            <v>只</v>
          </cell>
          <cell r="P3037">
            <v>-33.47</v>
          </cell>
          <cell r="Q3037">
            <v>-33.47</v>
          </cell>
        </row>
        <row r="3038">
          <cell r="A3038" t="str">
            <v>XJ118</v>
          </cell>
          <cell r="B3038" t="str">
            <v>O型圈</v>
          </cell>
          <cell r="C3038" t="str">
            <v>85*3.1</v>
          </cell>
          <cell r="D3038" t="str">
            <v>只</v>
          </cell>
          <cell r="O3038">
            <v>-0.02</v>
          </cell>
          <cell r="P3038">
            <v>0.02</v>
          </cell>
        </row>
        <row r="3039">
          <cell r="A3039" t="str">
            <v>XJ122</v>
          </cell>
          <cell r="B3039" t="str">
            <v>O型圈</v>
          </cell>
          <cell r="C3039" t="str">
            <v>105*3.1</v>
          </cell>
          <cell r="D3039" t="str">
            <v>只</v>
          </cell>
          <cell r="O3039">
            <v>0.01</v>
          </cell>
          <cell r="P3039">
            <v>-0.01</v>
          </cell>
        </row>
        <row r="3040">
          <cell r="A3040" t="str">
            <v>XJ139</v>
          </cell>
          <cell r="B3040" t="str">
            <v>O型圈</v>
          </cell>
          <cell r="C3040" t="str">
            <v>60*5.7</v>
          </cell>
          <cell r="D3040" t="str">
            <v>只</v>
          </cell>
          <cell r="P3040">
            <v>-5.35</v>
          </cell>
          <cell r="Q3040">
            <v>-5.35</v>
          </cell>
        </row>
        <row r="3041">
          <cell r="A3041" t="str">
            <v>XJ158</v>
          </cell>
          <cell r="B3041" t="str">
            <v>O型圈</v>
          </cell>
          <cell r="C3041" t="str">
            <v>250*5.7</v>
          </cell>
          <cell r="D3041" t="str">
            <v>只</v>
          </cell>
          <cell r="P3041">
            <v>-49.92</v>
          </cell>
          <cell r="Q3041">
            <v>-49.92</v>
          </cell>
        </row>
        <row r="3042">
          <cell r="A3042" t="str">
            <v>XJ166</v>
          </cell>
          <cell r="B3042" t="str">
            <v>Y型圈</v>
          </cell>
          <cell r="C3042" t="str">
            <v>20*32*6</v>
          </cell>
          <cell r="D3042" t="str">
            <v>只</v>
          </cell>
          <cell r="E3042">
            <v>34</v>
          </cell>
          <cell r="F3042">
            <v>6</v>
          </cell>
          <cell r="G3042">
            <v>46.2</v>
          </cell>
          <cell r="I3042">
            <v>46.2</v>
          </cell>
          <cell r="J3042">
            <v>38</v>
          </cell>
          <cell r="K3042">
            <v>292.60000000000002</v>
          </cell>
          <cell r="L3042">
            <v>-29.58</v>
          </cell>
          <cell r="M3042">
            <v>263.02</v>
          </cell>
          <cell r="N3042">
            <v>2</v>
          </cell>
          <cell r="O3042">
            <v>15.4</v>
          </cell>
          <cell r="P3042">
            <v>36.450000000000003</v>
          </cell>
          <cell r="Q3042">
            <v>51.85</v>
          </cell>
        </row>
        <row r="3043">
          <cell r="A3043" t="str">
            <v>XJ170</v>
          </cell>
          <cell r="B3043" t="str">
            <v>气垫</v>
          </cell>
          <cell r="C3043" t="str">
            <v>80T</v>
          </cell>
          <cell r="D3043" t="str">
            <v>只</v>
          </cell>
          <cell r="E3043">
            <v>3</v>
          </cell>
          <cell r="J3043">
            <v>3</v>
          </cell>
          <cell r="K3043">
            <v>16308.33</v>
          </cell>
          <cell r="L3043">
            <v>2230.21</v>
          </cell>
          <cell r="M3043">
            <v>18538.54</v>
          </cell>
        </row>
        <row r="3044">
          <cell r="A3044" t="str">
            <v>XJ171</v>
          </cell>
          <cell r="B3044" t="str">
            <v>橡皮垫圈</v>
          </cell>
          <cell r="C3044" t="str">
            <v>80*49*2</v>
          </cell>
          <cell r="D3044" t="str">
            <v>只</v>
          </cell>
          <cell r="E3044">
            <v>216</v>
          </cell>
          <cell r="F3044">
            <v>950</v>
          </cell>
          <cell r="G3044">
            <v>812.25</v>
          </cell>
          <cell r="H3044">
            <v>-128.29</v>
          </cell>
          <cell r="I3044">
            <v>683.96</v>
          </cell>
          <cell r="J3044">
            <v>960</v>
          </cell>
          <cell r="K3044">
            <v>820.8</v>
          </cell>
          <cell r="L3044">
            <v>79.8</v>
          </cell>
          <cell r="M3044">
            <v>900.6</v>
          </cell>
          <cell r="N3044">
            <v>206</v>
          </cell>
          <cell r="O3044">
            <v>176.11</v>
          </cell>
          <cell r="P3044">
            <v>10.07</v>
          </cell>
          <cell r="Q3044">
            <v>186.18</v>
          </cell>
        </row>
        <row r="3045">
          <cell r="A3045" t="str">
            <v>XJ172</v>
          </cell>
          <cell r="B3045" t="str">
            <v>橡皮垫圈</v>
          </cell>
          <cell r="C3045" t="str">
            <v>88*59*2</v>
          </cell>
          <cell r="D3045" t="str">
            <v>只</v>
          </cell>
          <cell r="E3045">
            <v>654</v>
          </cell>
          <cell r="F3045">
            <v>360</v>
          </cell>
          <cell r="G3045">
            <v>554.4</v>
          </cell>
          <cell r="I3045">
            <v>554.4</v>
          </cell>
          <cell r="J3045">
            <v>672</v>
          </cell>
          <cell r="K3045">
            <v>1034.8800000000001</v>
          </cell>
          <cell r="L3045">
            <v>114.43</v>
          </cell>
          <cell r="M3045">
            <v>1149.31</v>
          </cell>
          <cell r="N3045">
            <v>342</v>
          </cell>
          <cell r="O3045">
            <v>526.67999999999995</v>
          </cell>
          <cell r="P3045">
            <v>29.5</v>
          </cell>
          <cell r="Q3045">
            <v>556.17999999999995</v>
          </cell>
        </row>
        <row r="3046">
          <cell r="A3046" t="str">
            <v>XJ173</v>
          </cell>
          <cell r="B3046" t="str">
            <v>橡皮垫圈</v>
          </cell>
          <cell r="C3046" t="str">
            <v>89*3*125</v>
          </cell>
          <cell r="D3046" t="str">
            <v>只</v>
          </cell>
          <cell r="E3046">
            <v>81</v>
          </cell>
          <cell r="F3046">
            <v>636</v>
          </cell>
          <cell r="G3046">
            <v>540.6</v>
          </cell>
          <cell r="I3046">
            <v>540.6</v>
          </cell>
          <cell r="J3046">
            <v>331</v>
          </cell>
          <cell r="K3046">
            <v>281.35000000000002</v>
          </cell>
          <cell r="L3046">
            <v>57.33</v>
          </cell>
          <cell r="M3046">
            <v>338.68</v>
          </cell>
          <cell r="N3046">
            <v>386</v>
          </cell>
          <cell r="O3046">
            <v>328.1</v>
          </cell>
          <cell r="P3046">
            <v>-57.4</v>
          </cell>
          <cell r="Q3046">
            <v>270.7</v>
          </cell>
        </row>
        <row r="3047">
          <cell r="A3047" t="str">
            <v>XJ176</v>
          </cell>
          <cell r="B3047" t="str">
            <v>橡皮垫圈</v>
          </cell>
          <cell r="C3047" t="str">
            <v>145*106*2</v>
          </cell>
          <cell r="D3047" t="str">
            <v>只</v>
          </cell>
          <cell r="E3047">
            <v>288</v>
          </cell>
          <cell r="F3047">
            <v>1081</v>
          </cell>
          <cell r="G3047">
            <v>1848.51</v>
          </cell>
          <cell r="H3047">
            <v>-128.38999999999999</v>
          </cell>
          <cell r="I3047">
            <v>1720.12</v>
          </cell>
          <cell r="J3047">
            <v>893</v>
          </cell>
          <cell r="K3047">
            <v>1527.03</v>
          </cell>
          <cell r="L3047">
            <v>-87.66</v>
          </cell>
          <cell r="M3047">
            <v>1439.37</v>
          </cell>
          <cell r="N3047">
            <v>476</v>
          </cell>
          <cell r="O3047">
            <v>813.96</v>
          </cell>
          <cell r="P3047">
            <v>-7.85</v>
          </cell>
          <cell r="Q3047">
            <v>806.11</v>
          </cell>
        </row>
        <row r="3048">
          <cell r="A3048" t="str">
            <v>XJ178</v>
          </cell>
          <cell r="B3048" t="str">
            <v>橡皮垫圈</v>
          </cell>
          <cell r="C3048" t="str">
            <v>235*167*3</v>
          </cell>
          <cell r="D3048" t="str">
            <v>只</v>
          </cell>
          <cell r="E3048">
            <v>213</v>
          </cell>
          <cell r="F3048">
            <v>1663</v>
          </cell>
          <cell r="G3048">
            <v>7117.64</v>
          </cell>
          <cell r="H3048">
            <v>-971.2</v>
          </cell>
          <cell r="I3048">
            <v>6146.44</v>
          </cell>
          <cell r="J3048">
            <v>1459</v>
          </cell>
          <cell r="K3048">
            <v>6244.52</v>
          </cell>
          <cell r="L3048">
            <v>-271.82</v>
          </cell>
          <cell r="M3048">
            <v>5972.7</v>
          </cell>
          <cell r="N3048">
            <v>417</v>
          </cell>
          <cell r="O3048">
            <v>1784.76</v>
          </cell>
          <cell r="P3048">
            <v>-0.59</v>
          </cell>
          <cell r="Q3048">
            <v>1784.17</v>
          </cell>
        </row>
        <row r="3049">
          <cell r="A3049" t="str">
            <v>XJ179</v>
          </cell>
          <cell r="B3049" t="str">
            <v>橡皮垫圈</v>
          </cell>
          <cell r="C3049" t="str">
            <v>320*220*3</v>
          </cell>
          <cell r="D3049" t="str">
            <v>只</v>
          </cell>
          <cell r="F3049">
            <v>897</v>
          </cell>
          <cell r="G3049">
            <v>4341.4799999999996</v>
          </cell>
          <cell r="H3049">
            <v>-388.63</v>
          </cell>
          <cell r="I3049">
            <v>3952.85</v>
          </cell>
          <cell r="J3049">
            <v>810</v>
          </cell>
          <cell r="K3049">
            <v>3920.4</v>
          </cell>
          <cell r="L3049">
            <v>-128.47999999999999</v>
          </cell>
          <cell r="M3049">
            <v>3791.92</v>
          </cell>
          <cell r="N3049">
            <v>87</v>
          </cell>
          <cell r="O3049">
            <v>421.08</v>
          </cell>
          <cell r="P3049">
            <v>-25.65</v>
          </cell>
          <cell r="Q3049">
            <v>395.43</v>
          </cell>
        </row>
        <row r="3050">
          <cell r="A3050" t="str">
            <v>XJ184</v>
          </cell>
          <cell r="B3050" t="str">
            <v>橡胶垫</v>
          </cell>
          <cell r="C3050" t="str">
            <v>六角</v>
          </cell>
          <cell r="D3050" t="str">
            <v>只</v>
          </cell>
          <cell r="E3050">
            <v>1748</v>
          </cell>
          <cell r="F3050">
            <v>1100</v>
          </cell>
          <cell r="G3050">
            <v>2200</v>
          </cell>
          <cell r="I3050">
            <v>2200</v>
          </cell>
          <cell r="J3050">
            <v>1863</v>
          </cell>
          <cell r="K3050">
            <v>3726</v>
          </cell>
          <cell r="L3050">
            <v>-761.43</v>
          </cell>
          <cell r="M3050">
            <v>2964.57</v>
          </cell>
          <cell r="N3050">
            <v>985</v>
          </cell>
          <cell r="O3050">
            <v>1970</v>
          </cell>
          <cell r="P3050">
            <v>-307.74</v>
          </cell>
          <cell r="Q3050">
            <v>1662.26</v>
          </cell>
        </row>
        <row r="3051">
          <cell r="A3051" t="str">
            <v>XJ187</v>
          </cell>
          <cell r="B3051" t="str">
            <v>O型圈</v>
          </cell>
          <cell r="C3051" t="str">
            <v>39.4*3.1</v>
          </cell>
          <cell r="D3051" t="str">
            <v>只</v>
          </cell>
          <cell r="P3051">
            <v>163.5</v>
          </cell>
          <cell r="Q3051">
            <v>163.5</v>
          </cell>
        </row>
        <row r="3052">
          <cell r="A3052" t="str">
            <v>XJ188</v>
          </cell>
          <cell r="B3052" t="str">
            <v>O型圈</v>
          </cell>
          <cell r="C3052" t="str">
            <v>49.4*3.1</v>
          </cell>
          <cell r="D3052" t="str">
            <v>只</v>
          </cell>
          <cell r="O3052">
            <v>-0.18</v>
          </cell>
          <cell r="P3052">
            <v>12.21</v>
          </cell>
          <cell r="Q3052">
            <v>12.03</v>
          </cell>
        </row>
        <row r="3053">
          <cell r="A3053" t="str">
            <v>XJ189</v>
          </cell>
          <cell r="B3053" t="str">
            <v>O型圈</v>
          </cell>
          <cell r="C3053" t="str">
            <v>54.4*3.1</v>
          </cell>
          <cell r="D3053" t="str">
            <v>只</v>
          </cell>
          <cell r="O3053">
            <v>-0.05</v>
          </cell>
          <cell r="P3053">
            <v>0.05</v>
          </cell>
        </row>
        <row r="3054">
          <cell r="A3054" t="str">
            <v>XJ191</v>
          </cell>
          <cell r="B3054" t="str">
            <v>O型圈</v>
          </cell>
          <cell r="C3054" t="str">
            <v>79.4*3.1</v>
          </cell>
          <cell r="D3054" t="str">
            <v>只</v>
          </cell>
          <cell r="P3054">
            <v>52.26</v>
          </cell>
          <cell r="Q3054">
            <v>52.26</v>
          </cell>
        </row>
        <row r="3055">
          <cell r="A3055" t="str">
            <v>XJ192</v>
          </cell>
          <cell r="B3055" t="str">
            <v>O型圈</v>
          </cell>
          <cell r="C3055" t="str">
            <v>84.4*3.1</v>
          </cell>
          <cell r="D3055" t="str">
            <v>只</v>
          </cell>
          <cell r="P3055">
            <v>52.6</v>
          </cell>
          <cell r="Q3055">
            <v>52.6</v>
          </cell>
        </row>
        <row r="3056">
          <cell r="A3056" t="str">
            <v>XJ193</v>
          </cell>
          <cell r="B3056" t="str">
            <v>O型圈</v>
          </cell>
          <cell r="C3056" t="str">
            <v>94.4*3.1</v>
          </cell>
          <cell r="D3056" t="str">
            <v>只</v>
          </cell>
          <cell r="O3056">
            <v>-7.0000000000000007E-2</v>
          </cell>
          <cell r="P3056">
            <v>62.55</v>
          </cell>
          <cell r="Q3056">
            <v>62.48</v>
          </cell>
        </row>
        <row r="3057">
          <cell r="A3057" t="str">
            <v>XJ194</v>
          </cell>
          <cell r="B3057" t="str">
            <v>O型圈</v>
          </cell>
          <cell r="C3057" t="str">
            <v>104.4*3.1</v>
          </cell>
          <cell r="D3057" t="str">
            <v>只</v>
          </cell>
          <cell r="O3057">
            <v>-0.02</v>
          </cell>
          <cell r="P3057">
            <v>512.79</v>
          </cell>
          <cell r="Q3057">
            <v>512.77</v>
          </cell>
        </row>
        <row r="3058">
          <cell r="A3058" t="str">
            <v>XJ195</v>
          </cell>
          <cell r="B3058" t="str">
            <v>O型圈</v>
          </cell>
          <cell r="C3058" t="str">
            <v>109.4*3.1</v>
          </cell>
          <cell r="D3058" t="str">
            <v>只</v>
          </cell>
          <cell r="P3058">
            <v>78.459999999999994</v>
          </cell>
          <cell r="Q3058">
            <v>78.459999999999994</v>
          </cell>
        </row>
        <row r="3059">
          <cell r="A3059" t="str">
            <v>XJ196</v>
          </cell>
          <cell r="B3059" t="str">
            <v>O型圈</v>
          </cell>
          <cell r="C3059" t="str">
            <v>114.4*3.1</v>
          </cell>
          <cell r="D3059" t="str">
            <v>只</v>
          </cell>
          <cell r="O3059">
            <v>0.11</v>
          </cell>
          <cell r="P3059">
            <v>288</v>
          </cell>
          <cell r="Q3059">
            <v>288.11</v>
          </cell>
        </row>
        <row r="3060">
          <cell r="A3060" t="str">
            <v>XJ198</v>
          </cell>
          <cell r="B3060" t="str">
            <v>O型圈</v>
          </cell>
          <cell r="C3060" t="str">
            <v>134.4*3.1</v>
          </cell>
          <cell r="D3060" t="str">
            <v>只</v>
          </cell>
          <cell r="O3060">
            <v>-0.04</v>
          </cell>
          <cell r="P3060">
            <v>641</v>
          </cell>
          <cell r="Q3060">
            <v>640.96</v>
          </cell>
        </row>
        <row r="3061">
          <cell r="A3061" t="str">
            <v>XJ199</v>
          </cell>
          <cell r="B3061" t="str">
            <v>O型圈</v>
          </cell>
          <cell r="C3061" t="str">
            <v>139.4*3.1</v>
          </cell>
          <cell r="D3061" t="str">
            <v>只</v>
          </cell>
          <cell r="O3061">
            <v>-0.1</v>
          </cell>
          <cell r="P3061">
            <v>0.1</v>
          </cell>
        </row>
        <row r="3062">
          <cell r="A3062" t="str">
            <v>XJ202</v>
          </cell>
          <cell r="B3062" t="str">
            <v>O型圈</v>
          </cell>
          <cell r="C3062" t="str">
            <v>51.6*5.7</v>
          </cell>
          <cell r="D3062" t="str">
            <v>只</v>
          </cell>
          <cell r="P3062">
            <v>1.71</v>
          </cell>
          <cell r="Q3062">
            <v>1.71</v>
          </cell>
        </row>
        <row r="3063">
          <cell r="A3063" t="str">
            <v>XJ203</v>
          </cell>
          <cell r="B3063" t="str">
            <v>O型圈</v>
          </cell>
          <cell r="C3063" t="str">
            <v>89.6*5.7</v>
          </cell>
          <cell r="D3063" t="str">
            <v>只</v>
          </cell>
          <cell r="O3063">
            <v>-0.06</v>
          </cell>
          <cell r="P3063">
            <v>77.650000000000006</v>
          </cell>
          <cell r="Q3063">
            <v>77.59</v>
          </cell>
        </row>
        <row r="3064">
          <cell r="A3064" t="str">
            <v>XJ204</v>
          </cell>
          <cell r="B3064" t="str">
            <v>O型圈</v>
          </cell>
          <cell r="C3064" t="str">
            <v>149.3*5.7</v>
          </cell>
          <cell r="D3064" t="str">
            <v>只</v>
          </cell>
          <cell r="O3064">
            <v>-0.38</v>
          </cell>
          <cell r="P3064">
            <v>151.71</v>
          </cell>
          <cell r="Q3064">
            <v>151.33000000000001</v>
          </cell>
        </row>
        <row r="3065">
          <cell r="A3065" t="str">
            <v>XJ205</v>
          </cell>
          <cell r="B3065" t="str">
            <v>O型圈</v>
          </cell>
          <cell r="C3065" t="str">
            <v>144.6*5.7</v>
          </cell>
          <cell r="D3065" t="str">
            <v>只</v>
          </cell>
          <cell r="O3065">
            <v>-0.01</v>
          </cell>
          <cell r="P3065">
            <v>0.01</v>
          </cell>
        </row>
        <row r="3066">
          <cell r="A3066" t="str">
            <v>XJ206</v>
          </cell>
          <cell r="B3066" t="str">
            <v>O型圈</v>
          </cell>
          <cell r="C3066" t="str">
            <v>169.3*5.7</v>
          </cell>
          <cell r="D3066" t="str">
            <v>只</v>
          </cell>
          <cell r="O3066">
            <v>-7.0000000000000007E-2</v>
          </cell>
          <cell r="P3066">
            <v>7.0000000000000007E-2</v>
          </cell>
        </row>
        <row r="3067">
          <cell r="A3067" t="str">
            <v>XJ207</v>
          </cell>
          <cell r="B3067" t="str">
            <v>O型圈</v>
          </cell>
          <cell r="C3067" t="str">
            <v>179.3*5.7</v>
          </cell>
          <cell r="D3067" t="str">
            <v>只</v>
          </cell>
          <cell r="O3067">
            <v>0.02</v>
          </cell>
          <cell r="P3067">
            <v>146.44</v>
          </cell>
          <cell r="Q3067">
            <v>146.46</v>
          </cell>
        </row>
        <row r="3068">
          <cell r="A3068" t="str">
            <v>XJ208</v>
          </cell>
          <cell r="B3068" t="str">
            <v>O型圈</v>
          </cell>
          <cell r="C3068" t="str">
            <v>239.3*5.7</v>
          </cell>
          <cell r="D3068" t="str">
            <v>只</v>
          </cell>
          <cell r="O3068">
            <v>-0.04</v>
          </cell>
          <cell r="P3068">
            <v>2166.66</v>
          </cell>
          <cell r="Q3068">
            <v>2166.62</v>
          </cell>
        </row>
        <row r="3069">
          <cell r="A3069" t="str">
            <v>XJ210</v>
          </cell>
          <cell r="B3069" t="str">
            <v>O型圈</v>
          </cell>
          <cell r="C3069" t="str">
            <v>20*2.5</v>
          </cell>
          <cell r="D3069" t="str">
            <v>只</v>
          </cell>
          <cell r="O3069">
            <v>0.01</v>
          </cell>
          <cell r="P3069">
            <v>34.11</v>
          </cell>
          <cell r="Q3069">
            <v>34.119999999999997</v>
          </cell>
        </row>
        <row r="3070">
          <cell r="A3070" t="str">
            <v>XJ212</v>
          </cell>
          <cell r="B3070" t="str">
            <v>O型圈</v>
          </cell>
          <cell r="C3070" t="str">
            <v>194.3*5.7</v>
          </cell>
          <cell r="D3070" t="str">
            <v>只</v>
          </cell>
          <cell r="P3070">
            <v>615.78</v>
          </cell>
          <cell r="Q3070">
            <v>615.78</v>
          </cell>
        </row>
        <row r="3071">
          <cell r="A3071" t="str">
            <v>XJ213</v>
          </cell>
          <cell r="B3071" t="str">
            <v>O型圈</v>
          </cell>
          <cell r="C3071" t="str">
            <v>219.3*5.7</v>
          </cell>
          <cell r="D3071" t="str">
            <v>只</v>
          </cell>
          <cell r="P3071">
            <v>872.01</v>
          </cell>
          <cell r="Q3071">
            <v>872.01</v>
          </cell>
        </row>
        <row r="3072">
          <cell r="A3072" t="str">
            <v>XJ214</v>
          </cell>
          <cell r="B3072" t="str">
            <v>O型圈</v>
          </cell>
          <cell r="C3072" t="str">
            <v>134.6*5.7</v>
          </cell>
          <cell r="D3072" t="str">
            <v>只</v>
          </cell>
          <cell r="P3072">
            <v>23.85</v>
          </cell>
          <cell r="Q3072">
            <v>23.85</v>
          </cell>
        </row>
        <row r="3073">
          <cell r="A3073" t="str">
            <v>XJ218</v>
          </cell>
          <cell r="B3073" t="str">
            <v>O型圈</v>
          </cell>
          <cell r="C3073" t="str">
            <v>109.6*5.7</v>
          </cell>
          <cell r="D3073" t="str">
            <v>只</v>
          </cell>
          <cell r="P3073">
            <v>98.22</v>
          </cell>
          <cell r="Q3073">
            <v>98.22</v>
          </cell>
        </row>
        <row r="3074">
          <cell r="A3074" t="str">
            <v>XJ227</v>
          </cell>
          <cell r="B3074" t="str">
            <v>O型圈</v>
          </cell>
          <cell r="C3074" t="str">
            <v>184.3*5.7</v>
          </cell>
          <cell r="D3074" t="str">
            <v>只</v>
          </cell>
          <cell r="O3074">
            <v>0.02</v>
          </cell>
          <cell r="P3074">
            <v>-0.02</v>
          </cell>
        </row>
        <row r="3075">
          <cell r="A3075" t="str">
            <v>XJ228</v>
          </cell>
          <cell r="B3075" t="str">
            <v>O型圈</v>
          </cell>
          <cell r="C3075" t="str">
            <v>259.3*5.7</v>
          </cell>
          <cell r="D3075" t="str">
            <v>只</v>
          </cell>
          <cell r="O3075">
            <v>0.06</v>
          </cell>
          <cell r="P3075">
            <v>-0.06</v>
          </cell>
        </row>
        <row r="3076">
          <cell r="A3076" t="str">
            <v>XJ229</v>
          </cell>
          <cell r="B3076" t="str">
            <v>O型圈</v>
          </cell>
          <cell r="C3076" t="str">
            <v>314.5*8.4</v>
          </cell>
          <cell r="D3076" t="str">
            <v>只</v>
          </cell>
          <cell r="O3076">
            <v>0.04</v>
          </cell>
          <cell r="P3076">
            <v>-0.04</v>
          </cell>
        </row>
        <row r="3077">
          <cell r="A3077" t="str">
            <v>XJ230</v>
          </cell>
          <cell r="B3077" t="str">
            <v>边盖垫</v>
          </cell>
          <cell r="D3077" t="str">
            <v>只</v>
          </cell>
          <cell r="E3077">
            <v>53</v>
          </cell>
          <cell r="F3077">
            <v>310</v>
          </cell>
          <cell r="G3077">
            <v>775</v>
          </cell>
          <cell r="I3077">
            <v>775</v>
          </cell>
          <cell r="J3077">
            <v>153</v>
          </cell>
          <cell r="K3077">
            <v>382.5</v>
          </cell>
          <cell r="L3077">
            <v>32.53</v>
          </cell>
          <cell r="M3077">
            <v>415.03</v>
          </cell>
          <cell r="N3077">
            <v>210</v>
          </cell>
          <cell r="O3077">
            <v>525</v>
          </cell>
          <cell r="P3077">
            <v>-24.87</v>
          </cell>
          <cell r="Q3077">
            <v>500.13</v>
          </cell>
        </row>
        <row r="3078">
          <cell r="A3078" t="str">
            <v>XJ231</v>
          </cell>
          <cell r="B3078" t="str">
            <v>止退圈</v>
          </cell>
          <cell r="C3078" t="str">
            <v>Q45</v>
          </cell>
          <cell r="D3078" t="str">
            <v>只</v>
          </cell>
          <cell r="E3078">
            <v>47</v>
          </cell>
          <cell r="J3078">
            <v>47</v>
          </cell>
          <cell r="K3078">
            <v>35.25</v>
          </cell>
          <cell r="M3078">
            <v>35.25</v>
          </cell>
        </row>
        <row r="3079">
          <cell r="A3079" t="str">
            <v>XJ233</v>
          </cell>
          <cell r="B3079" t="str">
            <v>橡皮垫圈</v>
          </cell>
          <cell r="C3079" t="str">
            <v>165*115*2</v>
          </cell>
          <cell r="D3079" t="str">
            <v>只</v>
          </cell>
          <cell r="E3079">
            <v>111</v>
          </cell>
          <cell r="F3079">
            <v>252</v>
          </cell>
          <cell r="G3079">
            <v>907.2</v>
          </cell>
          <cell r="I3079">
            <v>907.2</v>
          </cell>
          <cell r="J3079">
            <v>194</v>
          </cell>
          <cell r="K3079">
            <v>698.4</v>
          </cell>
          <cell r="L3079">
            <v>-56.09</v>
          </cell>
          <cell r="M3079">
            <v>642.30999999999995</v>
          </cell>
          <cell r="N3079">
            <v>169</v>
          </cell>
          <cell r="O3079">
            <v>608.4</v>
          </cell>
          <cell r="P3079">
            <v>56.09</v>
          </cell>
          <cell r="Q3079">
            <v>664.49</v>
          </cell>
        </row>
        <row r="3080">
          <cell r="A3080" t="str">
            <v>XJ235</v>
          </cell>
          <cell r="B3080" t="str">
            <v>闷头</v>
          </cell>
          <cell r="D3080" t="str">
            <v>只</v>
          </cell>
          <cell r="F3080">
            <v>915</v>
          </cell>
          <cell r="G3080">
            <v>237.9</v>
          </cell>
          <cell r="I3080">
            <v>237.9</v>
          </cell>
          <cell r="J3080">
            <v>915</v>
          </cell>
          <cell r="K3080">
            <v>237.9</v>
          </cell>
          <cell r="L3080">
            <v>-343.25</v>
          </cell>
          <cell r="M3080">
            <v>-105.35</v>
          </cell>
        </row>
        <row r="3081">
          <cell r="A3081" t="str">
            <v>XJ236</v>
          </cell>
          <cell r="B3081" t="str">
            <v>O型圈</v>
          </cell>
          <cell r="C3081" t="str">
            <v>16*2.4</v>
          </cell>
          <cell r="D3081" t="str">
            <v>只</v>
          </cell>
          <cell r="P3081">
            <v>9.66</v>
          </cell>
          <cell r="Q3081">
            <v>9.66</v>
          </cell>
        </row>
        <row r="3082">
          <cell r="A3082" t="str">
            <v>XJ243</v>
          </cell>
          <cell r="B3082" t="str">
            <v>止退垫圈</v>
          </cell>
          <cell r="C3082" t="str">
            <v>Q27</v>
          </cell>
          <cell r="D3082" t="str">
            <v>只</v>
          </cell>
          <cell r="E3082">
            <v>44</v>
          </cell>
          <cell r="J3082">
            <v>44</v>
          </cell>
          <cell r="K3082">
            <v>18.920000000000002</v>
          </cell>
          <cell r="L3082">
            <v>-0.12</v>
          </cell>
          <cell r="M3082">
            <v>18.8</v>
          </cell>
        </row>
        <row r="3083">
          <cell r="A3083" t="str">
            <v>XJ244</v>
          </cell>
          <cell r="B3083" t="str">
            <v>油封</v>
          </cell>
          <cell r="C3083" t="str">
            <v>240*17</v>
          </cell>
          <cell r="D3083" t="str">
            <v>只</v>
          </cell>
          <cell r="E3083">
            <v>4</v>
          </cell>
          <cell r="J3083">
            <v>4</v>
          </cell>
          <cell r="K3083">
            <v>40</v>
          </cell>
          <cell r="M3083">
            <v>40</v>
          </cell>
        </row>
        <row r="3084">
          <cell r="A3084" t="str">
            <v>XJ245</v>
          </cell>
          <cell r="B3084" t="str">
            <v>孔挡</v>
          </cell>
          <cell r="C3084" t="str">
            <v>Q35</v>
          </cell>
          <cell r="D3084" t="str">
            <v>只</v>
          </cell>
          <cell r="E3084">
            <v>49</v>
          </cell>
          <cell r="J3084">
            <v>49</v>
          </cell>
          <cell r="K3084">
            <v>16.66</v>
          </cell>
          <cell r="L3084">
            <v>0.09</v>
          </cell>
          <cell r="M3084">
            <v>16.75</v>
          </cell>
        </row>
        <row r="3085">
          <cell r="A3085" t="str">
            <v>XJ247</v>
          </cell>
          <cell r="B3085" t="str">
            <v>O型圈</v>
          </cell>
          <cell r="C3085" t="str">
            <v>300*5.7</v>
          </cell>
          <cell r="D3085" t="str">
            <v>只</v>
          </cell>
          <cell r="P3085">
            <v>12.15</v>
          </cell>
          <cell r="Q3085">
            <v>12.15</v>
          </cell>
        </row>
        <row r="3086">
          <cell r="A3086" t="str">
            <v>XJ249</v>
          </cell>
          <cell r="B3086" t="str">
            <v>止退垫圈</v>
          </cell>
          <cell r="C3086" t="str">
            <v>Q18</v>
          </cell>
          <cell r="D3086" t="str">
            <v>只</v>
          </cell>
          <cell r="E3086">
            <v>44</v>
          </cell>
          <cell r="J3086">
            <v>44</v>
          </cell>
          <cell r="K3086">
            <v>18.920000000000002</v>
          </cell>
          <cell r="M3086">
            <v>18.920000000000002</v>
          </cell>
        </row>
        <row r="3087">
          <cell r="A3087" t="str">
            <v>XJ251</v>
          </cell>
          <cell r="B3087" t="str">
            <v>密封圈</v>
          </cell>
          <cell r="C3087" t="str">
            <v>J70</v>
          </cell>
          <cell r="D3087" t="str">
            <v>只</v>
          </cell>
          <cell r="E3087">
            <v>8</v>
          </cell>
          <cell r="F3087">
            <v>26</v>
          </cell>
          <cell r="G3087">
            <v>64.48</v>
          </cell>
          <cell r="I3087">
            <v>64.48</v>
          </cell>
          <cell r="J3087">
            <v>10</v>
          </cell>
          <cell r="K3087">
            <v>24.8</v>
          </cell>
          <cell r="M3087">
            <v>24.8</v>
          </cell>
          <cell r="N3087">
            <v>24</v>
          </cell>
          <cell r="O3087">
            <v>59.52</v>
          </cell>
          <cell r="P3087">
            <v>-0.01</v>
          </cell>
          <cell r="Q3087">
            <v>59.51</v>
          </cell>
        </row>
        <row r="3088">
          <cell r="A3088" t="str">
            <v>XJ253</v>
          </cell>
          <cell r="B3088" t="str">
            <v>密封圈</v>
          </cell>
          <cell r="C3088" t="str">
            <v>L300</v>
          </cell>
          <cell r="D3088" t="str">
            <v>只</v>
          </cell>
          <cell r="E3088">
            <v>4</v>
          </cell>
          <cell r="J3088">
            <v>4</v>
          </cell>
          <cell r="K3088">
            <v>64.959999999999994</v>
          </cell>
          <cell r="M3088">
            <v>64.959999999999994</v>
          </cell>
        </row>
        <row r="3089">
          <cell r="A3089" t="str">
            <v>XJ255</v>
          </cell>
          <cell r="B3089" t="str">
            <v>O型圈</v>
          </cell>
          <cell r="C3089" t="str">
            <v>155*5.7</v>
          </cell>
          <cell r="D3089" t="str">
            <v>只</v>
          </cell>
          <cell r="P3089">
            <v>-62.34</v>
          </cell>
          <cell r="Q3089">
            <v>-62.34</v>
          </cell>
        </row>
        <row r="3090">
          <cell r="A3090" t="str">
            <v>XJ262</v>
          </cell>
          <cell r="B3090" t="str">
            <v>止退垫圈</v>
          </cell>
          <cell r="C3090" t="str">
            <v>Q35</v>
          </cell>
          <cell r="D3090" t="str">
            <v>只</v>
          </cell>
          <cell r="E3090">
            <v>48</v>
          </cell>
          <cell r="J3090">
            <v>48</v>
          </cell>
          <cell r="K3090">
            <v>20.64</v>
          </cell>
          <cell r="M3090">
            <v>20.64</v>
          </cell>
        </row>
        <row r="3091">
          <cell r="A3091" t="str">
            <v>XJ269</v>
          </cell>
          <cell r="B3091" t="str">
            <v>L型圈</v>
          </cell>
          <cell r="C3091" t="str">
            <v>Q180</v>
          </cell>
          <cell r="D3091" t="str">
            <v>只</v>
          </cell>
          <cell r="E3091">
            <v>21</v>
          </cell>
          <cell r="F3091">
            <v>9</v>
          </cell>
          <cell r="G3091">
            <v>153.9</v>
          </cell>
          <cell r="I3091">
            <v>153.9</v>
          </cell>
          <cell r="J3091">
            <v>30</v>
          </cell>
          <cell r="K3091">
            <v>513</v>
          </cell>
          <cell r="L3091">
            <v>-40.81</v>
          </cell>
          <cell r="M3091">
            <v>472.19</v>
          </cell>
        </row>
        <row r="3092">
          <cell r="A3092" t="str">
            <v>XJ270</v>
          </cell>
          <cell r="B3092" t="str">
            <v>橡胶垫</v>
          </cell>
          <cell r="C3092" t="str">
            <v>20*10</v>
          </cell>
          <cell r="D3092" t="str">
            <v>只</v>
          </cell>
          <cell r="F3092">
            <v>360</v>
          </cell>
          <cell r="G3092">
            <v>244.8</v>
          </cell>
          <cell r="I3092">
            <v>244.8</v>
          </cell>
          <cell r="J3092">
            <v>360</v>
          </cell>
          <cell r="K3092">
            <v>244.8</v>
          </cell>
          <cell r="M3092">
            <v>244.8</v>
          </cell>
        </row>
        <row r="3093">
          <cell r="A3093" t="str">
            <v>XJ271</v>
          </cell>
          <cell r="B3093" t="str">
            <v>O型圈</v>
          </cell>
          <cell r="C3093" t="str">
            <v>170*3.55</v>
          </cell>
          <cell r="D3093" t="str">
            <v>只</v>
          </cell>
          <cell r="P3093">
            <v>-7.48</v>
          </cell>
          <cell r="Q3093">
            <v>-7.48</v>
          </cell>
        </row>
        <row r="3094">
          <cell r="A3094" t="str">
            <v>XJ274</v>
          </cell>
          <cell r="B3094" t="str">
            <v>孔挡</v>
          </cell>
          <cell r="C3094" t="str">
            <v>Q80</v>
          </cell>
          <cell r="D3094" t="str">
            <v>只</v>
          </cell>
          <cell r="E3094">
            <v>15</v>
          </cell>
          <cell r="J3094">
            <v>15</v>
          </cell>
          <cell r="K3094">
            <v>8.4</v>
          </cell>
          <cell r="M3094">
            <v>8.4</v>
          </cell>
        </row>
        <row r="3095">
          <cell r="A3095" t="str">
            <v>XJ277</v>
          </cell>
          <cell r="B3095" t="str">
            <v>刺毛圈</v>
          </cell>
          <cell r="C3095" t="str">
            <v>YD90</v>
          </cell>
          <cell r="D3095" t="str">
            <v>只</v>
          </cell>
          <cell r="F3095">
            <v>12</v>
          </cell>
          <cell r="G3095">
            <v>205.08</v>
          </cell>
          <cell r="I3095">
            <v>205.08</v>
          </cell>
          <cell r="J3095">
            <v>12</v>
          </cell>
          <cell r="K3095">
            <v>205.08</v>
          </cell>
          <cell r="L3095">
            <v>51.12</v>
          </cell>
          <cell r="M3095">
            <v>256.2</v>
          </cell>
        </row>
        <row r="3096">
          <cell r="A3096" t="str">
            <v>XJ280</v>
          </cell>
          <cell r="B3096" t="str">
            <v>孔挡</v>
          </cell>
          <cell r="C3096" t="str">
            <v>Q105</v>
          </cell>
          <cell r="D3096" t="str">
            <v>只</v>
          </cell>
          <cell r="E3096">
            <v>25</v>
          </cell>
          <cell r="J3096">
            <v>25</v>
          </cell>
          <cell r="K3096">
            <v>25</v>
          </cell>
          <cell r="M3096">
            <v>25</v>
          </cell>
        </row>
        <row r="3097">
          <cell r="A3097" t="str">
            <v>XJ281</v>
          </cell>
          <cell r="B3097" t="str">
            <v>轴挡</v>
          </cell>
          <cell r="C3097" t="str">
            <v>Q22</v>
          </cell>
          <cell r="D3097" t="str">
            <v>只</v>
          </cell>
          <cell r="E3097">
            <v>12</v>
          </cell>
          <cell r="J3097">
            <v>12</v>
          </cell>
          <cell r="K3097">
            <v>2.4</v>
          </cell>
          <cell r="L3097">
            <v>-1.49</v>
          </cell>
          <cell r="M3097">
            <v>0.91</v>
          </cell>
        </row>
        <row r="3098">
          <cell r="A3098" t="str">
            <v>XJ284</v>
          </cell>
          <cell r="B3098" t="str">
            <v>止退垫圈</v>
          </cell>
          <cell r="C3098" t="str">
            <v>Q76</v>
          </cell>
          <cell r="D3098" t="str">
            <v>只</v>
          </cell>
          <cell r="E3098">
            <v>2</v>
          </cell>
          <cell r="J3098">
            <v>2</v>
          </cell>
          <cell r="K3098">
            <v>5.98</v>
          </cell>
          <cell r="L3098">
            <v>0.01</v>
          </cell>
          <cell r="M3098">
            <v>5.99</v>
          </cell>
        </row>
        <row r="3099">
          <cell r="A3099" t="str">
            <v>XJ286</v>
          </cell>
          <cell r="B3099" t="str">
            <v>O型圈</v>
          </cell>
          <cell r="C3099" t="str">
            <v>209.3*5.7</v>
          </cell>
          <cell r="D3099" t="str">
            <v>只</v>
          </cell>
          <cell r="P3099">
            <v>4.38</v>
          </cell>
          <cell r="Q3099">
            <v>4.38</v>
          </cell>
        </row>
        <row r="3100">
          <cell r="A3100" t="str">
            <v>XJ288</v>
          </cell>
          <cell r="B3100" t="str">
            <v>止退垫圈</v>
          </cell>
          <cell r="C3100" t="str">
            <v>Q20</v>
          </cell>
          <cell r="D3100" t="str">
            <v>只</v>
          </cell>
          <cell r="E3100">
            <v>17</v>
          </cell>
          <cell r="J3100">
            <v>17</v>
          </cell>
          <cell r="K3100">
            <v>14.45</v>
          </cell>
          <cell r="M3100">
            <v>14.45</v>
          </cell>
        </row>
        <row r="3101">
          <cell r="A3101" t="str">
            <v>XJ290</v>
          </cell>
          <cell r="B3101" t="str">
            <v>孔挡</v>
          </cell>
          <cell r="C3101" t="str">
            <v>Q68</v>
          </cell>
          <cell r="D3101" t="str">
            <v>只</v>
          </cell>
          <cell r="E3101">
            <v>24</v>
          </cell>
          <cell r="J3101">
            <v>24</v>
          </cell>
          <cell r="K3101">
            <v>12</v>
          </cell>
          <cell r="M3101">
            <v>12</v>
          </cell>
        </row>
        <row r="3102">
          <cell r="A3102" t="str">
            <v>XJ292</v>
          </cell>
          <cell r="B3102" t="str">
            <v>刺毛圈</v>
          </cell>
          <cell r="C3102" t="str">
            <v>25T</v>
          </cell>
          <cell r="D3102" t="str">
            <v>只</v>
          </cell>
          <cell r="P3102">
            <v>-99.04</v>
          </cell>
          <cell r="Q3102">
            <v>-99.04</v>
          </cell>
        </row>
        <row r="3103">
          <cell r="A3103" t="str">
            <v>XJ293</v>
          </cell>
          <cell r="B3103" t="str">
            <v>刺毛圈</v>
          </cell>
          <cell r="C3103" t="str">
            <v>45T固</v>
          </cell>
          <cell r="D3103" t="str">
            <v>只</v>
          </cell>
          <cell r="P3103">
            <v>-44.46</v>
          </cell>
          <cell r="Q3103">
            <v>-44.46</v>
          </cell>
        </row>
        <row r="3104">
          <cell r="A3104" t="str">
            <v>XJ294</v>
          </cell>
          <cell r="B3104" t="str">
            <v>刺毛圈</v>
          </cell>
          <cell r="C3104" t="str">
            <v>60T固</v>
          </cell>
          <cell r="D3104" t="str">
            <v>只</v>
          </cell>
          <cell r="P3104">
            <v>98.21</v>
          </cell>
          <cell r="Q3104">
            <v>98.21</v>
          </cell>
        </row>
        <row r="3105">
          <cell r="A3105" t="str">
            <v>XJ295</v>
          </cell>
          <cell r="B3105" t="str">
            <v>孔挡</v>
          </cell>
          <cell r="C3105" t="str">
            <v>Q100</v>
          </cell>
          <cell r="D3105" t="str">
            <v>只</v>
          </cell>
          <cell r="E3105">
            <v>10</v>
          </cell>
          <cell r="J3105">
            <v>10</v>
          </cell>
          <cell r="K3105">
            <v>30</v>
          </cell>
          <cell r="M3105">
            <v>30</v>
          </cell>
        </row>
        <row r="3106">
          <cell r="A3106" t="str">
            <v>XJ296</v>
          </cell>
          <cell r="B3106" t="str">
            <v>轴挡</v>
          </cell>
          <cell r="C3106" t="str">
            <v>Q60</v>
          </cell>
          <cell r="D3106" t="str">
            <v>只</v>
          </cell>
          <cell r="E3106">
            <v>7</v>
          </cell>
          <cell r="J3106">
            <v>7</v>
          </cell>
          <cell r="K3106">
            <v>7.91</v>
          </cell>
          <cell r="L3106">
            <v>0.77</v>
          </cell>
          <cell r="M3106">
            <v>8.68</v>
          </cell>
        </row>
        <row r="3107">
          <cell r="A3107" t="str">
            <v>XJ299</v>
          </cell>
          <cell r="B3107" t="str">
            <v>止退垫圈</v>
          </cell>
          <cell r="C3107" t="str">
            <v>Q56</v>
          </cell>
          <cell r="D3107" t="str">
            <v>只</v>
          </cell>
          <cell r="E3107">
            <v>30</v>
          </cell>
          <cell r="J3107">
            <v>30</v>
          </cell>
          <cell r="K3107">
            <v>60</v>
          </cell>
          <cell r="M3107">
            <v>60</v>
          </cell>
        </row>
        <row r="3108">
          <cell r="A3108" t="str">
            <v>XJ300</v>
          </cell>
          <cell r="B3108" t="str">
            <v>胶木板</v>
          </cell>
          <cell r="D3108" t="str">
            <v>块</v>
          </cell>
          <cell r="F3108">
            <v>10</v>
          </cell>
          <cell r="G3108">
            <v>555.6</v>
          </cell>
          <cell r="H3108">
            <v>-0.04</v>
          </cell>
          <cell r="I3108">
            <v>555.55999999999995</v>
          </cell>
          <cell r="J3108">
            <v>10</v>
          </cell>
          <cell r="K3108">
            <v>555.6</v>
          </cell>
          <cell r="L3108">
            <v>-0.04</v>
          </cell>
          <cell r="M3108">
            <v>555.55999999999995</v>
          </cell>
        </row>
        <row r="3109">
          <cell r="A3109" t="str">
            <v>XJ301</v>
          </cell>
          <cell r="B3109" t="str">
            <v>骨架油封</v>
          </cell>
          <cell r="C3109" t="str">
            <v>60*85*12</v>
          </cell>
          <cell r="D3109" t="str">
            <v>只</v>
          </cell>
          <cell r="F3109">
            <v>5</v>
          </cell>
          <cell r="G3109">
            <v>25.65</v>
          </cell>
          <cell r="H3109">
            <v>-0.01</v>
          </cell>
          <cell r="I3109">
            <v>25.64</v>
          </cell>
          <cell r="J3109">
            <v>2</v>
          </cell>
          <cell r="K3109">
            <v>10.26</v>
          </cell>
          <cell r="M3109">
            <v>10.26</v>
          </cell>
          <cell r="N3109">
            <v>3</v>
          </cell>
          <cell r="O3109">
            <v>15.39</v>
          </cell>
          <cell r="P3109">
            <v>-0.01</v>
          </cell>
          <cell r="Q3109">
            <v>15.38</v>
          </cell>
        </row>
        <row r="3110">
          <cell r="A3110" t="str">
            <v>XJ306</v>
          </cell>
          <cell r="B3110" t="str">
            <v>油封</v>
          </cell>
          <cell r="C3110" t="str">
            <v>50*72*8</v>
          </cell>
          <cell r="D3110" t="str">
            <v>只</v>
          </cell>
          <cell r="F3110">
            <v>2</v>
          </cell>
          <cell r="G3110">
            <v>47.86</v>
          </cell>
          <cell r="I3110">
            <v>47.86</v>
          </cell>
          <cell r="J3110">
            <v>1</v>
          </cell>
          <cell r="K3110">
            <v>23.93</v>
          </cell>
          <cell r="M3110">
            <v>23.93</v>
          </cell>
          <cell r="N3110">
            <v>1</v>
          </cell>
          <cell r="O3110">
            <v>23.93</v>
          </cell>
          <cell r="Q3110">
            <v>23.93</v>
          </cell>
        </row>
        <row r="3111">
          <cell r="A3111" t="str">
            <v>XL004</v>
          </cell>
          <cell r="B3111" t="str">
            <v>设备齿轮</v>
          </cell>
          <cell r="C3111" t="str">
            <v>6163（德州定制1）</v>
          </cell>
          <cell r="D3111" t="str">
            <v>只</v>
          </cell>
          <cell r="E3111">
            <v>2</v>
          </cell>
          <cell r="F3111">
            <v>7</v>
          </cell>
          <cell r="G3111">
            <v>1296.4000000000001</v>
          </cell>
          <cell r="I3111">
            <v>1296.4000000000001</v>
          </cell>
          <cell r="J3111">
            <v>5</v>
          </cell>
          <cell r="K3111">
            <v>926</v>
          </cell>
          <cell r="L3111">
            <v>-35.36</v>
          </cell>
          <cell r="M3111">
            <v>890.64</v>
          </cell>
          <cell r="N3111">
            <v>4</v>
          </cell>
          <cell r="O3111">
            <v>740.8</v>
          </cell>
          <cell r="P3111">
            <v>-26.12</v>
          </cell>
          <cell r="Q3111">
            <v>714.68</v>
          </cell>
        </row>
        <row r="3112">
          <cell r="A3112" t="str">
            <v>XL009</v>
          </cell>
          <cell r="B3112" t="str">
            <v>氧气.乙炔管</v>
          </cell>
          <cell r="D3112" t="str">
            <v>卷</v>
          </cell>
          <cell r="E3112">
            <v>4</v>
          </cell>
          <cell r="F3112">
            <v>40</v>
          </cell>
          <cell r="G3112">
            <v>2352</v>
          </cell>
          <cell r="I3112">
            <v>2352</v>
          </cell>
          <cell r="J3112">
            <v>35</v>
          </cell>
          <cell r="K3112">
            <v>2058</v>
          </cell>
          <cell r="L3112">
            <v>152.99</v>
          </cell>
          <cell r="M3112">
            <v>2210.9899999999998</v>
          </cell>
          <cell r="N3112">
            <v>9</v>
          </cell>
          <cell r="O3112">
            <v>529.20000000000005</v>
          </cell>
          <cell r="P3112">
            <v>69.540000000000006</v>
          </cell>
          <cell r="Q3112">
            <v>598.74</v>
          </cell>
        </row>
        <row r="3113">
          <cell r="A3113" t="str">
            <v>XL016</v>
          </cell>
          <cell r="B3113" t="str">
            <v>钢丝夹头</v>
          </cell>
          <cell r="D3113" t="str">
            <v>只</v>
          </cell>
          <cell r="F3113">
            <v>96</v>
          </cell>
          <cell r="G3113">
            <v>368.64</v>
          </cell>
          <cell r="H3113">
            <v>-78.45</v>
          </cell>
          <cell r="I3113">
            <v>290.19</v>
          </cell>
          <cell r="J3113">
            <v>95</v>
          </cell>
          <cell r="K3113">
            <v>364.8</v>
          </cell>
          <cell r="L3113">
            <v>-78.44</v>
          </cell>
          <cell r="M3113">
            <v>286.36</v>
          </cell>
          <cell r="N3113">
            <v>1</v>
          </cell>
          <cell r="O3113">
            <v>3.84</v>
          </cell>
          <cell r="P3113">
            <v>-0.01</v>
          </cell>
          <cell r="Q3113">
            <v>3.83</v>
          </cell>
        </row>
        <row r="3114">
          <cell r="A3114" t="str">
            <v>XL017</v>
          </cell>
          <cell r="B3114" t="str">
            <v>氧气.乙炔表</v>
          </cell>
          <cell r="D3114" t="str">
            <v>只</v>
          </cell>
          <cell r="E3114">
            <v>1</v>
          </cell>
          <cell r="F3114">
            <v>10</v>
          </cell>
          <cell r="G3114">
            <v>705</v>
          </cell>
          <cell r="I3114">
            <v>705</v>
          </cell>
          <cell r="J3114">
            <v>11</v>
          </cell>
          <cell r="K3114">
            <v>775.5</v>
          </cell>
          <cell r="L3114">
            <v>97.28</v>
          </cell>
          <cell r="M3114">
            <v>872.78</v>
          </cell>
        </row>
        <row r="3115">
          <cell r="A3115" t="str">
            <v>XL019</v>
          </cell>
          <cell r="B3115" t="str">
            <v>水泵（叉车）</v>
          </cell>
          <cell r="C3115" t="str">
            <v>21/2PM（490）</v>
          </cell>
          <cell r="D3115" t="str">
            <v>只</v>
          </cell>
          <cell r="F3115">
            <v>2</v>
          </cell>
          <cell r="G3115">
            <v>560</v>
          </cell>
          <cell r="H3115">
            <v>-81.36</v>
          </cell>
          <cell r="I3115">
            <v>478.64</v>
          </cell>
          <cell r="J3115">
            <v>1</v>
          </cell>
          <cell r="K3115">
            <v>280</v>
          </cell>
          <cell r="L3115">
            <v>-40.68</v>
          </cell>
          <cell r="M3115">
            <v>239.32</v>
          </cell>
          <cell r="N3115">
            <v>1</v>
          </cell>
          <cell r="O3115">
            <v>280</v>
          </cell>
          <cell r="P3115">
            <v>-40.68</v>
          </cell>
          <cell r="Q3115">
            <v>239.32</v>
          </cell>
        </row>
        <row r="3116">
          <cell r="A3116" t="str">
            <v>XL025</v>
          </cell>
          <cell r="B3116" t="str">
            <v>量具配件</v>
          </cell>
          <cell r="D3116" t="str">
            <v>件</v>
          </cell>
          <cell r="F3116">
            <v>504</v>
          </cell>
          <cell r="G3116">
            <v>1159.2</v>
          </cell>
          <cell r="H3116">
            <v>-375</v>
          </cell>
          <cell r="I3116">
            <v>784.2</v>
          </cell>
          <cell r="J3116">
            <v>504</v>
          </cell>
          <cell r="K3116">
            <v>1159.2</v>
          </cell>
          <cell r="L3116">
            <v>-375</v>
          </cell>
          <cell r="M3116">
            <v>784.2</v>
          </cell>
        </row>
        <row r="3117">
          <cell r="A3117" t="str">
            <v>XL027</v>
          </cell>
          <cell r="B3117" t="str">
            <v>板车轮胎</v>
          </cell>
          <cell r="D3117" t="str">
            <v>只</v>
          </cell>
          <cell r="F3117">
            <v>130</v>
          </cell>
          <cell r="G3117">
            <v>2777.78</v>
          </cell>
          <cell r="I3117">
            <v>2777.78</v>
          </cell>
          <cell r="J3117">
            <v>108</v>
          </cell>
          <cell r="K3117">
            <v>2307.73</v>
          </cell>
          <cell r="M3117">
            <v>2307.73</v>
          </cell>
          <cell r="N3117">
            <v>22</v>
          </cell>
          <cell r="O3117">
            <v>469.98</v>
          </cell>
          <cell r="Q3117">
            <v>469.98</v>
          </cell>
        </row>
        <row r="3118">
          <cell r="A3118" t="str">
            <v>XL028</v>
          </cell>
          <cell r="B3118" t="str">
            <v>板车钢圈</v>
          </cell>
          <cell r="D3118" t="str">
            <v>只</v>
          </cell>
          <cell r="F3118">
            <v>130</v>
          </cell>
          <cell r="G3118">
            <v>2888.86</v>
          </cell>
          <cell r="H3118">
            <v>820.53</v>
          </cell>
          <cell r="I3118">
            <v>3709.39</v>
          </cell>
          <cell r="J3118">
            <v>110</v>
          </cell>
          <cell r="K3118">
            <v>2444.41</v>
          </cell>
          <cell r="L3118">
            <v>769.24</v>
          </cell>
          <cell r="M3118">
            <v>3213.65</v>
          </cell>
          <cell r="N3118">
            <v>20</v>
          </cell>
          <cell r="O3118">
            <v>444.47</v>
          </cell>
          <cell r="P3118">
            <v>51.29</v>
          </cell>
          <cell r="Q3118">
            <v>495.76</v>
          </cell>
        </row>
        <row r="3119">
          <cell r="A3119" t="str">
            <v>XL030</v>
          </cell>
          <cell r="B3119" t="str">
            <v>膨胀螺丝</v>
          </cell>
          <cell r="C3119" t="str">
            <v>Q12</v>
          </cell>
          <cell r="D3119" t="str">
            <v>只</v>
          </cell>
          <cell r="E3119">
            <v>10</v>
          </cell>
          <cell r="F3119">
            <v>300</v>
          </cell>
          <cell r="G3119">
            <v>156</v>
          </cell>
          <cell r="I3119">
            <v>156</v>
          </cell>
          <cell r="J3119">
            <v>278</v>
          </cell>
          <cell r="K3119">
            <v>144.56</v>
          </cell>
          <cell r="L3119">
            <v>116.24</v>
          </cell>
          <cell r="M3119">
            <v>260.8</v>
          </cell>
          <cell r="N3119">
            <v>32</v>
          </cell>
          <cell r="O3119">
            <v>16.64</v>
          </cell>
          <cell r="P3119">
            <v>-79.209999999999994</v>
          </cell>
          <cell r="Q3119">
            <v>-62.57</v>
          </cell>
        </row>
        <row r="3120">
          <cell r="A3120" t="str">
            <v>XL032</v>
          </cell>
          <cell r="B3120" t="str">
            <v>叶片式齿轮泵</v>
          </cell>
          <cell r="C3120" t="str">
            <v>CA6140-R12-1</v>
          </cell>
          <cell r="D3120" t="str">
            <v>只</v>
          </cell>
          <cell r="F3120">
            <v>3</v>
          </cell>
          <cell r="G3120">
            <v>450</v>
          </cell>
          <cell r="H3120">
            <v>4.2699999999999996</v>
          </cell>
          <cell r="I3120">
            <v>454.27</v>
          </cell>
          <cell r="J3120">
            <v>2</v>
          </cell>
          <cell r="K3120">
            <v>300</v>
          </cell>
          <cell r="L3120">
            <v>2.13</v>
          </cell>
          <cell r="M3120">
            <v>302.13</v>
          </cell>
          <cell r="N3120">
            <v>1</v>
          </cell>
          <cell r="O3120">
            <v>150</v>
          </cell>
          <cell r="P3120">
            <v>2.14</v>
          </cell>
          <cell r="Q3120">
            <v>152.13999999999999</v>
          </cell>
        </row>
        <row r="3121">
          <cell r="A3121" t="str">
            <v>XL048</v>
          </cell>
          <cell r="B3121" t="str">
            <v>叉车轮胎</v>
          </cell>
          <cell r="C3121" t="str">
            <v>700-9</v>
          </cell>
          <cell r="D3121" t="str">
            <v>只</v>
          </cell>
          <cell r="F3121">
            <v>2</v>
          </cell>
          <cell r="G3121">
            <v>529.91</v>
          </cell>
          <cell r="I3121">
            <v>529.91</v>
          </cell>
          <cell r="J3121">
            <v>2</v>
          </cell>
          <cell r="K3121">
            <v>529.91</v>
          </cell>
          <cell r="M3121">
            <v>529.91</v>
          </cell>
        </row>
        <row r="3122">
          <cell r="A3122" t="str">
            <v>XL051</v>
          </cell>
          <cell r="B3122" t="str">
            <v>密封胶</v>
          </cell>
          <cell r="D3122" t="str">
            <v>支</v>
          </cell>
          <cell r="E3122">
            <v>6</v>
          </cell>
          <cell r="F3122">
            <v>60</v>
          </cell>
          <cell r="G3122">
            <v>502.56</v>
          </cell>
          <cell r="I3122">
            <v>502.56</v>
          </cell>
          <cell r="J3122">
            <v>66</v>
          </cell>
          <cell r="K3122">
            <v>552.87</v>
          </cell>
          <cell r="L3122">
            <v>-30.74</v>
          </cell>
          <cell r="M3122">
            <v>522.13</v>
          </cell>
          <cell r="O3122">
            <v>-0.18</v>
          </cell>
          <cell r="P3122">
            <v>-0.22</v>
          </cell>
          <cell r="Q3122">
            <v>-0.4</v>
          </cell>
        </row>
        <row r="3123">
          <cell r="A3123" t="str">
            <v>XL055</v>
          </cell>
          <cell r="B3123" t="str">
            <v>导绳器</v>
          </cell>
          <cell r="D3123" t="str">
            <v>套</v>
          </cell>
          <cell r="F3123">
            <v>4</v>
          </cell>
          <cell r="G3123">
            <v>1200</v>
          </cell>
          <cell r="H3123">
            <v>-584.6</v>
          </cell>
          <cell r="I3123">
            <v>615.4</v>
          </cell>
          <cell r="J3123">
            <v>4</v>
          </cell>
          <cell r="K3123">
            <v>1200</v>
          </cell>
          <cell r="L3123">
            <v>-584.6</v>
          </cell>
          <cell r="M3123">
            <v>615.4</v>
          </cell>
        </row>
        <row r="3124">
          <cell r="A3124" t="str">
            <v>XL057</v>
          </cell>
          <cell r="B3124" t="str">
            <v>滚针</v>
          </cell>
          <cell r="C3124" t="str">
            <v>Q2.5*15.8</v>
          </cell>
          <cell r="D3124" t="str">
            <v>只</v>
          </cell>
          <cell r="E3124">
            <v>150</v>
          </cell>
          <cell r="F3124">
            <v>520</v>
          </cell>
          <cell r="G3124">
            <v>135.19999999999999</v>
          </cell>
          <cell r="H3124">
            <v>-2.08</v>
          </cell>
          <cell r="I3124">
            <v>133.12</v>
          </cell>
          <cell r="J3124">
            <v>450</v>
          </cell>
          <cell r="K3124">
            <v>117</v>
          </cell>
          <cell r="L3124">
            <v>-2.74</v>
          </cell>
          <cell r="M3124">
            <v>114.26</v>
          </cell>
          <cell r="N3124">
            <v>220</v>
          </cell>
          <cell r="O3124">
            <v>57.2</v>
          </cell>
          <cell r="P3124">
            <v>-1.34</v>
          </cell>
          <cell r="Q3124">
            <v>55.86</v>
          </cell>
        </row>
        <row r="3125">
          <cell r="A3125" t="str">
            <v>XL059</v>
          </cell>
          <cell r="B3125" t="str">
            <v>悬吊夹</v>
          </cell>
          <cell r="D3125" t="str">
            <v>只</v>
          </cell>
          <cell r="E3125">
            <v>8</v>
          </cell>
          <cell r="F3125">
            <v>220</v>
          </cell>
          <cell r="G3125">
            <v>2640</v>
          </cell>
          <cell r="H3125">
            <v>-434.87</v>
          </cell>
          <cell r="I3125">
            <v>2205.13</v>
          </cell>
          <cell r="J3125">
            <v>113</v>
          </cell>
          <cell r="K3125">
            <v>1356</v>
          </cell>
          <cell r="L3125">
            <v>-101.47</v>
          </cell>
          <cell r="M3125">
            <v>1254.53</v>
          </cell>
          <cell r="N3125">
            <v>115</v>
          </cell>
          <cell r="O3125">
            <v>1380</v>
          </cell>
          <cell r="P3125">
            <v>-333.4</v>
          </cell>
          <cell r="Q3125">
            <v>1046.5999999999999</v>
          </cell>
        </row>
        <row r="3126">
          <cell r="A3126" t="str">
            <v>XL060</v>
          </cell>
          <cell r="B3126" t="str">
            <v>齿轮.轴</v>
          </cell>
          <cell r="D3126" t="str">
            <v>只</v>
          </cell>
          <cell r="F3126">
            <v>4</v>
          </cell>
          <cell r="G3126">
            <v>2423.04</v>
          </cell>
          <cell r="H3126">
            <v>156</v>
          </cell>
          <cell r="I3126">
            <v>2579.04</v>
          </cell>
          <cell r="J3126">
            <v>1</v>
          </cell>
          <cell r="K3126">
            <v>605.76</v>
          </cell>
          <cell r="L3126">
            <v>39</v>
          </cell>
          <cell r="M3126">
            <v>644.76</v>
          </cell>
          <cell r="N3126">
            <v>3</v>
          </cell>
          <cell r="O3126">
            <v>1817.28</v>
          </cell>
          <cell r="P3126">
            <v>117</v>
          </cell>
          <cell r="Q3126">
            <v>1934.28</v>
          </cell>
        </row>
        <row r="3127">
          <cell r="A3127" t="str">
            <v>XL062</v>
          </cell>
          <cell r="B3127" t="str">
            <v>吊钩总成</v>
          </cell>
          <cell r="C3127" t="str">
            <v>3T</v>
          </cell>
          <cell r="D3127" t="str">
            <v>只</v>
          </cell>
          <cell r="E3127">
            <v>1</v>
          </cell>
          <cell r="F3127">
            <v>1</v>
          </cell>
          <cell r="G3127">
            <v>478.63</v>
          </cell>
          <cell r="I3127">
            <v>478.63</v>
          </cell>
          <cell r="J3127">
            <v>1</v>
          </cell>
          <cell r="K3127">
            <v>478.63</v>
          </cell>
          <cell r="L3127">
            <v>8.5500000000000007</v>
          </cell>
          <cell r="M3127">
            <v>487.18</v>
          </cell>
          <cell r="N3127">
            <v>1</v>
          </cell>
          <cell r="O3127">
            <v>478.63</v>
          </cell>
          <cell r="P3127">
            <v>8.5500000000000007</v>
          </cell>
          <cell r="Q3127">
            <v>487.18</v>
          </cell>
        </row>
        <row r="3128">
          <cell r="A3128" t="str">
            <v>XL068</v>
          </cell>
          <cell r="B3128" t="str">
            <v>绝缘筒-挂轮</v>
          </cell>
          <cell r="D3128" t="str">
            <v>只</v>
          </cell>
          <cell r="F3128">
            <v>2</v>
          </cell>
          <cell r="G3128">
            <v>341.88</v>
          </cell>
          <cell r="H3128">
            <v>-85.46</v>
          </cell>
          <cell r="I3128">
            <v>256.42</v>
          </cell>
          <cell r="J3128">
            <v>1</v>
          </cell>
          <cell r="K3128">
            <v>170.94</v>
          </cell>
          <cell r="L3128">
            <v>-42.73</v>
          </cell>
          <cell r="M3128">
            <v>128.21</v>
          </cell>
          <cell r="N3128">
            <v>1</v>
          </cell>
          <cell r="O3128">
            <v>170.94</v>
          </cell>
          <cell r="P3128">
            <v>-42.73</v>
          </cell>
          <cell r="Q3128">
            <v>128.21</v>
          </cell>
        </row>
        <row r="3129">
          <cell r="A3129" t="str">
            <v>XL069</v>
          </cell>
          <cell r="B3129" t="str">
            <v>液压推动器</v>
          </cell>
          <cell r="C3129" t="str">
            <v>90KG</v>
          </cell>
          <cell r="D3129" t="str">
            <v>只</v>
          </cell>
          <cell r="E3129">
            <v>1</v>
          </cell>
          <cell r="J3129">
            <v>1</v>
          </cell>
          <cell r="K3129">
            <v>940.17</v>
          </cell>
          <cell r="L3129">
            <v>-45.58</v>
          </cell>
          <cell r="M3129">
            <v>894.59</v>
          </cell>
        </row>
        <row r="3130">
          <cell r="A3130" t="str">
            <v>XL073</v>
          </cell>
          <cell r="B3130" t="str">
            <v>花兰螺丝（分配器）</v>
          </cell>
          <cell r="D3130" t="str">
            <v>只</v>
          </cell>
          <cell r="F3130">
            <v>60</v>
          </cell>
          <cell r="G3130">
            <v>450</v>
          </cell>
          <cell r="H3130">
            <v>114.1</v>
          </cell>
          <cell r="I3130">
            <v>564.1</v>
          </cell>
          <cell r="J3130">
            <v>60</v>
          </cell>
          <cell r="K3130">
            <v>450</v>
          </cell>
          <cell r="L3130">
            <v>-163.25</v>
          </cell>
          <cell r="M3130">
            <v>286.75</v>
          </cell>
        </row>
        <row r="3131">
          <cell r="A3131" t="str">
            <v>XL079</v>
          </cell>
          <cell r="B3131" t="str">
            <v>吊钩总成</v>
          </cell>
          <cell r="C3131" t="str">
            <v>5T</v>
          </cell>
          <cell r="D3131" t="str">
            <v>只</v>
          </cell>
          <cell r="F3131">
            <v>4</v>
          </cell>
          <cell r="G3131">
            <v>2803.4</v>
          </cell>
          <cell r="H3131">
            <v>-0.85</v>
          </cell>
          <cell r="I3131">
            <v>2802.55</v>
          </cell>
          <cell r="J3131">
            <v>4</v>
          </cell>
          <cell r="K3131">
            <v>2803.4</v>
          </cell>
          <cell r="L3131">
            <v>-0.85</v>
          </cell>
          <cell r="M3131">
            <v>2802.55</v>
          </cell>
        </row>
        <row r="3132">
          <cell r="A3132" t="str">
            <v>XL087</v>
          </cell>
          <cell r="B3132" t="str">
            <v>大号撞头</v>
          </cell>
          <cell r="D3132" t="str">
            <v>只</v>
          </cell>
          <cell r="F3132">
            <v>27</v>
          </cell>
          <cell r="G3132">
            <v>1107.81</v>
          </cell>
          <cell r="H3132">
            <v>-18.07</v>
          </cell>
          <cell r="I3132">
            <v>1089.74</v>
          </cell>
          <cell r="J3132">
            <v>27</v>
          </cell>
          <cell r="K3132">
            <v>1107.81</v>
          </cell>
          <cell r="L3132">
            <v>-18.07</v>
          </cell>
          <cell r="M3132">
            <v>1089.74</v>
          </cell>
        </row>
        <row r="3133">
          <cell r="A3133" t="str">
            <v>XL092</v>
          </cell>
          <cell r="B3133" t="str">
            <v>二氧化碳表</v>
          </cell>
          <cell r="C3133" t="str">
            <v>C02</v>
          </cell>
          <cell r="D3133" t="str">
            <v>只</v>
          </cell>
          <cell r="P3133">
            <v>-0.01</v>
          </cell>
          <cell r="Q3133">
            <v>-0.01</v>
          </cell>
        </row>
        <row r="3134">
          <cell r="A3134" t="str">
            <v>XL094</v>
          </cell>
          <cell r="B3134" t="str">
            <v>减速机</v>
          </cell>
          <cell r="C3134" t="str">
            <v>400</v>
          </cell>
          <cell r="D3134" t="str">
            <v>台</v>
          </cell>
          <cell r="F3134">
            <v>3</v>
          </cell>
          <cell r="G3134">
            <v>9615.39</v>
          </cell>
          <cell r="H3134">
            <v>-256.42</v>
          </cell>
          <cell r="I3134">
            <v>9358.9699999999993</v>
          </cell>
          <cell r="J3134">
            <v>1</v>
          </cell>
          <cell r="K3134">
            <v>3205.13</v>
          </cell>
          <cell r="L3134">
            <v>-85.47</v>
          </cell>
          <cell r="M3134">
            <v>3119.66</v>
          </cell>
          <cell r="N3134">
            <v>2</v>
          </cell>
          <cell r="O3134">
            <v>6410.26</v>
          </cell>
          <cell r="P3134">
            <v>-170.95</v>
          </cell>
          <cell r="Q3134">
            <v>6239.31</v>
          </cell>
        </row>
        <row r="3135">
          <cell r="A3135" t="str">
            <v>XL098</v>
          </cell>
          <cell r="B3135" t="str">
            <v>横向丝杆</v>
          </cell>
          <cell r="C3135" t="str">
            <v>X53K</v>
          </cell>
          <cell r="D3135" t="str">
            <v>根</v>
          </cell>
          <cell r="F3135">
            <v>3</v>
          </cell>
          <cell r="G3135">
            <v>1256.4000000000001</v>
          </cell>
          <cell r="I3135">
            <v>1256.4000000000001</v>
          </cell>
          <cell r="J3135">
            <v>2</v>
          </cell>
          <cell r="K3135">
            <v>837.6</v>
          </cell>
          <cell r="L3135">
            <v>-212.81</v>
          </cell>
          <cell r="M3135">
            <v>624.79</v>
          </cell>
          <cell r="N3135">
            <v>1</v>
          </cell>
          <cell r="O3135">
            <v>418.8</v>
          </cell>
          <cell r="P3135">
            <v>212.81</v>
          </cell>
          <cell r="Q3135">
            <v>631.61</v>
          </cell>
        </row>
        <row r="3136">
          <cell r="A3136" t="str">
            <v>XL101</v>
          </cell>
          <cell r="B3136" t="str">
            <v>氯化钾</v>
          </cell>
          <cell r="D3136" t="str">
            <v>公斤</v>
          </cell>
          <cell r="F3136">
            <v>500</v>
          </cell>
          <cell r="G3136">
            <v>1025</v>
          </cell>
          <cell r="H3136">
            <v>-277.14</v>
          </cell>
          <cell r="I3136">
            <v>747.86</v>
          </cell>
          <cell r="J3136">
            <v>500</v>
          </cell>
          <cell r="K3136">
            <v>1025</v>
          </cell>
          <cell r="L3136">
            <v>-277.14</v>
          </cell>
          <cell r="M3136">
            <v>747.86</v>
          </cell>
        </row>
        <row r="3137">
          <cell r="A3137" t="str">
            <v>XL103</v>
          </cell>
          <cell r="B3137" t="str">
            <v>硝酸钠</v>
          </cell>
          <cell r="D3137" t="str">
            <v>公斤</v>
          </cell>
          <cell r="F3137">
            <v>500</v>
          </cell>
          <cell r="G3137">
            <v>1025</v>
          </cell>
          <cell r="H3137">
            <v>-170.3</v>
          </cell>
          <cell r="I3137">
            <v>854.7</v>
          </cell>
          <cell r="J3137">
            <v>500</v>
          </cell>
          <cell r="K3137">
            <v>1025</v>
          </cell>
          <cell r="L3137">
            <v>-170.3</v>
          </cell>
          <cell r="M3137">
            <v>854.7</v>
          </cell>
        </row>
        <row r="3138">
          <cell r="A3138" t="str">
            <v>XL104</v>
          </cell>
          <cell r="B3138" t="str">
            <v>亚硝酸钠</v>
          </cell>
          <cell r="D3138" t="str">
            <v>公斤</v>
          </cell>
          <cell r="F3138">
            <v>500</v>
          </cell>
          <cell r="G3138">
            <v>1150</v>
          </cell>
          <cell r="H3138">
            <v>-38.89</v>
          </cell>
          <cell r="I3138">
            <v>1111.1099999999999</v>
          </cell>
          <cell r="J3138">
            <v>500</v>
          </cell>
          <cell r="K3138">
            <v>1150</v>
          </cell>
          <cell r="L3138">
            <v>-38.89</v>
          </cell>
          <cell r="M3138">
            <v>1111.1099999999999</v>
          </cell>
        </row>
        <row r="3139">
          <cell r="A3139" t="str">
            <v>XL105</v>
          </cell>
          <cell r="B3139" t="str">
            <v>万向节总成及叉</v>
          </cell>
          <cell r="D3139" t="str">
            <v>套</v>
          </cell>
          <cell r="E3139">
            <v>1</v>
          </cell>
          <cell r="J3139">
            <v>1</v>
          </cell>
          <cell r="K3139">
            <v>194.87</v>
          </cell>
          <cell r="L3139">
            <v>-62.39</v>
          </cell>
          <cell r="M3139">
            <v>132.47999999999999</v>
          </cell>
        </row>
        <row r="3140">
          <cell r="A3140" t="str">
            <v>XL106</v>
          </cell>
          <cell r="B3140" t="str">
            <v>元叉</v>
          </cell>
          <cell r="D3140" t="str">
            <v>只</v>
          </cell>
          <cell r="E3140">
            <v>1</v>
          </cell>
          <cell r="J3140">
            <v>1</v>
          </cell>
          <cell r="K3140">
            <v>75.209999999999994</v>
          </cell>
          <cell r="L3140">
            <v>28.21</v>
          </cell>
          <cell r="M3140">
            <v>103.42</v>
          </cell>
        </row>
        <row r="3141">
          <cell r="A3141" t="str">
            <v>XL107</v>
          </cell>
          <cell r="B3141" t="str">
            <v>立车齿轮</v>
          </cell>
          <cell r="C3141" t="str">
            <v>C5112.20213.20217.20221</v>
          </cell>
          <cell r="D3141" t="str">
            <v>只</v>
          </cell>
          <cell r="E3141">
            <v>3</v>
          </cell>
          <cell r="J3141">
            <v>3</v>
          </cell>
          <cell r="K3141">
            <v>2102.5500000000002</v>
          </cell>
          <cell r="L3141">
            <v>-38.46</v>
          </cell>
          <cell r="M3141">
            <v>2064.09</v>
          </cell>
        </row>
        <row r="3142">
          <cell r="A3142" t="str">
            <v>XL108</v>
          </cell>
          <cell r="B3142" t="str">
            <v>叶片泵</v>
          </cell>
          <cell r="C3142" t="str">
            <v>R12-1</v>
          </cell>
          <cell r="D3142" t="str">
            <v>只</v>
          </cell>
          <cell r="E3142">
            <v>2</v>
          </cell>
          <cell r="F3142">
            <v>6</v>
          </cell>
          <cell r="G3142">
            <v>1410.24</v>
          </cell>
          <cell r="H3142">
            <v>201.72</v>
          </cell>
          <cell r="I3142">
            <v>1611.96</v>
          </cell>
          <cell r="J3142">
            <v>4</v>
          </cell>
          <cell r="K3142">
            <v>940.16</v>
          </cell>
          <cell r="L3142">
            <v>-9.33</v>
          </cell>
          <cell r="M3142">
            <v>930.83</v>
          </cell>
          <cell r="N3142">
            <v>4</v>
          </cell>
          <cell r="O3142">
            <v>940.16</v>
          </cell>
          <cell r="P3142">
            <v>149.80000000000001</v>
          </cell>
          <cell r="Q3142">
            <v>1089.96</v>
          </cell>
        </row>
        <row r="3143">
          <cell r="A3143" t="str">
            <v>XL110</v>
          </cell>
          <cell r="B3143" t="str">
            <v>齿轮泵</v>
          </cell>
          <cell r="C3143" t="str">
            <v>CB-B6</v>
          </cell>
          <cell r="D3143" t="str">
            <v>只</v>
          </cell>
          <cell r="E3143">
            <v>3</v>
          </cell>
          <cell r="F3143">
            <v>9</v>
          </cell>
          <cell r="G3143">
            <v>1830.78</v>
          </cell>
          <cell r="H3143">
            <v>164.1</v>
          </cell>
          <cell r="I3143">
            <v>1994.88</v>
          </cell>
          <cell r="J3143">
            <v>9</v>
          </cell>
          <cell r="K3143">
            <v>1830.78</v>
          </cell>
          <cell r="L3143">
            <v>338.01</v>
          </cell>
          <cell r="M3143">
            <v>2168.79</v>
          </cell>
          <cell r="N3143">
            <v>3</v>
          </cell>
          <cell r="O3143">
            <v>610.26</v>
          </cell>
          <cell r="P3143">
            <v>-18.350000000000001</v>
          </cell>
          <cell r="Q3143">
            <v>591.91</v>
          </cell>
        </row>
        <row r="3144">
          <cell r="A3144" t="str">
            <v>XL116</v>
          </cell>
          <cell r="B3144" t="str">
            <v>电机电刷</v>
          </cell>
          <cell r="D3144" t="str">
            <v>付</v>
          </cell>
          <cell r="F3144">
            <v>20</v>
          </cell>
          <cell r="G3144">
            <v>3042.8</v>
          </cell>
          <cell r="H3144">
            <v>572.59</v>
          </cell>
          <cell r="I3144">
            <v>3615.39</v>
          </cell>
          <cell r="J3144">
            <v>6</v>
          </cell>
          <cell r="K3144">
            <v>912.84</v>
          </cell>
          <cell r="L3144">
            <v>171.78</v>
          </cell>
          <cell r="M3144">
            <v>1084.6199999999999</v>
          </cell>
          <cell r="N3144">
            <v>14</v>
          </cell>
          <cell r="O3144">
            <v>2129.96</v>
          </cell>
          <cell r="P3144">
            <v>400.81</v>
          </cell>
          <cell r="Q3144">
            <v>2530.77</v>
          </cell>
        </row>
        <row r="3145">
          <cell r="A3145" t="str">
            <v>XL119</v>
          </cell>
          <cell r="B3145" t="str">
            <v>齿轮C630</v>
          </cell>
          <cell r="C3145" t="str">
            <v>2046.2048</v>
          </cell>
          <cell r="D3145" t="str">
            <v>只</v>
          </cell>
          <cell r="E3145">
            <v>23</v>
          </cell>
          <cell r="F3145">
            <v>50</v>
          </cell>
          <cell r="G3145">
            <v>2094</v>
          </cell>
          <cell r="H3145">
            <v>611.12</v>
          </cell>
          <cell r="I3145">
            <v>2705.12</v>
          </cell>
          <cell r="J3145">
            <v>31</v>
          </cell>
          <cell r="K3145">
            <v>1298.28</v>
          </cell>
          <cell r="L3145">
            <v>599.77</v>
          </cell>
          <cell r="M3145">
            <v>1898.05</v>
          </cell>
          <cell r="N3145">
            <v>42</v>
          </cell>
          <cell r="O3145">
            <v>1758.96</v>
          </cell>
          <cell r="P3145">
            <v>8.41</v>
          </cell>
          <cell r="Q3145">
            <v>1767.37</v>
          </cell>
        </row>
        <row r="3146">
          <cell r="A3146" t="str">
            <v>XL124</v>
          </cell>
          <cell r="B3146" t="str">
            <v>二级气缸总成</v>
          </cell>
          <cell r="D3146" t="str">
            <v>只</v>
          </cell>
          <cell r="E3146">
            <v>1</v>
          </cell>
          <cell r="J3146">
            <v>1</v>
          </cell>
          <cell r="K3146">
            <v>726.5</v>
          </cell>
          <cell r="M3146">
            <v>726.5</v>
          </cell>
        </row>
        <row r="3147">
          <cell r="A3147" t="str">
            <v>XL125</v>
          </cell>
          <cell r="B3147" t="str">
            <v>活塞肖</v>
          </cell>
          <cell r="D3147" t="str">
            <v>只</v>
          </cell>
          <cell r="F3147">
            <v>2</v>
          </cell>
          <cell r="G3147">
            <v>34.18</v>
          </cell>
          <cell r="I3147">
            <v>34.18</v>
          </cell>
          <cell r="J3147">
            <v>2</v>
          </cell>
          <cell r="K3147">
            <v>34.18</v>
          </cell>
          <cell r="M3147">
            <v>34.18</v>
          </cell>
        </row>
        <row r="3148">
          <cell r="A3148" t="str">
            <v>XL126</v>
          </cell>
          <cell r="B3148" t="str">
            <v>活塞环</v>
          </cell>
          <cell r="D3148" t="str">
            <v>套</v>
          </cell>
          <cell r="F3148">
            <v>1</v>
          </cell>
          <cell r="G3148">
            <v>150.43</v>
          </cell>
          <cell r="I3148">
            <v>150.43</v>
          </cell>
          <cell r="J3148">
            <v>1</v>
          </cell>
          <cell r="K3148">
            <v>150.43</v>
          </cell>
          <cell r="M3148">
            <v>150.43</v>
          </cell>
        </row>
        <row r="3149">
          <cell r="A3149" t="str">
            <v>XL132</v>
          </cell>
          <cell r="B3149" t="str">
            <v>齿轮泵</v>
          </cell>
          <cell r="C3149" t="str">
            <v>CB-B10</v>
          </cell>
          <cell r="D3149" t="str">
            <v>只</v>
          </cell>
          <cell r="E3149">
            <v>2</v>
          </cell>
          <cell r="F3149">
            <v>10</v>
          </cell>
          <cell r="G3149">
            <v>2529.9</v>
          </cell>
          <cell r="I3149">
            <v>2529.9</v>
          </cell>
          <cell r="J3149">
            <v>12</v>
          </cell>
          <cell r="K3149">
            <v>3035.88</v>
          </cell>
          <cell r="L3149">
            <v>33.619999999999997</v>
          </cell>
          <cell r="M3149">
            <v>3069.5</v>
          </cell>
        </row>
        <row r="3150">
          <cell r="A3150" t="str">
            <v>XL133</v>
          </cell>
          <cell r="B3150" t="str">
            <v>电磁阀</v>
          </cell>
          <cell r="C3150" t="str">
            <v>240-10B</v>
          </cell>
          <cell r="D3150" t="str">
            <v>只</v>
          </cell>
          <cell r="E3150">
            <v>1</v>
          </cell>
          <cell r="F3150">
            <v>26</v>
          </cell>
          <cell r="G3150">
            <v>8799.9599999999991</v>
          </cell>
          <cell r="H3150">
            <v>30.34</v>
          </cell>
          <cell r="I3150">
            <v>8830.2999999999993</v>
          </cell>
          <cell r="J3150">
            <v>7</v>
          </cell>
          <cell r="K3150">
            <v>2369.2199999999998</v>
          </cell>
          <cell r="L3150">
            <v>-231.44</v>
          </cell>
          <cell r="M3150">
            <v>2137.7800000000002</v>
          </cell>
          <cell r="N3150">
            <v>20</v>
          </cell>
          <cell r="O3150">
            <v>6769.2</v>
          </cell>
          <cell r="P3150">
            <v>250.81</v>
          </cell>
          <cell r="Q3150">
            <v>7020.01</v>
          </cell>
        </row>
        <row r="3151">
          <cell r="A3151" t="str">
            <v>XL135</v>
          </cell>
          <cell r="B3151" t="str">
            <v>油泵电机</v>
          </cell>
          <cell r="C3151" t="str">
            <v>D062-11-90W</v>
          </cell>
          <cell r="D3151" t="str">
            <v>只</v>
          </cell>
          <cell r="F3151">
            <v>1</v>
          </cell>
          <cell r="G3151">
            <v>247.86</v>
          </cell>
          <cell r="I3151">
            <v>247.86</v>
          </cell>
          <cell r="J3151">
            <v>1</v>
          </cell>
          <cell r="K3151">
            <v>247.86</v>
          </cell>
          <cell r="M3151">
            <v>247.86</v>
          </cell>
        </row>
        <row r="3152">
          <cell r="A3152" t="str">
            <v>XL140</v>
          </cell>
          <cell r="B3152" t="str">
            <v>行车减速机齿轮</v>
          </cell>
          <cell r="D3152" t="str">
            <v>只</v>
          </cell>
          <cell r="F3152">
            <v>1</v>
          </cell>
          <cell r="G3152">
            <v>726.5</v>
          </cell>
          <cell r="I3152">
            <v>726.5</v>
          </cell>
          <cell r="J3152">
            <v>1</v>
          </cell>
          <cell r="K3152">
            <v>726.5</v>
          </cell>
          <cell r="M3152">
            <v>726.5</v>
          </cell>
        </row>
        <row r="3153">
          <cell r="A3153" t="str">
            <v>XL143</v>
          </cell>
          <cell r="B3153" t="str">
            <v>双联齿轮（三联2050-1只）</v>
          </cell>
          <cell r="C3153" t="str">
            <v>203025.203026</v>
          </cell>
          <cell r="D3153" t="str">
            <v>只</v>
          </cell>
          <cell r="E3153">
            <v>4</v>
          </cell>
          <cell r="F3153">
            <v>3</v>
          </cell>
          <cell r="G3153">
            <v>712.8</v>
          </cell>
          <cell r="H3153">
            <v>-99.14</v>
          </cell>
          <cell r="I3153">
            <v>613.66</v>
          </cell>
          <cell r="J3153">
            <v>5</v>
          </cell>
          <cell r="K3153">
            <v>1188</v>
          </cell>
          <cell r="L3153">
            <v>-126.69</v>
          </cell>
          <cell r="M3153">
            <v>1061.31</v>
          </cell>
          <cell r="N3153">
            <v>2</v>
          </cell>
          <cell r="O3153">
            <v>475.2</v>
          </cell>
          <cell r="P3153">
            <v>-67.37</v>
          </cell>
          <cell r="Q3153">
            <v>407.83</v>
          </cell>
        </row>
        <row r="3154">
          <cell r="A3154" t="str">
            <v>XL144</v>
          </cell>
          <cell r="B3154" t="str">
            <v>双联齿轮(柳州定制)</v>
          </cell>
          <cell r="C3154" t="str">
            <v>52420.524217</v>
          </cell>
          <cell r="D3154" t="str">
            <v>只</v>
          </cell>
          <cell r="E3154">
            <v>4</v>
          </cell>
          <cell r="F3154">
            <v>9</v>
          </cell>
          <cell r="G3154">
            <v>3569.22</v>
          </cell>
          <cell r="I3154">
            <v>3569.22</v>
          </cell>
          <cell r="J3154">
            <v>10</v>
          </cell>
          <cell r="K3154">
            <v>3965.8</v>
          </cell>
          <cell r="L3154">
            <v>45.76</v>
          </cell>
          <cell r="M3154">
            <v>4011.56</v>
          </cell>
          <cell r="N3154">
            <v>3</v>
          </cell>
          <cell r="O3154">
            <v>1189.74</v>
          </cell>
          <cell r="P3154">
            <v>13.73</v>
          </cell>
          <cell r="Q3154">
            <v>1203.47</v>
          </cell>
        </row>
        <row r="3155">
          <cell r="A3155" t="str">
            <v>XL145</v>
          </cell>
          <cell r="B3155" t="str">
            <v>齿轮泵</v>
          </cell>
          <cell r="C3155" t="str">
            <v>CB-B-20</v>
          </cell>
          <cell r="D3155" t="str">
            <v>只</v>
          </cell>
          <cell r="F3155">
            <v>5</v>
          </cell>
          <cell r="G3155">
            <v>1880.35</v>
          </cell>
          <cell r="I3155">
            <v>1880.35</v>
          </cell>
          <cell r="J3155">
            <v>4</v>
          </cell>
          <cell r="K3155">
            <v>1504.28</v>
          </cell>
          <cell r="M3155">
            <v>1504.28</v>
          </cell>
          <cell r="N3155">
            <v>1</v>
          </cell>
          <cell r="O3155">
            <v>376.07</v>
          </cell>
          <cell r="Q3155">
            <v>376.07</v>
          </cell>
        </row>
        <row r="3156">
          <cell r="A3156" t="str">
            <v>XL148</v>
          </cell>
          <cell r="B3156" t="str">
            <v>铣床离合器</v>
          </cell>
          <cell r="D3156" t="str">
            <v>只</v>
          </cell>
          <cell r="E3156">
            <v>1</v>
          </cell>
          <cell r="F3156">
            <v>3</v>
          </cell>
          <cell r="G3156">
            <v>1025.6400000000001</v>
          </cell>
          <cell r="H3156">
            <v>-95.73</v>
          </cell>
          <cell r="I3156">
            <v>929.91</v>
          </cell>
          <cell r="J3156">
            <v>4</v>
          </cell>
          <cell r="K3156">
            <v>1367.52</v>
          </cell>
          <cell r="L3156">
            <v>-138.46</v>
          </cell>
          <cell r="M3156">
            <v>1229.06</v>
          </cell>
        </row>
        <row r="3157">
          <cell r="A3157" t="str">
            <v>XL150</v>
          </cell>
          <cell r="B3157" t="str">
            <v>齿轮泵</v>
          </cell>
          <cell r="C3157" t="str">
            <v>CB-B25</v>
          </cell>
          <cell r="D3157" t="str">
            <v>只</v>
          </cell>
          <cell r="F3157">
            <v>2</v>
          </cell>
          <cell r="G3157">
            <v>957.26</v>
          </cell>
          <cell r="H3157">
            <v>157.27000000000001</v>
          </cell>
          <cell r="I3157">
            <v>1114.53</v>
          </cell>
          <cell r="J3157">
            <v>1</v>
          </cell>
          <cell r="K3157">
            <v>478.63</v>
          </cell>
          <cell r="L3157">
            <v>78.63</v>
          </cell>
          <cell r="M3157">
            <v>557.26</v>
          </cell>
          <cell r="N3157">
            <v>1</v>
          </cell>
          <cell r="O3157">
            <v>478.63</v>
          </cell>
          <cell r="P3157">
            <v>78.64</v>
          </cell>
          <cell r="Q3157">
            <v>557.27</v>
          </cell>
        </row>
        <row r="3158">
          <cell r="A3158" t="str">
            <v>XL151</v>
          </cell>
          <cell r="B3158" t="str">
            <v>空压机配件</v>
          </cell>
          <cell r="C3158" t="str">
            <v>JR130W</v>
          </cell>
          <cell r="D3158" t="str">
            <v>件</v>
          </cell>
          <cell r="F3158">
            <v>65</v>
          </cell>
          <cell r="G3158">
            <v>4832.75</v>
          </cell>
          <cell r="H3158">
            <v>350.3</v>
          </cell>
          <cell r="I3158">
            <v>5183.05</v>
          </cell>
          <cell r="J3158">
            <v>17</v>
          </cell>
          <cell r="K3158">
            <v>1263.95</v>
          </cell>
          <cell r="L3158">
            <v>104.48</v>
          </cell>
          <cell r="M3158">
            <v>1368.43</v>
          </cell>
          <cell r="N3158">
            <v>48</v>
          </cell>
          <cell r="O3158">
            <v>3568.8</v>
          </cell>
          <cell r="P3158">
            <v>245.82</v>
          </cell>
          <cell r="Q3158">
            <v>3814.62</v>
          </cell>
        </row>
        <row r="3159">
          <cell r="A3159" t="str">
            <v>XL152</v>
          </cell>
          <cell r="B3159" t="str">
            <v>齿轮泵</v>
          </cell>
          <cell r="C3159" t="str">
            <v>CB-B100</v>
          </cell>
          <cell r="D3159" t="str">
            <v>只</v>
          </cell>
          <cell r="F3159">
            <v>1</v>
          </cell>
          <cell r="G3159">
            <v>897.44</v>
          </cell>
          <cell r="H3159">
            <v>-76.930000000000007</v>
          </cell>
          <cell r="I3159">
            <v>820.51</v>
          </cell>
          <cell r="J3159">
            <v>1</v>
          </cell>
          <cell r="K3159">
            <v>897.44</v>
          </cell>
          <cell r="L3159">
            <v>-76.930000000000007</v>
          </cell>
          <cell r="M3159">
            <v>820.51</v>
          </cell>
        </row>
        <row r="3160">
          <cell r="A3160" t="str">
            <v>XL154</v>
          </cell>
          <cell r="B3160" t="str">
            <v>导绳器</v>
          </cell>
          <cell r="C3160" t="str">
            <v>5T</v>
          </cell>
          <cell r="D3160" t="str">
            <v>只</v>
          </cell>
          <cell r="F3160">
            <v>5</v>
          </cell>
          <cell r="G3160">
            <v>854.7</v>
          </cell>
          <cell r="H3160">
            <v>-102.56</v>
          </cell>
          <cell r="I3160">
            <v>752.14</v>
          </cell>
          <cell r="J3160">
            <v>2</v>
          </cell>
          <cell r="K3160">
            <v>341.88</v>
          </cell>
          <cell r="L3160">
            <v>-41.02</v>
          </cell>
          <cell r="M3160">
            <v>300.86</v>
          </cell>
          <cell r="N3160">
            <v>3</v>
          </cell>
          <cell r="O3160">
            <v>512.82000000000005</v>
          </cell>
          <cell r="P3160">
            <v>-61.54</v>
          </cell>
          <cell r="Q3160">
            <v>451.28</v>
          </cell>
        </row>
        <row r="3161">
          <cell r="A3161" t="str">
            <v>XL165</v>
          </cell>
          <cell r="B3161" t="str">
            <v>T68镗床齿轮</v>
          </cell>
          <cell r="C3161" t="str">
            <v>2361.2206.2203</v>
          </cell>
          <cell r="D3161" t="str">
            <v>只</v>
          </cell>
          <cell r="E3161">
            <v>1</v>
          </cell>
          <cell r="F3161">
            <v>6</v>
          </cell>
          <cell r="G3161">
            <v>1359</v>
          </cell>
          <cell r="H3161">
            <v>-79.52</v>
          </cell>
          <cell r="I3161">
            <v>1279.48</v>
          </cell>
          <cell r="J3161">
            <v>4</v>
          </cell>
          <cell r="K3161">
            <v>906</v>
          </cell>
          <cell r="L3161">
            <v>-39.76</v>
          </cell>
          <cell r="M3161">
            <v>866.24</v>
          </cell>
          <cell r="N3161">
            <v>3</v>
          </cell>
          <cell r="O3161">
            <v>679.5</v>
          </cell>
          <cell r="P3161">
            <v>-39.76</v>
          </cell>
          <cell r="Q3161">
            <v>639.74</v>
          </cell>
        </row>
        <row r="3162">
          <cell r="A3162" t="str">
            <v>XL176</v>
          </cell>
          <cell r="B3162" t="str">
            <v>油泵</v>
          </cell>
          <cell r="C3162" t="str">
            <v>E3080</v>
          </cell>
          <cell r="D3162" t="str">
            <v>只</v>
          </cell>
          <cell r="F3162">
            <v>2</v>
          </cell>
          <cell r="G3162">
            <v>1275.22</v>
          </cell>
          <cell r="I3162">
            <v>1275.22</v>
          </cell>
          <cell r="J3162">
            <v>2</v>
          </cell>
          <cell r="K3162">
            <v>1275.22</v>
          </cell>
          <cell r="M3162">
            <v>1275.22</v>
          </cell>
        </row>
        <row r="3163">
          <cell r="A3163" t="str">
            <v>XL177</v>
          </cell>
          <cell r="B3163" t="str">
            <v>手摇油泵</v>
          </cell>
          <cell r="D3163" t="str">
            <v>只</v>
          </cell>
          <cell r="F3163">
            <v>20</v>
          </cell>
          <cell r="G3163">
            <v>957.2</v>
          </cell>
          <cell r="H3163">
            <v>17.170000000000002</v>
          </cell>
          <cell r="I3163">
            <v>974.37</v>
          </cell>
          <cell r="J3163">
            <v>20</v>
          </cell>
          <cell r="K3163">
            <v>957.2</v>
          </cell>
          <cell r="L3163">
            <v>17.170000000000002</v>
          </cell>
          <cell r="M3163">
            <v>974.37</v>
          </cell>
        </row>
        <row r="3164">
          <cell r="A3164" t="str">
            <v>XL179</v>
          </cell>
          <cell r="B3164" t="str">
            <v>电刷</v>
          </cell>
          <cell r="C3164" t="str">
            <v>50*24*10</v>
          </cell>
          <cell r="D3164" t="str">
            <v>只</v>
          </cell>
          <cell r="F3164">
            <v>8</v>
          </cell>
          <cell r="G3164">
            <v>68.400000000000006</v>
          </cell>
          <cell r="H3164">
            <v>211.94</v>
          </cell>
          <cell r="I3164">
            <v>280.33999999999997</v>
          </cell>
          <cell r="J3164">
            <v>8</v>
          </cell>
          <cell r="K3164">
            <v>68.400000000000006</v>
          </cell>
          <cell r="L3164">
            <v>211.94</v>
          </cell>
          <cell r="M3164">
            <v>280.33999999999997</v>
          </cell>
        </row>
        <row r="3165">
          <cell r="A3165" t="str">
            <v>XL181</v>
          </cell>
          <cell r="B3165" t="str">
            <v>花键轴</v>
          </cell>
          <cell r="C3165" t="str">
            <v>C630</v>
          </cell>
          <cell r="D3165" t="str">
            <v>根</v>
          </cell>
          <cell r="E3165">
            <v>1</v>
          </cell>
          <cell r="F3165">
            <v>7</v>
          </cell>
          <cell r="G3165">
            <v>586.32000000000005</v>
          </cell>
          <cell r="I3165">
            <v>586.32000000000005</v>
          </cell>
          <cell r="J3165">
            <v>2</v>
          </cell>
          <cell r="K3165">
            <v>167.52</v>
          </cell>
          <cell r="L3165">
            <v>11.11</v>
          </cell>
          <cell r="M3165">
            <v>178.63</v>
          </cell>
          <cell r="N3165">
            <v>6</v>
          </cell>
          <cell r="O3165">
            <v>502.56</v>
          </cell>
          <cell r="P3165">
            <v>-75.209999999999994</v>
          </cell>
          <cell r="Q3165">
            <v>427.35</v>
          </cell>
        </row>
        <row r="3166">
          <cell r="A3166" t="str">
            <v>XL183</v>
          </cell>
          <cell r="B3166" t="str">
            <v>5116A齿轮</v>
          </cell>
          <cell r="C3166" t="str">
            <v>20213</v>
          </cell>
          <cell r="D3166" t="str">
            <v>只</v>
          </cell>
          <cell r="E3166">
            <v>1</v>
          </cell>
          <cell r="J3166">
            <v>1</v>
          </cell>
          <cell r="K3166">
            <v>1008.55</v>
          </cell>
          <cell r="L3166">
            <v>14.95</v>
          </cell>
          <cell r="M3166">
            <v>1023.5</v>
          </cell>
        </row>
        <row r="3167">
          <cell r="A3167" t="str">
            <v>XL185</v>
          </cell>
          <cell r="B3167" t="str">
            <v>钢丝</v>
          </cell>
          <cell r="D3167" t="str">
            <v>公斤</v>
          </cell>
          <cell r="E3167">
            <v>1.5</v>
          </cell>
          <cell r="J3167">
            <v>1.5</v>
          </cell>
          <cell r="K3167">
            <v>12.75</v>
          </cell>
          <cell r="M3167">
            <v>12.75</v>
          </cell>
        </row>
        <row r="3168">
          <cell r="A3168" t="str">
            <v>XL192</v>
          </cell>
          <cell r="B3168" t="str">
            <v>钢丝绳</v>
          </cell>
          <cell r="C3168" t="str">
            <v>14MM</v>
          </cell>
          <cell r="D3168" t="str">
            <v>米</v>
          </cell>
          <cell r="E3168">
            <v>150</v>
          </cell>
          <cell r="F3168">
            <v>100</v>
          </cell>
          <cell r="G3168">
            <v>427</v>
          </cell>
          <cell r="H3168">
            <v>214.03</v>
          </cell>
          <cell r="I3168">
            <v>641.03</v>
          </cell>
          <cell r="J3168">
            <v>162</v>
          </cell>
          <cell r="K3168">
            <v>691.74</v>
          </cell>
          <cell r="L3168">
            <v>219.83</v>
          </cell>
          <cell r="M3168">
            <v>911.57</v>
          </cell>
          <cell r="N3168">
            <v>88</v>
          </cell>
          <cell r="O3168">
            <v>375.76</v>
          </cell>
          <cell r="P3168">
            <v>122.94</v>
          </cell>
          <cell r="Q3168">
            <v>498.7</v>
          </cell>
        </row>
        <row r="3169">
          <cell r="A3169" t="str">
            <v>XL194</v>
          </cell>
          <cell r="B3169" t="str">
            <v>C512A轴</v>
          </cell>
          <cell r="C3169" t="str">
            <v>532215A</v>
          </cell>
          <cell r="D3169" t="str">
            <v>只</v>
          </cell>
          <cell r="F3169">
            <v>4</v>
          </cell>
          <cell r="G3169">
            <v>769.24</v>
          </cell>
          <cell r="I3169">
            <v>769.24</v>
          </cell>
          <cell r="J3169">
            <v>2</v>
          </cell>
          <cell r="K3169">
            <v>384.62</v>
          </cell>
          <cell r="M3169">
            <v>384.62</v>
          </cell>
          <cell r="N3169">
            <v>2</v>
          </cell>
          <cell r="O3169">
            <v>384.62</v>
          </cell>
          <cell r="Q3169">
            <v>384.62</v>
          </cell>
        </row>
        <row r="3170">
          <cell r="A3170" t="str">
            <v>XL197</v>
          </cell>
          <cell r="B3170" t="str">
            <v>轴（6012）</v>
          </cell>
          <cell r="C3170" t="str">
            <v>C6163W-1</v>
          </cell>
          <cell r="D3170" t="str">
            <v>只</v>
          </cell>
          <cell r="E3170">
            <v>2</v>
          </cell>
          <cell r="F3170">
            <v>8</v>
          </cell>
          <cell r="G3170">
            <v>1148.72</v>
          </cell>
          <cell r="I3170">
            <v>1148.72</v>
          </cell>
          <cell r="J3170">
            <v>8</v>
          </cell>
          <cell r="K3170">
            <v>1148.72</v>
          </cell>
          <cell r="L3170">
            <v>1.96</v>
          </cell>
          <cell r="M3170">
            <v>1150.68</v>
          </cell>
          <cell r="N3170">
            <v>2</v>
          </cell>
          <cell r="O3170">
            <v>287.18</v>
          </cell>
          <cell r="P3170">
            <v>0.18</v>
          </cell>
          <cell r="Q3170">
            <v>287.36</v>
          </cell>
        </row>
        <row r="3171">
          <cell r="A3171" t="str">
            <v>XL202</v>
          </cell>
          <cell r="B3171" t="str">
            <v>万向轮</v>
          </cell>
          <cell r="D3171" t="str">
            <v>只</v>
          </cell>
          <cell r="F3171">
            <v>12</v>
          </cell>
          <cell r="G3171">
            <v>153.84</v>
          </cell>
          <cell r="I3171">
            <v>153.84</v>
          </cell>
          <cell r="J3171">
            <v>12</v>
          </cell>
          <cell r="K3171">
            <v>153.84</v>
          </cell>
          <cell r="M3171">
            <v>153.84</v>
          </cell>
        </row>
        <row r="3172">
          <cell r="A3172" t="str">
            <v>XL203</v>
          </cell>
          <cell r="B3172" t="str">
            <v>定向轮</v>
          </cell>
          <cell r="D3172" t="str">
            <v>只</v>
          </cell>
          <cell r="F3172">
            <v>12</v>
          </cell>
          <cell r="G3172">
            <v>143.63999999999999</v>
          </cell>
          <cell r="I3172">
            <v>143.63999999999999</v>
          </cell>
          <cell r="J3172">
            <v>12</v>
          </cell>
          <cell r="K3172">
            <v>143.63999999999999</v>
          </cell>
          <cell r="M3172">
            <v>143.63999999999999</v>
          </cell>
        </row>
        <row r="3173">
          <cell r="A3173" t="str">
            <v>XL205</v>
          </cell>
          <cell r="B3173" t="str">
            <v>滚珠丝杆.螺母</v>
          </cell>
          <cell r="C3173" t="str">
            <v>XW62K</v>
          </cell>
          <cell r="D3173" t="str">
            <v>套</v>
          </cell>
          <cell r="E3173">
            <v>1</v>
          </cell>
          <cell r="F3173">
            <v>1</v>
          </cell>
          <cell r="G3173">
            <v>1623.93</v>
          </cell>
          <cell r="H3173">
            <v>196.58</v>
          </cell>
          <cell r="I3173">
            <v>1820.51</v>
          </cell>
          <cell r="J3173">
            <v>2</v>
          </cell>
          <cell r="K3173">
            <v>3247.86</v>
          </cell>
          <cell r="L3173">
            <v>196.58</v>
          </cell>
          <cell r="M3173">
            <v>3444.44</v>
          </cell>
        </row>
        <row r="3174">
          <cell r="A3174" t="str">
            <v>XL211</v>
          </cell>
          <cell r="B3174" t="str">
            <v>电磁离合器</v>
          </cell>
          <cell r="C3174" t="str">
            <v>DLM5-5K</v>
          </cell>
          <cell r="D3174" t="str">
            <v>只</v>
          </cell>
          <cell r="E3174">
            <v>1</v>
          </cell>
          <cell r="F3174">
            <v>8</v>
          </cell>
          <cell r="G3174">
            <v>4034.16</v>
          </cell>
          <cell r="I3174">
            <v>4034.16</v>
          </cell>
          <cell r="J3174">
            <v>5</v>
          </cell>
          <cell r="K3174">
            <v>2521.35</v>
          </cell>
          <cell r="L3174">
            <v>473.1</v>
          </cell>
          <cell r="M3174">
            <v>2994.45</v>
          </cell>
          <cell r="N3174">
            <v>4</v>
          </cell>
          <cell r="O3174">
            <v>2017.08</v>
          </cell>
          <cell r="P3174">
            <v>-471.82</v>
          </cell>
          <cell r="Q3174">
            <v>1545.26</v>
          </cell>
        </row>
        <row r="3175">
          <cell r="A3175" t="str">
            <v>XL217</v>
          </cell>
          <cell r="B3175" t="str">
            <v>减速器</v>
          </cell>
          <cell r="C3175" t="str">
            <v>L.400</v>
          </cell>
          <cell r="D3175" t="str">
            <v>只</v>
          </cell>
          <cell r="E3175">
            <v>1</v>
          </cell>
          <cell r="F3175">
            <v>1</v>
          </cell>
          <cell r="G3175">
            <v>2051.2800000000002</v>
          </cell>
          <cell r="H3175">
            <v>-170.94</v>
          </cell>
          <cell r="I3175">
            <v>1880.34</v>
          </cell>
          <cell r="J3175">
            <v>2</v>
          </cell>
          <cell r="K3175">
            <v>4102.5600000000004</v>
          </cell>
          <cell r="L3175">
            <v>-170.94</v>
          </cell>
          <cell r="M3175">
            <v>3931.62</v>
          </cell>
        </row>
        <row r="3176">
          <cell r="A3176" t="str">
            <v>XL242</v>
          </cell>
          <cell r="B3176" t="str">
            <v>电磁离合器(快.慢)</v>
          </cell>
          <cell r="C3176" t="str">
            <v>DLMX5-5</v>
          </cell>
          <cell r="D3176" t="str">
            <v>只</v>
          </cell>
          <cell r="E3176">
            <v>9</v>
          </cell>
          <cell r="J3176">
            <v>9</v>
          </cell>
          <cell r="K3176">
            <v>4230.8100000000004</v>
          </cell>
          <cell r="L3176">
            <v>106.8</v>
          </cell>
          <cell r="M3176">
            <v>4337.6099999999997</v>
          </cell>
        </row>
        <row r="3177">
          <cell r="A3177" t="str">
            <v>XL264</v>
          </cell>
          <cell r="B3177" t="str">
            <v>油分芯</v>
          </cell>
          <cell r="C3177" t="str">
            <v>EP100</v>
          </cell>
          <cell r="D3177" t="str">
            <v>只</v>
          </cell>
          <cell r="F3177">
            <v>2</v>
          </cell>
          <cell r="G3177">
            <v>3076.92</v>
          </cell>
          <cell r="I3177">
            <v>3076.92</v>
          </cell>
          <cell r="J3177">
            <v>1</v>
          </cell>
          <cell r="K3177">
            <v>1538.46</v>
          </cell>
          <cell r="L3177">
            <v>-676.07</v>
          </cell>
          <cell r="M3177">
            <v>862.39</v>
          </cell>
          <cell r="N3177">
            <v>1</v>
          </cell>
          <cell r="O3177">
            <v>1538.46</v>
          </cell>
          <cell r="P3177">
            <v>676.07</v>
          </cell>
          <cell r="Q3177">
            <v>2214.5300000000002</v>
          </cell>
        </row>
        <row r="3178">
          <cell r="A3178" t="str">
            <v>XL267</v>
          </cell>
          <cell r="B3178" t="str">
            <v>齿条</v>
          </cell>
          <cell r="C3178" t="str">
            <v>C6140</v>
          </cell>
          <cell r="D3178" t="str">
            <v>根</v>
          </cell>
          <cell r="E3178">
            <v>1</v>
          </cell>
          <cell r="J3178">
            <v>1</v>
          </cell>
          <cell r="K3178">
            <v>166</v>
          </cell>
          <cell r="L3178">
            <v>-16.43</v>
          </cell>
          <cell r="M3178">
            <v>149.57</v>
          </cell>
        </row>
        <row r="3179">
          <cell r="A3179" t="str">
            <v>XL268</v>
          </cell>
          <cell r="B3179" t="str">
            <v>电瓶</v>
          </cell>
          <cell r="C3179" t="str">
            <v>100型</v>
          </cell>
          <cell r="D3179" t="str">
            <v>只</v>
          </cell>
          <cell r="E3179">
            <v>1</v>
          </cell>
          <cell r="F3179">
            <v>3</v>
          </cell>
          <cell r="G3179">
            <v>615</v>
          </cell>
          <cell r="I3179">
            <v>615</v>
          </cell>
          <cell r="J3179">
            <v>3</v>
          </cell>
          <cell r="K3179">
            <v>615</v>
          </cell>
          <cell r="L3179">
            <v>-0.05</v>
          </cell>
          <cell r="M3179">
            <v>614.95000000000005</v>
          </cell>
          <cell r="N3179">
            <v>1</v>
          </cell>
          <cell r="O3179">
            <v>205</v>
          </cell>
          <cell r="P3179">
            <v>-0.01</v>
          </cell>
          <cell r="Q3179">
            <v>204.99</v>
          </cell>
        </row>
        <row r="3180">
          <cell r="A3180" t="str">
            <v>XL273</v>
          </cell>
          <cell r="B3180" t="str">
            <v>电磁换向阀</v>
          </cell>
          <cell r="C3180" t="str">
            <v>T61125</v>
          </cell>
          <cell r="D3180" t="str">
            <v>只</v>
          </cell>
          <cell r="E3180">
            <v>1</v>
          </cell>
          <cell r="F3180">
            <v>12</v>
          </cell>
          <cell r="G3180">
            <v>10051.200000000001</v>
          </cell>
          <cell r="I3180">
            <v>10051.200000000001</v>
          </cell>
          <cell r="J3180">
            <v>10</v>
          </cell>
          <cell r="K3180">
            <v>8376</v>
          </cell>
          <cell r="L3180">
            <v>0.01</v>
          </cell>
          <cell r="M3180">
            <v>8376.01</v>
          </cell>
          <cell r="N3180">
            <v>3</v>
          </cell>
          <cell r="O3180">
            <v>2512.8000000000002</v>
          </cell>
          <cell r="Q3180">
            <v>2512.8000000000002</v>
          </cell>
        </row>
        <row r="3181">
          <cell r="A3181" t="str">
            <v>XL274</v>
          </cell>
          <cell r="B3181" t="str">
            <v>尼龙管</v>
          </cell>
          <cell r="D3181" t="str">
            <v>米</v>
          </cell>
          <cell r="E3181">
            <v>14</v>
          </cell>
          <cell r="F3181">
            <v>210</v>
          </cell>
          <cell r="G3181">
            <v>1092</v>
          </cell>
          <cell r="H3181">
            <v>-91.87</v>
          </cell>
          <cell r="I3181">
            <v>1000.13</v>
          </cell>
          <cell r="J3181">
            <v>40</v>
          </cell>
          <cell r="K3181">
            <v>208</v>
          </cell>
          <cell r="L3181">
            <v>-12.88</v>
          </cell>
          <cell r="M3181">
            <v>195.12</v>
          </cell>
          <cell r="N3181">
            <v>184</v>
          </cell>
          <cell r="O3181">
            <v>956.8</v>
          </cell>
          <cell r="P3181">
            <v>-78.989999999999995</v>
          </cell>
          <cell r="Q3181">
            <v>877.81</v>
          </cell>
        </row>
        <row r="3182">
          <cell r="A3182" t="str">
            <v>XL281</v>
          </cell>
          <cell r="B3182" t="str">
            <v>碳刷架</v>
          </cell>
          <cell r="D3182" t="str">
            <v>只</v>
          </cell>
          <cell r="E3182">
            <v>2</v>
          </cell>
          <cell r="F3182">
            <v>1</v>
          </cell>
          <cell r="G3182">
            <v>107.7</v>
          </cell>
          <cell r="I3182">
            <v>107.7</v>
          </cell>
          <cell r="J3182">
            <v>3</v>
          </cell>
          <cell r="K3182">
            <v>323.10000000000002</v>
          </cell>
          <cell r="M3182">
            <v>323.10000000000002</v>
          </cell>
        </row>
        <row r="3183">
          <cell r="A3183" t="str">
            <v>XL282</v>
          </cell>
          <cell r="B3183" t="str">
            <v>液压千斤顶</v>
          </cell>
          <cell r="C3183" t="str">
            <v>20T</v>
          </cell>
          <cell r="D3183" t="str">
            <v>只</v>
          </cell>
          <cell r="F3183">
            <v>3</v>
          </cell>
          <cell r="G3183">
            <v>666.66</v>
          </cell>
          <cell r="I3183">
            <v>666.66</v>
          </cell>
          <cell r="J3183">
            <v>3</v>
          </cell>
          <cell r="K3183">
            <v>666.66</v>
          </cell>
          <cell r="M3183">
            <v>666.66</v>
          </cell>
        </row>
        <row r="3184">
          <cell r="A3184" t="str">
            <v>XL283</v>
          </cell>
          <cell r="B3184" t="str">
            <v>手轮.手柄</v>
          </cell>
          <cell r="D3184" t="str">
            <v>套</v>
          </cell>
          <cell r="F3184">
            <v>21</v>
          </cell>
          <cell r="G3184">
            <v>448.77</v>
          </cell>
          <cell r="H3184">
            <v>-17.11</v>
          </cell>
          <cell r="I3184">
            <v>431.66</v>
          </cell>
          <cell r="J3184">
            <v>21</v>
          </cell>
          <cell r="K3184">
            <v>448.77</v>
          </cell>
          <cell r="L3184">
            <v>123.9</v>
          </cell>
          <cell r="M3184">
            <v>572.66999999999996</v>
          </cell>
          <cell r="P3184">
            <v>-141.01</v>
          </cell>
          <cell r="Q3184">
            <v>-141.01</v>
          </cell>
        </row>
        <row r="3185">
          <cell r="A3185" t="str">
            <v>XL293</v>
          </cell>
          <cell r="B3185" t="str">
            <v>B6070刀架罗母</v>
          </cell>
          <cell r="C3185" t="str">
            <v>221</v>
          </cell>
          <cell r="D3185" t="str">
            <v>只</v>
          </cell>
          <cell r="F3185">
            <v>2</v>
          </cell>
          <cell r="G3185">
            <v>76.92</v>
          </cell>
          <cell r="I3185">
            <v>76.92</v>
          </cell>
          <cell r="J3185">
            <v>2</v>
          </cell>
          <cell r="K3185">
            <v>76.92</v>
          </cell>
          <cell r="M3185">
            <v>76.92</v>
          </cell>
        </row>
        <row r="3186">
          <cell r="A3186" t="str">
            <v>XL296</v>
          </cell>
          <cell r="B3186" t="str">
            <v>运输带</v>
          </cell>
          <cell r="C3186" t="str">
            <v>500*4</v>
          </cell>
          <cell r="D3186" t="str">
            <v>米</v>
          </cell>
          <cell r="F3186">
            <v>566</v>
          </cell>
          <cell r="G3186">
            <v>25153.040000000001</v>
          </cell>
          <cell r="H3186">
            <v>-1735.94</v>
          </cell>
          <cell r="I3186">
            <v>23417.1</v>
          </cell>
          <cell r="J3186">
            <v>566</v>
          </cell>
          <cell r="K3186">
            <v>25153.040000000001</v>
          </cell>
          <cell r="L3186">
            <v>-1735.94</v>
          </cell>
          <cell r="M3186">
            <v>23417.1</v>
          </cell>
        </row>
        <row r="3187">
          <cell r="A3187" t="str">
            <v>XL299</v>
          </cell>
          <cell r="B3187" t="str">
            <v>叉车轮胎</v>
          </cell>
          <cell r="C3187" t="str">
            <v>正新28*9-15</v>
          </cell>
          <cell r="D3187" t="str">
            <v>套</v>
          </cell>
          <cell r="F3187">
            <v>3</v>
          </cell>
          <cell r="G3187">
            <v>2230.77</v>
          </cell>
          <cell r="I3187">
            <v>2230.77</v>
          </cell>
          <cell r="J3187">
            <v>3</v>
          </cell>
          <cell r="K3187">
            <v>2230.77</v>
          </cell>
          <cell r="M3187">
            <v>2230.77</v>
          </cell>
        </row>
        <row r="3188">
          <cell r="A3188" t="str">
            <v>XL300</v>
          </cell>
          <cell r="B3188" t="str">
            <v>叉车轮胎</v>
          </cell>
          <cell r="C3188" t="str">
            <v>正新650-10</v>
          </cell>
          <cell r="D3188" t="str">
            <v>套</v>
          </cell>
          <cell r="F3188">
            <v>2</v>
          </cell>
          <cell r="G3188">
            <v>837.6</v>
          </cell>
          <cell r="H3188">
            <v>-119.65</v>
          </cell>
          <cell r="I3188">
            <v>717.95</v>
          </cell>
          <cell r="J3188">
            <v>2</v>
          </cell>
          <cell r="K3188">
            <v>837.6</v>
          </cell>
          <cell r="L3188">
            <v>-119.65</v>
          </cell>
          <cell r="M3188">
            <v>717.95</v>
          </cell>
        </row>
        <row r="3189">
          <cell r="A3189" t="str">
            <v>XL301</v>
          </cell>
          <cell r="B3189" t="str">
            <v>螺旋伞齿轮</v>
          </cell>
          <cell r="C3189" t="str">
            <v>C5116/30208</v>
          </cell>
          <cell r="D3189" t="str">
            <v>只</v>
          </cell>
          <cell r="F3189">
            <v>14</v>
          </cell>
          <cell r="G3189">
            <v>18702.599999999999</v>
          </cell>
          <cell r="H3189">
            <v>217.09</v>
          </cell>
          <cell r="I3189">
            <v>18919.689999999999</v>
          </cell>
          <cell r="J3189">
            <v>9</v>
          </cell>
          <cell r="K3189">
            <v>12023.1</v>
          </cell>
          <cell r="L3189">
            <v>-1162.26</v>
          </cell>
          <cell r="M3189">
            <v>10860.84</v>
          </cell>
          <cell r="N3189">
            <v>5</v>
          </cell>
          <cell r="O3189">
            <v>6679.5</v>
          </cell>
          <cell r="P3189">
            <v>1379.35</v>
          </cell>
          <cell r="Q3189">
            <v>8058.85</v>
          </cell>
        </row>
        <row r="3190">
          <cell r="A3190" t="str">
            <v>XL304</v>
          </cell>
          <cell r="B3190" t="str">
            <v>膨胀螺丝</v>
          </cell>
          <cell r="C3190" t="str">
            <v>16*150</v>
          </cell>
          <cell r="D3190" t="str">
            <v>只</v>
          </cell>
          <cell r="E3190">
            <v>20</v>
          </cell>
          <cell r="F3190">
            <v>110</v>
          </cell>
          <cell r="G3190">
            <v>148.5</v>
          </cell>
          <cell r="I3190">
            <v>148.5</v>
          </cell>
          <cell r="J3190">
            <v>82</v>
          </cell>
          <cell r="K3190">
            <v>110.7</v>
          </cell>
          <cell r="L3190">
            <v>5.7</v>
          </cell>
          <cell r="M3190">
            <v>116.4</v>
          </cell>
          <cell r="N3190">
            <v>48</v>
          </cell>
          <cell r="O3190">
            <v>64.8</v>
          </cell>
          <cell r="P3190">
            <v>-5.7</v>
          </cell>
          <cell r="Q3190">
            <v>59.1</v>
          </cell>
        </row>
        <row r="3191">
          <cell r="A3191" t="str">
            <v>XL307</v>
          </cell>
          <cell r="B3191" t="str">
            <v>滚珠丝杆.螺母</v>
          </cell>
          <cell r="C3191" t="str">
            <v>XA5032</v>
          </cell>
          <cell r="D3191" t="str">
            <v>套</v>
          </cell>
          <cell r="F3191">
            <v>3</v>
          </cell>
          <cell r="G3191">
            <v>3538.47</v>
          </cell>
          <cell r="I3191">
            <v>3538.47</v>
          </cell>
          <cell r="J3191">
            <v>3</v>
          </cell>
          <cell r="K3191">
            <v>3538.47</v>
          </cell>
          <cell r="M3191">
            <v>3538.47</v>
          </cell>
        </row>
        <row r="3192">
          <cell r="A3192" t="str">
            <v>XL310</v>
          </cell>
          <cell r="B3192" t="str">
            <v>横丝杆</v>
          </cell>
          <cell r="C3192" t="str">
            <v>X62W6170</v>
          </cell>
          <cell r="D3192" t="str">
            <v>根</v>
          </cell>
          <cell r="F3192">
            <v>2</v>
          </cell>
          <cell r="G3192">
            <v>507.7</v>
          </cell>
          <cell r="I3192">
            <v>507.7</v>
          </cell>
          <cell r="J3192">
            <v>1</v>
          </cell>
          <cell r="K3192">
            <v>253.85</v>
          </cell>
          <cell r="M3192">
            <v>253.85</v>
          </cell>
          <cell r="N3192">
            <v>1</v>
          </cell>
          <cell r="O3192">
            <v>253.85</v>
          </cell>
          <cell r="Q3192">
            <v>253.85</v>
          </cell>
        </row>
        <row r="3193">
          <cell r="A3193" t="str">
            <v>XL316</v>
          </cell>
          <cell r="B3193" t="str">
            <v>6063主轴套</v>
          </cell>
          <cell r="D3193" t="str">
            <v>套</v>
          </cell>
          <cell r="E3193">
            <v>1</v>
          </cell>
          <cell r="J3193">
            <v>1</v>
          </cell>
          <cell r="K3193">
            <v>547.01</v>
          </cell>
          <cell r="M3193">
            <v>547.01</v>
          </cell>
        </row>
        <row r="3194">
          <cell r="A3194" t="str">
            <v>XL325</v>
          </cell>
          <cell r="B3194" t="str">
            <v>转向座</v>
          </cell>
          <cell r="C3194" t="str">
            <v>5T</v>
          </cell>
          <cell r="D3194" t="str">
            <v>套</v>
          </cell>
          <cell r="E3194">
            <v>1</v>
          </cell>
          <cell r="J3194">
            <v>1</v>
          </cell>
          <cell r="K3194">
            <v>94</v>
          </cell>
          <cell r="L3194">
            <v>-0.05</v>
          </cell>
          <cell r="M3194">
            <v>93.95</v>
          </cell>
        </row>
        <row r="3195">
          <cell r="A3195" t="str">
            <v>XL346</v>
          </cell>
          <cell r="B3195" t="str">
            <v>横丝杆(齿轮)</v>
          </cell>
          <cell r="C3195" t="str">
            <v>XA6132</v>
          </cell>
          <cell r="D3195" t="str">
            <v>根</v>
          </cell>
          <cell r="E3195">
            <v>1</v>
          </cell>
          <cell r="F3195">
            <v>8</v>
          </cell>
          <cell r="G3195">
            <v>2215.36</v>
          </cell>
          <cell r="H3195">
            <v>0.02</v>
          </cell>
          <cell r="I3195">
            <v>2215.38</v>
          </cell>
          <cell r="J3195">
            <v>3</v>
          </cell>
          <cell r="K3195">
            <v>830.76</v>
          </cell>
          <cell r="M3195">
            <v>830.76</v>
          </cell>
          <cell r="N3195">
            <v>6</v>
          </cell>
          <cell r="O3195">
            <v>1661.52</v>
          </cell>
          <cell r="P3195">
            <v>0.02</v>
          </cell>
          <cell r="Q3195">
            <v>1661.54</v>
          </cell>
        </row>
        <row r="3196">
          <cell r="A3196" t="str">
            <v>XL352</v>
          </cell>
          <cell r="B3196" t="str">
            <v>空滤芯总成(刀架总成）</v>
          </cell>
          <cell r="C3196" t="str">
            <v>4L-20/8</v>
          </cell>
          <cell r="D3196" t="str">
            <v>套</v>
          </cell>
          <cell r="F3196">
            <v>1</v>
          </cell>
          <cell r="G3196">
            <v>1538.46</v>
          </cell>
          <cell r="H3196">
            <v>7.69</v>
          </cell>
          <cell r="I3196">
            <v>1546.15</v>
          </cell>
          <cell r="J3196">
            <v>1</v>
          </cell>
          <cell r="K3196">
            <v>1538.46</v>
          </cell>
          <cell r="L3196">
            <v>7.69</v>
          </cell>
          <cell r="M3196">
            <v>1546.15</v>
          </cell>
        </row>
        <row r="3197">
          <cell r="A3197" t="str">
            <v>XL355</v>
          </cell>
          <cell r="B3197" t="str">
            <v>园盘卡爪座肖</v>
          </cell>
          <cell r="C3197" t="str">
            <v>C5116</v>
          </cell>
          <cell r="D3197" t="str">
            <v>套</v>
          </cell>
          <cell r="P3197">
            <v>0.03</v>
          </cell>
          <cell r="Q3197">
            <v>0.03</v>
          </cell>
        </row>
        <row r="3198">
          <cell r="A3198" t="str">
            <v>XL365</v>
          </cell>
          <cell r="B3198" t="str">
            <v>工业遥控器</v>
          </cell>
          <cell r="C3198" t="str">
            <v>540S</v>
          </cell>
          <cell r="D3198" t="str">
            <v>台</v>
          </cell>
          <cell r="E3198">
            <v>2</v>
          </cell>
          <cell r="F3198">
            <v>-2</v>
          </cell>
          <cell r="G3198">
            <v>-10256.42</v>
          </cell>
          <cell r="H3198">
            <v>5128.2</v>
          </cell>
          <cell r="I3198">
            <v>-5128.22</v>
          </cell>
          <cell r="P3198">
            <v>2564.09</v>
          </cell>
          <cell r="Q3198">
            <v>2564.09</v>
          </cell>
        </row>
        <row r="3199">
          <cell r="A3199" t="str">
            <v>XL366</v>
          </cell>
          <cell r="B3199" t="str">
            <v>螺旋伞齿轮</v>
          </cell>
          <cell r="C3199" t="str">
            <v>C5116-20215/30208</v>
          </cell>
          <cell r="D3199" t="str">
            <v>套</v>
          </cell>
          <cell r="E3199">
            <v>1</v>
          </cell>
          <cell r="J3199">
            <v>1</v>
          </cell>
          <cell r="K3199">
            <v>290.60000000000002</v>
          </cell>
          <cell r="M3199">
            <v>290.60000000000002</v>
          </cell>
        </row>
        <row r="3200">
          <cell r="A3200" t="str">
            <v>XL367</v>
          </cell>
          <cell r="B3200" t="str">
            <v>磨床M7130丝杆</v>
          </cell>
          <cell r="D3200" t="str">
            <v>套</v>
          </cell>
          <cell r="F3200">
            <v>1</v>
          </cell>
          <cell r="G3200">
            <v>2905.98</v>
          </cell>
          <cell r="I3200">
            <v>2905.98</v>
          </cell>
          <cell r="J3200">
            <v>1</v>
          </cell>
          <cell r="K3200">
            <v>2905.98</v>
          </cell>
          <cell r="M3200">
            <v>2905.98</v>
          </cell>
        </row>
        <row r="3201">
          <cell r="A3201" t="str">
            <v>XL382</v>
          </cell>
          <cell r="B3201" t="str">
            <v>脚轮</v>
          </cell>
          <cell r="D3201" t="str">
            <v>只</v>
          </cell>
          <cell r="E3201">
            <v>16</v>
          </cell>
          <cell r="J3201">
            <v>16</v>
          </cell>
          <cell r="K3201">
            <v>164.16</v>
          </cell>
          <cell r="M3201">
            <v>164.16</v>
          </cell>
        </row>
        <row r="3202">
          <cell r="A3202" t="str">
            <v>XL389</v>
          </cell>
          <cell r="B3202" t="str">
            <v>伞齿轮</v>
          </cell>
          <cell r="C3202" t="str">
            <v>X5042</v>
          </cell>
          <cell r="D3202" t="str">
            <v>只</v>
          </cell>
          <cell r="P3202">
            <v>-0.01</v>
          </cell>
          <cell r="Q3202">
            <v>-0.01</v>
          </cell>
        </row>
        <row r="3203">
          <cell r="A3203" t="str">
            <v>XL403</v>
          </cell>
          <cell r="B3203" t="str">
            <v>行车齿轮箱总成</v>
          </cell>
          <cell r="C3203" t="str">
            <v>10T</v>
          </cell>
          <cell r="D3203" t="str">
            <v>套</v>
          </cell>
          <cell r="F3203">
            <v>1</v>
          </cell>
          <cell r="G3203">
            <v>7180</v>
          </cell>
          <cell r="I3203">
            <v>7180</v>
          </cell>
          <cell r="J3203">
            <v>1</v>
          </cell>
          <cell r="K3203">
            <v>7180</v>
          </cell>
          <cell r="M3203">
            <v>7180</v>
          </cell>
        </row>
        <row r="3204">
          <cell r="A3204" t="str">
            <v>XL404</v>
          </cell>
          <cell r="B3204" t="str">
            <v>调整垫铁</v>
          </cell>
          <cell r="D3204" t="str">
            <v>付</v>
          </cell>
          <cell r="F3204">
            <v>8</v>
          </cell>
          <cell r="G3204">
            <v>314.56</v>
          </cell>
          <cell r="I3204">
            <v>314.56</v>
          </cell>
          <cell r="J3204">
            <v>8</v>
          </cell>
          <cell r="K3204">
            <v>314.56</v>
          </cell>
          <cell r="M3204">
            <v>314.56</v>
          </cell>
        </row>
        <row r="3205">
          <cell r="A3205" t="str">
            <v>XL405</v>
          </cell>
          <cell r="B3205" t="str">
            <v>冷却泵</v>
          </cell>
          <cell r="D3205" t="str">
            <v>台</v>
          </cell>
          <cell r="F3205">
            <v>3</v>
          </cell>
          <cell r="G3205">
            <v>615</v>
          </cell>
          <cell r="I3205">
            <v>615</v>
          </cell>
          <cell r="N3205">
            <v>3</v>
          </cell>
          <cell r="O3205">
            <v>615</v>
          </cell>
          <cell r="Q3205">
            <v>615</v>
          </cell>
        </row>
        <row r="3206">
          <cell r="A3206" t="str">
            <v>XL406</v>
          </cell>
          <cell r="B3206" t="str">
            <v>接合楔</v>
          </cell>
          <cell r="C3206" t="str">
            <v>X50-B-3084</v>
          </cell>
          <cell r="D3206" t="str">
            <v>只</v>
          </cell>
          <cell r="F3206">
            <v>1</v>
          </cell>
          <cell r="G3206">
            <v>88</v>
          </cell>
          <cell r="I3206">
            <v>88</v>
          </cell>
          <cell r="N3206">
            <v>1</v>
          </cell>
          <cell r="O3206">
            <v>88</v>
          </cell>
          <cell r="Q3206">
            <v>88</v>
          </cell>
        </row>
        <row r="3207">
          <cell r="A3207" t="str">
            <v>XL407</v>
          </cell>
          <cell r="B3207" t="str">
            <v>铣床碳刷</v>
          </cell>
          <cell r="D3207" t="str">
            <v>套</v>
          </cell>
          <cell r="F3207">
            <v>10</v>
          </cell>
          <cell r="G3207">
            <v>410.3</v>
          </cell>
          <cell r="I3207">
            <v>410.3</v>
          </cell>
          <cell r="J3207">
            <v>10</v>
          </cell>
          <cell r="K3207">
            <v>410.3</v>
          </cell>
          <cell r="L3207">
            <v>-0.04</v>
          </cell>
          <cell r="M3207">
            <v>410.26</v>
          </cell>
          <cell r="P3207">
            <v>0.04</v>
          </cell>
          <cell r="Q3207">
            <v>0.04</v>
          </cell>
        </row>
        <row r="3208">
          <cell r="A3208" t="str">
            <v>XL408</v>
          </cell>
          <cell r="B3208" t="str">
            <v>龙门创罗母结合子</v>
          </cell>
          <cell r="C3208" t="str">
            <v>B2010-13200/13354</v>
          </cell>
          <cell r="D3208" t="str">
            <v>套</v>
          </cell>
          <cell r="F3208">
            <v>2</v>
          </cell>
          <cell r="G3208">
            <v>2666.66</v>
          </cell>
          <cell r="I3208">
            <v>2666.66</v>
          </cell>
          <cell r="N3208">
            <v>2</v>
          </cell>
          <cell r="O3208">
            <v>2666.66</v>
          </cell>
          <cell r="Q3208">
            <v>2666.66</v>
          </cell>
        </row>
        <row r="3209">
          <cell r="A3209" t="str">
            <v>XL409</v>
          </cell>
          <cell r="B3209" t="str">
            <v>变速总成座</v>
          </cell>
          <cell r="C3209" t="str">
            <v>CD620</v>
          </cell>
          <cell r="D3209" t="str">
            <v>件</v>
          </cell>
          <cell r="F3209">
            <v>1</v>
          </cell>
          <cell r="G3209">
            <v>752.14</v>
          </cell>
          <cell r="I3209">
            <v>752.14</v>
          </cell>
          <cell r="N3209">
            <v>1</v>
          </cell>
          <cell r="O3209">
            <v>752.14</v>
          </cell>
          <cell r="Q3209">
            <v>752.14</v>
          </cell>
        </row>
        <row r="3210">
          <cell r="A3210" t="str">
            <v>XL410</v>
          </cell>
          <cell r="B3210" t="str">
            <v>主轴套</v>
          </cell>
          <cell r="C3210" t="str">
            <v>B635</v>
          </cell>
          <cell r="D3210" t="str">
            <v>套</v>
          </cell>
          <cell r="F3210">
            <v>1</v>
          </cell>
          <cell r="G3210">
            <v>1658.12</v>
          </cell>
          <cell r="I3210">
            <v>1658.12</v>
          </cell>
          <cell r="N3210">
            <v>1</v>
          </cell>
          <cell r="O3210">
            <v>1658.12</v>
          </cell>
          <cell r="Q3210">
            <v>1658.12</v>
          </cell>
        </row>
        <row r="3211">
          <cell r="A3211" t="str">
            <v>XL411</v>
          </cell>
          <cell r="B3211" t="str">
            <v>罗母座</v>
          </cell>
          <cell r="C3211" t="str">
            <v>X50A-5025</v>
          </cell>
          <cell r="D3211" t="str">
            <v>只</v>
          </cell>
          <cell r="F3211">
            <v>2</v>
          </cell>
          <cell r="G3211">
            <v>415.38</v>
          </cell>
          <cell r="H3211">
            <v>30.5</v>
          </cell>
          <cell r="I3211">
            <v>445.88</v>
          </cell>
          <cell r="J3211">
            <v>2</v>
          </cell>
          <cell r="K3211">
            <v>415.38</v>
          </cell>
          <cell r="L3211">
            <v>30.5</v>
          </cell>
          <cell r="M3211">
            <v>445.88</v>
          </cell>
        </row>
        <row r="3212">
          <cell r="A3212" t="str">
            <v>XL412</v>
          </cell>
          <cell r="B3212" t="str">
            <v>柱塞泵</v>
          </cell>
          <cell r="C3212" t="str">
            <v>X53K-1</v>
          </cell>
          <cell r="D3212" t="str">
            <v>台</v>
          </cell>
          <cell r="F3212">
            <v>9</v>
          </cell>
          <cell r="G3212">
            <v>5000.04</v>
          </cell>
          <cell r="H3212">
            <v>-512.83000000000004</v>
          </cell>
          <cell r="I3212">
            <v>4487.21</v>
          </cell>
          <cell r="J3212">
            <v>4</v>
          </cell>
          <cell r="K3212">
            <v>2222.2399999999998</v>
          </cell>
          <cell r="L3212">
            <v>94.01</v>
          </cell>
          <cell r="M3212">
            <v>2316.25</v>
          </cell>
          <cell r="N3212">
            <v>5</v>
          </cell>
          <cell r="O3212">
            <v>2777.8</v>
          </cell>
          <cell r="P3212">
            <v>-606.84</v>
          </cell>
          <cell r="Q3212">
            <v>2170.96</v>
          </cell>
        </row>
        <row r="3213">
          <cell r="A3213" t="str">
            <v>XL413</v>
          </cell>
          <cell r="B3213" t="str">
            <v>轴承座</v>
          </cell>
          <cell r="C3213" t="str">
            <v>TM618A</v>
          </cell>
          <cell r="D3213" t="str">
            <v>件</v>
          </cell>
          <cell r="F3213">
            <v>1</v>
          </cell>
          <cell r="G3213">
            <v>3846.15</v>
          </cell>
          <cell r="I3213">
            <v>3846.15</v>
          </cell>
          <cell r="J3213">
            <v>1</v>
          </cell>
          <cell r="K3213">
            <v>3846.15</v>
          </cell>
          <cell r="M3213">
            <v>3846.15</v>
          </cell>
        </row>
        <row r="3214">
          <cell r="A3214" t="str">
            <v>XL414</v>
          </cell>
          <cell r="B3214" t="str">
            <v>蜗轮</v>
          </cell>
          <cell r="C3214" t="str">
            <v>C630-6021</v>
          </cell>
          <cell r="D3214" t="str">
            <v>只</v>
          </cell>
          <cell r="F3214">
            <v>5</v>
          </cell>
          <cell r="G3214">
            <v>367.5</v>
          </cell>
          <cell r="I3214">
            <v>367.5</v>
          </cell>
          <cell r="J3214">
            <v>2</v>
          </cell>
          <cell r="K3214">
            <v>147</v>
          </cell>
          <cell r="M3214">
            <v>147</v>
          </cell>
          <cell r="N3214">
            <v>3</v>
          </cell>
          <cell r="O3214">
            <v>220.5</v>
          </cell>
          <cell r="Q3214">
            <v>220.5</v>
          </cell>
        </row>
        <row r="3215">
          <cell r="A3215" t="str">
            <v>XL415</v>
          </cell>
          <cell r="B3215" t="str">
            <v>化工泵密封圈</v>
          </cell>
          <cell r="C3215" t="str">
            <v>WB2-40</v>
          </cell>
          <cell r="D3215" t="str">
            <v>只</v>
          </cell>
          <cell r="F3215">
            <v>3</v>
          </cell>
          <cell r="G3215">
            <v>1076.9100000000001</v>
          </cell>
          <cell r="I3215">
            <v>1076.9100000000001</v>
          </cell>
          <cell r="J3215">
            <v>1</v>
          </cell>
          <cell r="K3215">
            <v>358.97</v>
          </cell>
          <cell r="M3215">
            <v>358.97</v>
          </cell>
          <cell r="N3215">
            <v>2</v>
          </cell>
          <cell r="O3215">
            <v>717.94</v>
          </cell>
          <cell r="Q3215">
            <v>717.94</v>
          </cell>
        </row>
        <row r="3216">
          <cell r="A3216" t="str">
            <v>XL416</v>
          </cell>
          <cell r="B3216" t="str">
            <v>起重电机</v>
          </cell>
          <cell r="C3216" t="str">
            <v>16KW/8级</v>
          </cell>
          <cell r="D3216" t="str">
            <v>台</v>
          </cell>
          <cell r="F3216">
            <v>2</v>
          </cell>
          <cell r="G3216">
            <v>8285.48</v>
          </cell>
          <cell r="I3216">
            <v>8285.48</v>
          </cell>
          <cell r="J3216">
            <v>2</v>
          </cell>
          <cell r="K3216">
            <v>8285.48</v>
          </cell>
          <cell r="L3216">
            <v>-0.02</v>
          </cell>
          <cell r="M3216">
            <v>8285.4599999999991</v>
          </cell>
          <cell r="P3216">
            <v>0.02</v>
          </cell>
          <cell r="Q3216">
            <v>0.02</v>
          </cell>
        </row>
        <row r="3217">
          <cell r="A3217" t="str">
            <v>XL417</v>
          </cell>
          <cell r="B3217" t="str">
            <v>刀架丝杆</v>
          </cell>
          <cell r="C3217" t="str">
            <v>C512A</v>
          </cell>
          <cell r="D3217" t="str">
            <v>根</v>
          </cell>
          <cell r="F3217">
            <v>2</v>
          </cell>
          <cell r="G3217">
            <v>1307.7</v>
          </cell>
          <cell r="I3217">
            <v>1307.7</v>
          </cell>
          <cell r="N3217">
            <v>2</v>
          </cell>
          <cell r="O3217">
            <v>1307.7</v>
          </cell>
          <cell r="Q3217">
            <v>1307.7</v>
          </cell>
        </row>
        <row r="3218">
          <cell r="A3218" t="str">
            <v>XL418</v>
          </cell>
          <cell r="B3218" t="str">
            <v>星体</v>
          </cell>
          <cell r="C3218" t="str">
            <v>B2010A-BB2-07/08</v>
          </cell>
          <cell r="D3218" t="str">
            <v>件</v>
          </cell>
          <cell r="F3218">
            <v>6</v>
          </cell>
          <cell r="G3218">
            <v>3025.62</v>
          </cell>
          <cell r="I3218">
            <v>3025.62</v>
          </cell>
          <cell r="J3218">
            <v>3</v>
          </cell>
          <cell r="K3218">
            <v>1512.81</v>
          </cell>
          <cell r="L3218">
            <v>0.01</v>
          </cell>
          <cell r="M3218">
            <v>1512.82</v>
          </cell>
          <cell r="N3218">
            <v>3</v>
          </cell>
          <cell r="O3218">
            <v>1512.81</v>
          </cell>
          <cell r="P3218">
            <v>-0.01</v>
          </cell>
          <cell r="Q3218">
            <v>1512.8</v>
          </cell>
        </row>
        <row r="3219">
          <cell r="A3219" t="str">
            <v>XL419</v>
          </cell>
          <cell r="B3219" t="str">
            <v>钢丝管</v>
          </cell>
          <cell r="C3219" t="str">
            <v>Q20</v>
          </cell>
          <cell r="D3219" t="str">
            <v>米</v>
          </cell>
          <cell r="F3219">
            <v>20</v>
          </cell>
          <cell r="G3219">
            <v>200</v>
          </cell>
          <cell r="H3219">
            <v>-52.99</v>
          </cell>
          <cell r="I3219">
            <v>147.01</v>
          </cell>
          <cell r="J3219">
            <v>10</v>
          </cell>
          <cell r="K3219">
            <v>100</v>
          </cell>
          <cell r="M3219">
            <v>100</v>
          </cell>
          <cell r="N3219">
            <v>10</v>
          </cell>
          <cell r="O3219">
            <v>100</v>
          </cell>
          <cell r="P3219">
            <v>-52.99</v>
          </cell>
          <cell r="Q3219">
            <v>47.01</v>
          </cell>
        </row>
        <row r="3220">
          <cell r="A3220" t="str">
            <v>XL420</v>
          </cell>
          <cell r="B3220" t="str">
            <v>滚柱</v>
          </cell>
          <cell r="C3220" t="str">
            <v>B2010A-BB2-18/86</v>
          </cell>
          <cell r="D3220" t="str">
            <v>件</v>
          </cell>
          <cell r="F3220">
            <v>40</v>
          </cell>
          <cell r="G3220">
            <v>1025.5999999999999</v>
          </cell>
          <cell r="I3220">
            <v>1025.5999999999999</v>
          </cell>
          <cell r="J3220">
            <v>17</v>
          </cell>
          <cell r="K3220">
            <v>435.88</v>
          </cell>
          <cell r="L3220">
            <v>0.02</v>
          </cell>
          <cell r="M3220">
            <v>435.9</v>
          </cell>
          <cell r="N3220">
            <v>23</v>
          </cell>
          <cell r="O3220">
            <v>589.72</v>
          </cell>
          <cell r="P3220">
            <v>-0.02</v>
          </cell>
          <cell r="Q3220">
            <v>589.70000000000005</v>
          </cell>
        </row>
        <row r="3221">
          <cell r="A3221" t="str">
            <v>XL421</v>
          </cell>
          <cell r="B3221" t="str">
            <v>伞齿轮</v>
          </cell>
          <cell r="C3221" t="str">
            <v>B2010-30020</v>
          </cell>
          <cell r="D3221" t="str">
            <v>件</v>
          </cell>
          <cell r="F3221">
            <v>9</v>
          </cell>
          <cell r="G3221">
            <v>3600</v>
          </cell>
          <cell r="I3221">
            <v>3600</v>
          </cell>
          <cell r="J3221">
            <v>2</v>
          </cell>
          <cell r="K3221">
            <v>800</v>
          </cell>
          <cell r="L3221">
            <v>11.4</v>
          </cell>
          <cell r="M3221">
            <v>811.4</v>
          </cell>
          <cell r="N3221">
            <v>7</v>
          </cell>
          <cell r="O3221">
            <v>2800</v>
          </cell>
          <cell r="P3221">
            <v>-11.4</v>
          </cell>
          <cell r="Q3221">
            <v>2788.6</v>
          </cell>
        </row>
        <row r="3222">
          <cell r="A3222" t="str">
            <v>XL422</v>
          </cell>
          <cell r="B3222" t="str">
            <v>伞齿轮</v>
          </cell>
          <cell r="C3222" t="str">
            <v>B2010-30018</v>
          </cell>
          <cell r="D3222" t="str">
            <v>只</v>
          </cell>
          <cell r="F3222">
            <v>7</v>
          </cell>
          <cell r="G3222">
            <v>1974.35</v>
          </cell>
          <cell r="I3222">
            <v>1974.35</v>
          </cell>
          <cell r="N3222">
            <v>7</v>
          </cell>
          <cell r="O3222">
            <v>1974.35</v>
          </cell>
          <cell r="Q3222">
            <v>1974.35</v>
          </cell>
        </row>
        <row r="3223">
          <cell r="A3223" t="str">
            <v>XL423</v>
          </cell>
          <cell r="B3223" t="str">
            <v>(结合子.伞齿轮)螺母</v>
          </cell>
          <cell r="C3223" t="str">
            <v>30025/27/18</v>
          </cell>
          <cell r="D3223" t="str">
            <v>件</v>
          </cell>
          <cell r="F3223">
            <v>5</v>
          </cell>
          <cell r="G3223">
            <v>5384.6</v>
          </cell>
          <cell r="I3223">
            <v>5384.6</v>
          </cell>
          <cell r="J3223">
            <v>1</v>
          </cell>
          <cell r="K3223">
            <v>1076.92</v>
          </cell>
          <cell r="M3223">
            <v>1076.92</v>
          </cell>
          <cell r="N3223">
            <v>4</v>
          </cell>
          <cell r="O3223">
            <v>4307.68</v>
          </cell>
          <cell r="Q3223">
            <v>4307.68</v>
          </cell>
        </row>
        <row r="3224">
          <cell r="A3224" t="str">
            <v>XL424</v>
          </cell>
          <cell r="B3224" t="str">
            <v>三位四通换位阀</v>
          </cell>
          <cell r="D3224" t="str">
            <v>只</v>
          </cell>
          <cell r="F3224">
            <v>1</v>
          </cell>
          <cell r="G3224">
            <v>393.16</v>
          </cell>
          <cell r="I3224">
            <v>393.16</v>
          </cell>
          <cell r="J3224">
            <v>1</v>
          </cell>
          <cell r="K3224">
            <v>393.16</v>
          </cell>
          <cell r="M3224">
            <v>393.16</v>
          </cell>
        </row>
        <row r="3225">
          <cell r="A3225" t="str">
            <v>XL425</v>
          </cell>
          <cell r="B3225" t="str">
            <v>起动摩擦盘钢带</v>
          </cell>
          <cell r="C3225" t="str">
            <v>C61100</v>
          </cell>
          <cell r="D3225" t="str">
            <v>套</v>
          </cell>
          <cell r="F3225">
            <v>3</v>
          </cell>
          <cell r="G3225">
            <v>240</v>
          </cell>
          <cell r="H3225">
            <v>2369.91</v>
          </cell>
          <cell r="I3225">
            <v>2609.91</v>
          </cell>
          <cell r="J3225">
            <v>3</v>
          </cell>
          <cell r="K3225">
            <v>240</v>
          </cell>
          <cell r="L3225">
            <v>3554.87</v>
          </cell>
          <cell r="M3225">
            <v>3794.87</v>
          </cell>
          <cell r="P3225">
            <v>-1184.96</v>
          </cell>
          <cell r="Q3225">
            <v>-1184.96</v>
          </cell>
        </row>
        <row r="3226">
          <cell r="A3226" t="str">
            <v>XL426</v>
          </cell>
          <cell r="B3226" t="str">
            <v>空压机连杆</v>
          </cell>
          <cell r="C3226" t="str">
            <v>3L-10/8</v>
          </cell>
          <cell r="D3226" t="str">
            <v>只</v>
          </cell>
          <cell r="F3226">
            <v>1</v>
          </cell>
          <cell r="G3226">
            <v>666.67</v>
          </cell>
          <cell r="I3226">
            <v>666.67</v>
          </cell>
          <cell r="J3226">
            <v>1</v>
          </cell>
          <cell r="K3226">
            <v>666.67</v>
          </cell>
          <cell r="M3226">
            <v>666.67</v>
          </cell>
        </row>
        <row r="3227">
          <cell r="A3227" t="str">
            <v>XL427</v>
          </cell>
          <cell r="B3227" t="str">
            <v>空压机曲轴箱</v>
          </cell>
          <cell r="C3227" t="str">
            <v>3L</v>
          </cell>
          <cell r="D3227" t="str">
            <v>只</v>
          </cell>
          <cell r="F3227">
            <v>1</v>
          </cell>
          <cell r="G3227">
            <v>7692.3</v>
          </cell>
          <cell r="I3227">
            <v>7692.3</v>
          </cell>
          <cell r="J3227">
            <v>1</v>
          </cell>
          <cell r="K3227">
            <v>7692.3</v>
          </cell>
          <cell r="L3227">
            <v>0.01</v>
          </cell>
          <cell r="M3227">
            <v>7692.31</v>
          </cell>
          <cell r="P3227">
            <v>-0.01</v>
          </cell>
          <cell r="Q3227">
            <v>-0.01</v>
          </cell>
        </row>
        <row r="3228">
          <cell r="A3228" t="str">
            <v>XL428</v>
          </cell>
          <cell r="B3228" t="str">
            <v>空压机轴瓦</v>
          </cell>
          <cell r="D3228" t="str">
            <v>付</v>
          </cell>
          <cell r="F3228">
            <v>2</v>
          </cell>
          <cell r="G3228">
            <v>111.12</v>
          </cell>
          <cell r="I3228">
            <v>111.12</v>
          </cell>
          <cell r="J3228">
            <v>2</v>
          </cell>
          <cell r="K3228">
            <v>111.12</v>
          </cell>
          <cell r="L3228">
            <v>-0.01</v>
          </cell>
          <cell r="M3228">
            <v>111.11</v>
          </cell>
          <cell r="P3228">
            <v>0.01</v>
          </cell>
          <cell r="Q3228">
            <v>0.01</v>
          </cell>
        </row>
        <row r="3229">
          <cell r="A3229" t="str">
            <v>XL429</v>
          </cell>
          <cell r="B3229" t="str">
            <v>空压机活塞环</v>
          </cell>
          <cell r="D3229" t="str">
            <v>套</v>
          </cell>
          <cell r="F3229">
            <v>5</v>
          </cell>
          <cell r="G3229">
            <v>393.15</v>
          </cell>
          <cell r="I3229">
            <v>393.15</v>
          </cell>
          <cell r="J3229">
            <v>3</v>
          </cell>
          <cell r="K3229">
            <v>235.89</v>
          </cell>
          <cell r="M3229">
            <v>235.89</v>
          </cell>
          <cell r="N3229">
            <v>2</v>
          </cell>
          <cell r="O3229">
            <v>157.26</v>
          </cell>
          <cell r="Q3229">
            <v>157.26</v>
          </cell>
        </row>
        <row r="3230">
          <cell r="A3230" t="str">
            <v>XL430</v>
          </cell>
          <cell r="B3230" t="str">
            <v>空压机十字头</v>
          </cell>
          <cell r="D3230" t="str">
            <v>件</v>
          </cell>
          <cell r="F3230">
            <v>2</v>
          </cell>
          <cell r="G3230">
            <v>453</v>
          </cell>
          <cell r="I3230">
            <v>453</v>
          </cell>
          <cell r="J3230">
            <v>2</v>
          </cell>
          <cell r="K3230">
            <v>453</v>
          </cell>
          <cell r="L3230">
            <v>-0.01</v>
          </cell>
          <cell r="M3230">
            <v>452.99</v>
          </cell>
          <cell r="P3230">
            <v>0.01</v>
          </cell>
          <cell r="Q3230">
            <v>0.01</v>
          </cell>
        </row>
        <row r="3231">
          <cell r="A3231" t="str">
            <v>XL431</v>
          </cell>
          <cell r="B3231" t="str">
            <v>空压机十字头肖</v>
          </cell>
          <cell r="D3231" t="str">
            <v>件</v>
          </cell>
          <cell r="F3231">
            <v>2</v>
          </cell>
          <cell r="G3231">
            <v>99.14</v>
          </cell>
          <cell r="I3231">
            <v>99.14</v>
          </cell>
          <cell r="J3231">
            <v>2</v>
          </cell>
          <cell r="K3231">
            <v>99.14</v>
          </cell>
          <cell r="L3231">
            <v>0.01</v>
          </cell>
          <cell r="M3231">
            <v>99.15</v>
          </cell>
          <cell r="P3231">
            <v>-0.01</v>
          </cell>
          <cell r="Q3231">
            <v>-0.01</v>
          </cell>
        </row>
        <row r="3232">
          <cell r="A3232" t="str">
            <v>XL432</v>
          </cell>
          <cell r="B3232" t="str">
            <v>罗母</v>
          </cell>
          <cell r="C3232" t="str">
            <v>X53T-739-6-6-3</v>
          </cell>
          <cell r="D3232" t="str">
            <v>只</v>
          </cell>
          <cell r="F3232">
            <v>2</v>
          </cell>
          <cell r="G3232">
            <v>415.38</v>
          </cell>
          <cell r="I3232">
            <v>415.38</v>
          </cell>
          <cell r="J3232">
            <v>1</v>
          </cell>
          <cell r="K3232">
            <v>207.69</v>
          </cell>
          <cell r="M3232">
            <v>207.69</v>
          </cell>
          <cell r="N3232">
            <v>1</v>
          </cell>
          <cell r="O3232">
            <v>207.69</v>
          </cell>
          <cell r="Q3232">
            <v>207.69</v>
          </cell>
        </row>
        <row r="3233">
          <cell r="A3233" t="str">
            <v>XL433</v>
          </cell>
          <cell r="B3233" t="str">
            <v>丝杆</v>
          </cell>
          <cell r="C3233" t="str">
            <v>X53T-739-6-6-3</v>
          </cell>
          <cell r="D3233" t="str">
            <v>根</v>
          </cell>
          <cell r="F3233">
            <v>2</v>
          </cell>
          <cell r="G3233">
            <v>692.3</v>
          </cell>
          <cell r="H3233">
            <v>0.01</v>
          </cell>
          <cell r="I3233">
            <v>692.31</v>
          </cell>
          <cell r="J3233">
            <v>1</v>
          </cell>
          <cell r="K3233">
            <v>346.15</v>
          </cell>
          <cell r="M3233">
            <v>346.15</v>
          </cell>
          <cell r="N3233">
            <v>1</v>
          </cell>
          <cell r="O3233">
            <v>346.15</v>
          </cell>
          <cell r="P3233">
            <v>0.01</v>
          </cell>
          <cell r="Q3233">
            <v>346.16</v>
          </cell>
        </row>
        <row r="3234">
          <cell r="A3234" t="str">
            <v>XL434</v>
          </cell>
          <cell r="B3234" t="str">
            <v>丝杆</v>
          </cell>
          <cell r="C3234" t="str">
            <v>X50A-B-3091F</v>
          </cell>
          <cell r="D3234" t="str">
            <v>根</v>
          </cell>
          <cell r="F3234">
            <v>4</v>
          </cell>
          <cell r="G3234">
            <v>923.08</v>
          </cell>
          <cell r="H3234">
            <v>25.64</v>
          </cell>
          <cell r="I3234">
            <v>948.72</v>
          </cell>
          <cell r="J3234">
            <v>2</v>
          </cell>
          <cell r="K3234">
            <v>461.54</v>
          </cell>
          <cell r="L3234">
            <v>12.82</v>
          </cell>
          <cell r="M3234">
            <v>474.36</v>
          </cell>
          <cell r="N3234">
            <v>2</v>
          </cell>
          <cell r="O3234">
            <v>461.54</v>
          </cell>
          <cell r="P3234">
            <v>12.82</v>
          </cell>
          <cell r="Q3234">
            <v>474.36</v>
          </cell>
        </row>
        <row r="3235">
          <cell r="A3235" t="str">
            <v>XL435</v>
          </cell>
          <cell r="B3235" t="str">
            <v>罗母</v>
          </cell>
          <cell r="C3235" t="str">
            <v>X50A-B-5090</v>
          </cell>
          <cell r="D3235" t="str">
            <v>只</v>
          </cell>
          <cell r="F3235">
            <v>4</v>
          </cell>
          <cell r="G3235">
            <v>413.68</v>
          </cell>
          <cell r="H3235">
            <v>-1.71</v>
          </cell>
          <cell r="I3235">
            <v>411.97</v>
          </cell>
          <cell r="J3235">
            <v>1</v>
          </cell>
          <cell r="K3235">
            <v>103.42</v>
          </cell>
          <cell r="L3235">
            <v>-0.43</v>
          </cell>
          <cell r="M3235">
            <v>102.99</v>
          </cell>
          <cell r="N3235">
            <v>3</v>
          </cell>
          <cell r="O3235">
            <v>310.26</v>
          </cell>
          <cell r="P3235">
            <v>-1.28</v>
          </cell>
          <cell r="Q3235">
            <v>308.98</v>
          </cell>
        </row>
        <row r="3236">
          <cell r="A3236" t="str">
            <v>XL436</v>
          </cell>
          <cell r="B3236" t="str">
            <v>伞齿轮</v>
          </cell>
          <cell r="C3236" t="str">
            <v>X5032718213</v>
          </cell>
          <cell r="D3236" t="str">
            <v>只</v>
          </cell>
          <cell r="F3236">
            <v>15</v>
          </cell>
          <cell r="G3236">
            <v>1551.3</v>
          </cell>
          <cell r="H3236">
            <v>-441.9</v>
          </cell>
          <cell r="I3236">
            <v>1109.4000000000001</v>
          </cell>
          <cell r="N3236">
            <v>15</v>
          </cell>
          <cell r="O3236">
            <v>1551.3</v>
          </cell>
          <cell r="P3236">
            <v>-441.9</v>
          </cell>
          <cell r="Q3236">
            <v>1109.4000000000001</v>
          </cell>
        </row>
        <row r="3237">
          <cell r="A3237" t="str">
            <v>XL437</v>
          </cell>
          <cell r="B3237" t="str">
            <v>钢珠</v>
          </cell>
          <cell r="D3237" t="str">
            <v>只</v>
          </cell>
          <cell r="F3237">
            <v>100</v>
          </cell>
          <cell r="G3237">
            <v>4</v>
          </cell>
          <cell r="I3237">
            <v>4</v>
          </cell>
          <cell r="N3237">
            <v>100</v>
          </cell>
          <cell r="O3237">
            <v>4</v>
          </cell>
          <cell r="Q3237">
            <v>4</v>
          </cell>
        </row>
        <row r="3238">
          <cell r="A3238" t="str">
            <v>XL438</v>
          </cell>
          <cell r="B3238" t="str">
            <v>防护罩(刀架总成)</v>
          </cell>
          <cell r="D3238" t="str">
            <v>件</v>
          </cell>
          <cell r="F3238">
            <v>1</v>
          </cell>
          <cell r="G3238">
            <v>1538.46</v>
          </cell>
          <cell r="I3238">
            <v>1538.46</v>
          </cell>
          <cell r="J3238">
            <v>1</v>
          </cell>
          <cell r="K3238">
            <v>1538.46</v>
          </cell>
          <cell r="M3238">
            <v>1538.46</v>
          </cell>
        </row>
        <row r="3239">
          <cell r="A3239" t="str">
            <v>XL439</v>
          </cell>
          <cell r="B3239" t="str">
            <v>高压油管</v>
          </cell>
          <cell r="D3239" t="str">
            <v>20M3</v>
          </cell>
          <cell r="F3239">
            <v>1</v>
          </cell>
          <cell r="G3239">
            <v>351.28</v>
          </cell>
          <cell r="I3239">
            <v>351.28</v>
          </cell>
          <cell r="J3239">
            <v>1</v>
          </cell>
          <cell r="K3239">
            <v>351.28</v>
          </cell>
          <cell r="M3239">
            <v>351.28</v>
          </cell>
        </row>
        <row r="3240">
          <cell r="A3240" t="str">
            <v>XL442</v>
          </cell>
          <cell r="B3240" t="str">
            <v>空气滤清</v>
          </cell>
          <cell r="C3240" t="str">
            <v>C3-K</v>
          </cell>
          <cell r="D3240" t="str">
            <v>只</v>
          </cell>
          <cell r="F3240">
            <v>5</v>
          </cell>
          <cell r="G3240">
            <v>119.65</v>
          </cell>
          <cell r="H3240">
            <v>0.01</v>
          </cell>
          <cell r="I3240">
            <v>119.66</v>
          </cell>
          <cell r="N3240">
            <v>5</v>
          </cell>
          <cell r="O3240">
            <v>119.65</v>
          </cell>
          <cell r="P3240">
            <v>0.01</v>
          </cell>
          <cell r="Q3240">
            <v>119.66</v>
          </cell>
        </row>
        <row r="3241">
          <cell r="A3241" t="str">
            <v>XL443</v>
          </cell>
          <cell r="B3241" t="str">
            <v>起动机</v>
          </cell>
          <cell r="C3241" t="str">
            <v>QD1315A</v>
          </cell>
          <cell r="D3241" t="str">
            <v>台</v>
          </cell>
          <cell r="F3241">
            <v>1</v>
          </cell>
          <cell r="G3241">
            <v>244.44</v>
          </cell>
          <cell r="I3241">
            <v>244.44</v>
          </cell>
          <cell r="J3241">
            <v>1</v>
          </cell>
          <cell r="K3241">
            <v>244.44</v>
          </cell>
          <cell r="M3241">
            <v>244.44</v>
          </cell>
        </row>
        <row r="3242">
          <cell r="A3242" t="str">
            <v>XL444</v>
          </cell>
          <cell r="B3242" t="str">
            <v>机油滤清</v>
          </cell>
          <cell r="C3242" t="str">
            <v>C3-K</v>
          </cell>
          <cell r="D3242" t="str">
            <v>只</v>
          </cell>
          <cell r="F3242">
            <v>5</v>
          </cell>
          <cell r="G3242">
            <v>34.200000000000003</v>
          </cell>
          <cell r="H3242">
            <v>-0.01</v>
          </cell>
          <cell r="I3242">
            <v>34.19</v>
          </cell>
          <cell r="N3242">
            <v>5</v>
          </cell>
          <cell r="O3242">
            <v>34.200000000000003</v>
          </cell>
          <cell r="P3242">
            <v>-0.01</v>
          </cell>
          <cell r="Q3242">
            <v>34.19</v>
          </cell>
        </row>
        <row r="3243">
          <cell r="A3243" t="str">
            <v>XL445</v>
          </cell>
          <cell r="B3243" t="str">
            <v>刹车总成</v>
          </cell>
          <cell r="C3243" t="str">
            <v>15T</v>
          </cell>
          <cell r="D3243" t="str">
            <v>套</v>
          </cell>
          <cell r="F3243">
            <v>2</v>
          </cell>
          <cell r="G3243">
            <v>827.36</v>
          </cell>
          <cell r="I3243">
            <v>827.36</v>
          </cell>
          <cell r="J3243">
            <v>2</v>
          </cell>
          <cell r="K3243">
            <v>827.36</v>
          </cell>
          <cell r="M3243">
            <v>827.36</v>
          </cell>
        </row>
        <row r="3244">
          <cell r="A3244" t="str">
            <v>XL446</v>
          </cell>
          <cell r="B3244" t="str">
            <v>三联齿轮</v>
          </cell>
          <cell r="C3244" t="str">
            <v>CA630-2054</v>
          </cell>
          <cell r="D3244" t="str">
            <v>只</v>
          </cell>
          <cell r="F3244">
            <v>4</v>
          </cell>
          <cell r="G3244">
            <v>1179.48</v>
          </cell>
          <cell r="I3244">
            <v>1179.48</v>
          </cell>
          <cell r="J3244">
            <v>2</v>
          </cell>
          <cell r="K3244">
            <v>589.74</v>
          </cell>
          <cell r="L3244">
            <v>-105.98</v>
          </cell>
          <cell r="M3244">
            <v>483.76</v>
          </cell>
          <cell r="N3244">
            <v>2</v>
          </cell>
          <cell r="O3244">
            <v>589.74</v>
          </cell>
          <cell r="P3244">
            <v>105.98</v>
          </cell>
          <cell r="Q3244">
            <v>695.72</v>
          </cell>
        </row>
        <row r="3245">
          <cell r="A3245" t="str">
            <v>XL447</v>
          </cell>
          <cell r="B3245" t="str">
            <v>X5032齿轮</v>
          </cell>
          <cell r="C3245" t="str">
            <v>埠蚌</v>
          </cell>
          <cell r="D3245" t="str">
            <v>只</v>
          </cell>
          <cell r="F3245">
            <v>4</v>
          </cell>
          <cell r="G3245">
            <v>1196.5999999999999</v>
          </cell>
          <cell r="I3245">
            <v>1196.5999999999999</v>
          </cell>
          <cell r="N3245">
            <v>4</v>
          </cell>
          <cell r="O3245">
            <v>1196.5999999999999</v>
          </cell>
          <cell r="Q3245">
            <v>1196.5999999999999</v>
          </cell>
        </row>
        <row r="3246">
          <cell r="A3246" t="str">
            <v>XL448</v>
          </cell>
          <cell r="B3246" t="str">
            <v>弧形螺旋齿轮</v>
          </cell>
          <cell r="C3246" t="str">
            <v>YM31125</v>
          </cell>
          <cell r="D3246" t="str">
            <v>套</v>
          </cell>
          <cell r="F3246">
            <v>4</v>
          </cell>
          <cell r="G3246">
            <v>18803.400000000001</v>
          </cell>
          <cell r="H3246">
            <v>0.02</v>
          </cell>
          <cell r="I3246">
            <v>18803.419999999998</v>
          </cell>
          <cell r="J3246">
            <v>1</v>
          </cell>
          <cell r="K3246">
            <v>4700.8500000000004</v>
          </cell>
          <cell r="M3246">
            <v>4700.8500000000004</v>
          </cell>
          <cell r="N3246">
            <v>3</v>
          </cell>
          <cell r="O3246">
            <v>14102.55</v>
          </cell>
          <cell r="P3246">
            <v>0.02</v>
          </cell>
          <cell r="Q3246">
            <v>14102.57</v>
          </cell>
        </row>
        <row r="3247">
          <cell r="A3247" t="str">
            <v>XL449</v>
          </cell>
          <cell r="B3247" t="str">
            <v>元滑块</v>
          </cell>
          <cell r="C3247" t="str">
            <v>B665/5103</v>
          </cell>
          <cell r="D3247" t="str">
            <v>只</v>
          </cell>
          <cell r="F3247">
            <v>2</v>
          </cell>
          <cell r="G3247">
            <v>230.76</v>
          </cell>
          <cell r="I3247">
            <v>230.76</v>
          </cell>
          <cell r="N3247">
            <v>2</v>
          </cell>
          <cell r="O3247">
            <v>230.76</v>
          </cell>
          <cell r="Q3247">
            <v>230.76</v>
          </cell>
        </row>
        <row r="3248">
          <cell r="A3248" t="str">
            <v>XL450</v>
          </cell>
          <cell r="B3248" t="str">
            <v>方滑块</v>
          </cell>
          <cell r="C3248" t="str">
            <v>B665/5206</v>
          </cell>
          <cell r="D3248" t="str">
            <v>只</v>
          </cell>
          <cell r="F3248">
            <v>2</v>
          </cell>
          <cell r="G3248">
            <v>179.48</v>
          </cell>
          <cell r="I3248">
            <v>179.48</v>
          </cell>
          <cell r="N3248">
            <v>2</v>
          </cell>
          <cell r="O3248">
            <v>179.48</v>
          </cell>
          <cell r="Q3248">
            <v>179.48</v>
          </cell>
        </row>
        <row r="3249">
          <cell r="A3249" t="str">
            <v>XL451</v>
          </cell>
          <cell r="B3249" t="str">
            <v>分度盘</v>
          </cell>
          <cell r="C3249" t="str">
            <v>M6425</v>
          </cell>
          <cell r="D3249" t="str">
            <v>套</v>
          </cell>
          <cell r="F3249">
            <v>1</v>
          </cell>
          <cell r="G3249">
            <v>2393.16</v>
          </cell>
          <cell r="I3249">
            <v>2393.16</v>
          </cell>
          <cell r="J3249">
            <v>1</v>
          </cell>
          <cell r="K3249">
            <v>2393.16</v>
          </cell>
          <cell r="M3249">
            <v>2393.16</v>
          </cell>
        </row>
        <row r="3250">
          <cell r="A3250" t="str">
            <v>XL452</v>
          </cell>
          <cell r="B3250" t="str">
            <v>滚珠丝杆</v>
          </cell>
          <cell r="C3250" t="str">
            <v>XA5032K/2636E</v>
          </cell>
          <cell r="D3250" t="str">
            <v>只</v>
          </cell>
          <cell r="F3250">
            <v>1</v>
          </cell>
          <cell r="G3250">
            <v>3760.68</v>
          </cell>
          <cell r="I3250">
            <v>3760.68</v>
          </cell>
          <cell r="J3250">
            <v>1</v>
          </cell>
          <cell r="K3250">
            <v>3760.68</v>
          </cell>
          <cell r="M3250">
            <v>3760.68</v>
          </cell>
        </row>
        <row r="3251">
          <cell r="A3251" t="str">
            <v>XL453</v>
          </cell>
          <cell r="B3251" t="str">
            <v>XA5032滚珠丝杆</v>
          </cell>
          <cell r="C3251" t="str">
            <v>L365F</v>
          </cell>
          <cell r="D3251" t="str">
            <v>只</v>
          </cell>
          <cell r="F3251">
            <v>1</v>
          </cell>
          <cell r="G3251">
            <v>897.44</v>
          </cell>
          <cell r="I3251">
            <v>897.44</v>
          </cell>
          <cell r="J3251">
            <v>1</v>
          </cell>
          <cell r="K3251">
            <v>897.44</v>
          </cell>
          <cell r="M3251">
            <v>897.44</v>
          </cell>
        </row>
        <row r="3252">
          <cell r="A3252" t="str">
            <v>XL454</v>
          </cell>
          <cell r="B3252" t="str">
            <v>转向座</v>
          </cell>
          <cell r="C3252" t="str">
            <v>5T</v>
          </cell>
          <cell r="D3252" t="str">
            <v>只</v>
          </cell>
          <cell r="F3252">
            <v>8</v>
          </cell>
          <cell r="G3252">
            <v>820.48</v>
          </cell>
          <cell r="H3252">
            <v>0.02</v>
          </cell>
          <cell r="I3252">
            <v>820.5</v>
          </cell>
          <cell r="J3252">
            <v>1</v>
          </cell>
          <cell r="K3252">
            <v>102.56</v>
          </cell>
          <cell r="L3252">
            <v>-3.2</v>
          </cell>
          <cell r="M3252">
            <v>99.36</v>
          </cell>
          <cell r="N3252">
            <v>7</v>
          </cell>
          <cell r="O3252">
            <v>717.92</v>
          </cell>
          <cell r="P3252">
            <v>3.22</v>
          </cell>
          <cell r="Q3252">
            <v>721.14</v>
          </cell>
        </row>
        <row r="3253">
          <cell r="A3253" t="str">
            <v>XL455</v>
          </cell>
          <cell r="B3253" t="str">
            <v>冷却管</v>
          </cell>
          <cell r="D3253" t="str">
            <v>根</v>
          </cell>
          <cell r="F3253">
            <v>10</v>
          </cell>
          <cell r="G3253">
            <v>299.10000000000002</v>
          </cell>
          <cell r="H3253">
            <v>0.05</v>
          </cell>
          <cell r="I3253">
            <v>299.14999999999998</v>
          </cell>
          <cell r="J3253">
            <v>6</v>
          </cell>
          <cell r="K3253">
            <v>179.46</v>
          </cell>
          <cell r="L3253">
            <v>0.03</v>
          </cell>
          <cell r="M3253">
            <v>179.49</v>
          </cell>
          <cell r="N3253">
            <v>4</v>
          </cell>
          <cell r="O3253">
            <v>119.64</v>
          </cell>
          <cell r="P3253">
            <v>0.02</v>
          </cell>
          <cell r="Q3253">
            <v>119.66</v>
          </cell>
        </row>
        <row r="3254">
          <cell r="A3254" t="str">
            <v>XL456</v>
          </cell>
          <cell r="B3254" t="str">
            <v>车床罗母</v>
          </cell>
          <cell r="C3254" t="str">
            <v>C6163/2022</v>
          </cell>
          <cell r="D3254" t="str">
            <v>只</v>
          </cell>
          <cell r="F3254">
            <v>24</v>
          </cell>
          <cell r="G3254">
            <v>1066.56</v>
          </cell>
          <cell r="H3254">
            <v>0.02</v>
          </cell>
          <cell r="I3254">
            <v>1066.58</v>
          </cell>
          <cell r="J3254">
            <v>2</v>
          </cell>
          <cell r="K3254">
            <v>88.88</v>
          </cell>
          <cell r="M3254">
            <v>88.88</v>
          </cell>
          <cell r="N3254">
            <v>22</v>
          </cell>
          <cell r="O3254">
            <v>977.68</v>
          </cell>
          <cell r="P3254">
            <v>0.02</v>
          </cell>
          <cell r="Q3254">
            <v>977.7</v>
          </cell>
        </row>
        <row r="3255">
          <cell r="A3255" t="str">
            <v>XL457</v>
          </cell>
          <cell r="B3255" t="str">
            <v>园筒</v>
          </cell>
          <cell r="C3255" t="str">
            <v>C6163/2025</v>
          </cell>
          <cell r="D3255" t="str">
            <v>只</v>
          </cell>
          <cell r="F3255">
            <v>12</v>
          </cell>
          <cell r="G3255">
            <v>2738.4</v>
          </cell>
          <cell r="H3255">
            <v>0.01</v>
          </cell>
          <cell r="I3255">
            <v>2738.41</v>
          </cell>
          <cell r="N3255">
            <v>12</v>
          </cell>
          <cell r="O3255">
            <v>2738.4</v>
          </cell>
          <cell r="P3255">
            <v>0.01</v>
          </cell>
          <cell r="Q3255">
            <v>2738.41</v>
          </cell>
        </row>
        <row r="3256">
          <cell r="A3256" t="str">
            <v>XL458</v>
          </cell>
          <cell r="B3256" t="str">
            <v>连杆轴罗母</v>
          </cell>
          <cell r="C3256" t="str">
            <v>10M3</v>
          </cell>
          <cell r="D3256" t="str">
            <v>只</v>
          </cell>
          <cell r="F3256">
            <v>5</v>
          </cell>
          <cell r="G3256">
            <v>534.20000000000005</v>
          </cell>
          <cell r="I3256">
            <v>534.20000000000005</v>
          </cell>
          <cell r="J3256">
            <v>3</v>
          </cell>
          <cell r="K3256">
            <v>320.52</v>
          </cell>
          <cell r="M3256">
            <v>320.52</v>
          </cell>
          <cell r="N3256">
            <v>2</v>
          </cell>
          <cell r="O3256">
            <v>213.68</v>
          </cell>
          <cell r="Q3256">
            <v>213.68</v>
          </cell>
        </row>
        <row r="3257">
          <cell r="A3257" t="str">
            <v>XL459</v>
          </cell>
          <cell r="B3257" t="str">
            <v>齿轮</v>
          </cell>
          <cell r="C3257" t="str">
            <v>X6142A-7211</v>
          </cell>
          <cell r="D3257" t="str">
            <v>只</v>
          </cell>
          <cell r="F3257">
            <v>1</v>
          </cell>
          <cell r="G3257">
            <v>403.42</v>
          </cell>
          <cell r="I3257">
            <v>403.42</v>
          </cell>
          <cell r="N3257">
            <v>1</v>
          </cell>
          <cell r="O3257">
            <v>403.42</v>
          </cell>
          <cell r="Q3257">
            <v>403.42</v>
          </cell>
        </row>
        <row r="3258">
          <cell r="A3258" t="str">
            <v>XL460</v>
          </cell>
          <cell r="B3258" t="str">
            <v>空压机减荷阀</v>
          </cell>
          <cell r="C3258" t="str">
            <v>6M3</v>
          </cell>
          <cell r="D3258" t="str">
            <v>只</v>
          </cell>
          <cell r="F3258">
            <v>1</v>
          </cell>
          <cell r="G3258">
            <v>358.97</v>
          </cell>
          <cell r="I3258">
            <v>358.97</v>
          </cell>
          <cell r="J3258">
            <v>1</v>
          </cell>
          <cell r="K3258">
            <v>358.97</v>
          </cell>
          <cell r="L3258">
            <v>-85.47</v>
          </cell>
          <cell r="M3258">
            <v>273.5</v>
          </cell>
          <cell r="P3258">
            <v>85.47</v>
          </cell>
          <cell r="Q3258">
            <v>85.47</v>
          </cell>
        </row>
        <row r="3259">
          <cell r="A3259" t="str">
            <v>XL461</v>
          </cell>
          <cell r="B3259" t="str">
            <v>10T齿轮箱总成</v>
          </cell>
          <cell r="D3259" t="str">
            <v>套</v>
          </cell>
          <cell r="F3259">
            <v>1</v>
          </cell>
          <cell r="G3259">
            <v>7179.49</v>
          </cell>
          <cell r="I3259">
            <v>7179.49</v>
          </cell>
          <cell r="J3259">
            <v>1</v>
          </cell>
          <cell r="K3259">
            <v>7179.49</v>
          </cell>
          <cell r="M3259">
            <v>7179.49</v>
          </cell>
        </row>
        <row r="3260">
          <cell r="A3260" t="str">
            <v>XL462</v>
          </cell>
          <cell r="B3260" t="str">
            <v>楔合子</v>
          </cell>
          <cell r="C3260" t="str">
            <v>XA5032</v>
          </cell>
          <cell r="D3260" t="str">
            <v>只</v>
          </cell>
          <cell r="F3260">
            <v>6</v>
          </cell>
          <cell r="G3260">
            <v>538.44000000000005</v>
          </cell>
          <cell r="I3260">
            <v>538.44000000000005</v>
          </cell>
          <cell r="J3260">
            <v>4</v>
          </cell>
          <cell r="K3260">
            <v>358.96</v>
          </cell>
          <cell r="L3260">
            <v>0.01</v>
          </cell>
          <cell r="M3260">
            <v>358.97</v>
          </cell>
          <cell r="N3260">
            <v>2</v>
          </cell>
          <cell r="O3260">
            <v>179.48</v>
          </cell>
          <cell r="P3260">
            <v>-0.01</v>
          </cell>
          <cell r="Q3260">
            <v>179.47</v>
          </cell>
        </row>
        <row r="3261">
          <cell r="A3261" t="str">
            <v>XL463</v>
          </cell>
          <cell r="B3261" t="str">
            <v>罗母</v>
          </cell>
          <cell r="C3261" t="str">
            <v>XA5032</v>
          </cell>
          <cell r="D3261" t="str">
            <v>只</v>
          </cell>
          <cell r="F3261">
            <v>6</v>
          </cell>
          <cell r="G3261">
            <v>276.89999999999998</v>
          </cell>
          <cell r="I3261">
            <v>276.89999999999998</v>
          </cell>
          <cell r="N3261">
            <v>6</v>
          </cell>
          <cell r="O3261">
            <v>276.89999999999998</v>
          </cell>
          <cell r="Q3261">
            <v>276.89999999999998</v>
          </cell>
        </row>
        <row r="3262">
          <cell r="A3262" t="str">
            <v>XL464</v>
          </cell>
          <cell r="B3262" t="str">
            <v>齿轮</v>
          </cell>
          <cell r="C3262" t="str">
            <v>CD6140A-27756</v>
          </cell>
          <cell r="D3262" t="str">
            <v>只</v>
          </cell>
          <cell r="F3262">
            <v>2</v>
          </cell>
          <cell r="G3262">
            <v>273.5</v>
          </cell>
          <cell r="I3262">
            <v>273.5</v>
          </cell>
          <cell r="N3262">
            <v>2</v>
          </cell>
          <cell r="O3262">
            <v>273.5</v>
          </cell>
          <cell r="Q3262">
            <v>273.5</v>
          </cell>
        </row>
        <row r="3263">
          <cell r="A3263" t="str">
            <v>XL465</v>
          </cell>
          <cell r="B3263" t="str">
            <v>支架</v>
          </cell>
          <cell r="C3263" t="str">
            <v>X53K</v>
          </cell>
          <cell r="D3263" t="str">
            <v>套</v>
          </cell>
          <cell r="F3263">
            <v>2</v>
          </cell>
          <cell r="G3263">
            <v>553.84</v>
          </cell>
          <cell r="H3263">
            <v>-11.96</v>
          </cell>
          <cell r="I3263">
            <v>541.88</v>
          </cell>
          <cell r="N3263">
            <v>2</v>
          </cell>
          <cell r="O3263">
            <v>553.84</v>
          </cell>
          <cell r="P3263">
            <v>-11.96</v>
          </cell>
          <cell r="Q3263">
            <v>541.88</v>
          </cell>
        </row>
        <row r="3264">
          <cell r="A3264" t="str">
            <v>XL466</v>
          </cell>
          <cell r="B3264" t="str">
            <v>20T行车配套另件</v>
          </cell>
          <cell r="D3264" t="str">
            <v>套</v>
          </cell>
          <cell r="F3264">
            <v>1</v>
          </cell>
          <cell r="G3264">
            <v>341.88</v>
          </cell>
          <cell r="I3264">
            <v>341.88</v>
          </cell>
          <cell r="J3264">
            <v>1</v>
          </cell>
          <cell r="K3264">
            <v>341.88</v>
          </cell>
          <cell r="M3264">
            <v>341.88</v>
          </cell>
        </row>
        <row r="3265">
          <cell r="A3265" t="str">
            <v>XL467</v>
          </cell>
          <cell r="B3265" t="str">
            <v>X5032横向丝杆托架</v>
          </cell>
          <cell r="D3265" t="str">
            <v>套</v>
          </cell>
          <cell r="F3265">
            <v>1</v>
          </cell>
          <cell r="G3265">
            <v>666.67</v>
          </cell>
          <cell r="I3265">
            <v>666.67</v>
          </cell>
          <cell r="J3265">
            <v>1</v>
          </cell>
          <cell r="K3265">
            <v>666.67</v>
          </cell>
          <cell r="M3265">
            <v>666.67</v>
          </cell>
        </row>
        <row r="3266">
          <cell r="A3266" t="str">
            <v>XL468</v>
          </cell>
          <cell r="B3266" t="str">
            <v>X5032操纵总成</v>
          </cell>
          <cell r="D3266" t="str">
            <v>套</v>
          </cell>
          <cell r="F3266">
            <v>1</v>
          </cell>
          <cell r="G3266">
            <v>794.87</v>
          </cell>
          <cell r="I3266">
            <v>794.87</v>
          </cell>
          <cell r="J3266">
            <v>1</v>
          </cell>
          <cell r="K3266">
            <v>794.87</v>
          </cell>
          <cell r="M3266">
            <v>794.87</v>
          </cell>
        </row>
        <row r="3267">
          <cell r="A3267" t="str">
            <v>XL469</v>
          </cell>
          <cell r="B3267" t="str">
            <v>X5032罗旋伞齿轮</v>
          </cell>
          <cell r="C3267" t="str">
            <v>30208</v>
          </cell>
          <cell r="D3267" t="str">
            <v>套</v>
          </cell>
          <cell r="F3267">
            <v>4</v>
          </cell>
          <cell r="G3267">
            <v>5333.32</v>
          </cell>
          <cell r="H3267">
            <v>5.14</v>
          </cell>
          <cell r="I3267">
            <v>5338.46</v>
          </cell>
          <cell r="J3267">
            <v>1</v>
          </cell>
          <cell r="K3267">
            <v>1333.33</v>
          </cell>
          <cell r="M3267">
            <v>1333.33</v>
          </cell>
          <cell r="N3267">
            <v>3</v>
          </cell>
          <cell r="O3267">
            <v>3999.99</v>
          </cell>
          <cell r="P3267">
            <v>5.14</v>
          </cell>
          <cell r="Q3267">
            <v>4005.13</v>
          </cell>
        </row>
        <row r="3268">
          <cell r="A3268" t="str">
            <v>XL470</v>
          </cell>
          <cell r="B3268" t="str">
            <v>X5032轴</v>
          </cell>
          <cell r="D3268" t="str">
            <v>根</v>
          </cell>
          <cell r="F3268">
            <v>1</v>
          </cell>
          <cell r="G3268">
            <v>384.62</v>
          </cell>
          <cell r="I3268">
            <v>384.62</v>
          </cell>
          <cell r="J3268">
            <v>1</v>
          </cell>
          <cell r="K3268">
            <v>384.62</v>
          </cell>
          <cell r="M3268">
            <v>384.62</v>
          </cell>
        </row>
        <row r="3269">
          <cell r="A3269" t="str">
            <v>XL471</v>
          </cell>
          <cell r="B3269" t="str">
            <v>齿轮</v>
          </cell>
          <cell r="C3269" t="str">
            <v>7241F</v>
          </cell>
          <cell r="D3269" t="str">
            <v>只</v>
          </cell>
          <cell r="F3269">
            <v>1</v>
          </cell>
          <cell r="G3269">
            <v>188.89</v>
          </cell>
          <cell r="I3269">
            <v>188.89</v>
          </cell>
          <cell r="N3269">
            <v>1</v>
          </cell>
          <cell r="O3269">
            <v>188.89</v>
          </cell>
          <cell r="Q3269">
            <v>188.89</v>
          </cell>
        </row>
        <row r="3270">
          <cell r="A3270" t="str">
            <v>XL472</v>
          </cell>
          <cell r="B3270" t="str">
            <v>X5032A齿轮</v>
          </cell>
          <cell r="C3270" t="str">
            <v>7243F</v>
          </cell>
          <cell r="D3270" t="str">
            <v>只</v>
          </cell>
          <cell r="F3270">
            <v>1</v>
          </cell>
          <cell r="G3270">
            <v>64.959999999999994</v>
          </cell>
          <cell r="I3270">
            <v>64.959999999999994</v>
          </cell>
          <cell r="N3270">
            <v>1</v>
          </cell>
          <cell r="O3270">
            <v>64.959999999999994</v>
          </cell>
          <cell r="Q3270">
            <v>64.959999999999994</v>
          </cell>
        </row>
        <row r="3271">
          <cell r="A3271" t="str">
            <v>XL473</v>
          </cell>
          <cell r="B3271" t="str">
            <v>X5032A齿轮</v>
          </cell>
          <cell r="C3271" t="str">
            <v>7244</v>
          </cell>
          <cell r="D3271" t="str">
            <v>只</v>
          </cell>
          <cell r="F3271">
            <v>1</v>
          </cell>
          <cell r="G3271">
            <v>146.15</v>
          </cell>
          <cell r="I3271">
            <v>146.15</v>
          </cell>
          <cell r="N3271">
            <v>1</v>
          </cell>
          <cell r="O3271">
            <v>146.15</v>
          </cell>
          <cell r="Q3271">
            <v>146.15</v>
          </cell>
        </row>
        <row r="3272">
          <cell r="A3272" t="str">
            <v>XL474</v>
          </cell>
          <cell r="B3272" t="str">
            <v>X5032A齿轮</v>
          </cell>
          <cell r="C3272" t="str">
            <v>2203A</v>
          </cell>
          <cell r="D3272" t="str">
            <v>只</v>
          </cell>
          <cell r="F3272">
            <v>8</v>
          </cell>
          <cell r="G3272">
            <v>1476.96</v>
          </cell>
          <cell r="H3272">
            <v>-0.04</v>
          </cell>
          <cell r="I3272">
            <v>1476.92</v>
          </cell>
          <cell r="N3272">
            <v>8</v>
          </cell>
          <cell r="O3272">
            <v>1476.96</v>
          </cell>
          <cell r="P3272">
            <v>-0.04</v>
          </cell>
          <cell r="Q3272">
            <v>1476.92</v>
          </cell>
        </row>
        <row r="3273">
          <cell r="A3273" t="str">
            <v>XL475</v>
          </cell>
          <cell r="B3273" t="str">
            <v>X5032A齿轮</v>
          </cell>
          <cell r="C3273" t="str">
            <v>2202</v>
          </cell>
          <cell r="D3273" t="str">
            <v>只</v>
          </cell>
          <cell r="F3273">
            <v>1</v>
          </cell>
          <cell r="G3273">
            <v>364.96</v>
          </cell>
          <cell r="I3273">
            <v>364.96</v>
          </cell>
          <cell r="N3273">
            <v>1</v>
          </cell>
          <cell r="O3273">
            <v>364.96</v>
          </cell>
          <cell r="Q3273">
            <v>364.96</v>
          </cell>
        </row>
        <row r="3274">
          <cell r="A3274" t="str">
            <v>XL476</v>
          </cell>
          <cell r="B3274" t="str">
            <v>X5032A齿轮</v>
          </cell>
          <cell r="C3274" t="str">
            <v>2204A</v>
          </cell>
          <cell r="D3274" t="str">
            <v>只</v>
          </cell>
          <cell r="F3274">
            <v>2</v>
          </cell>
          <cell r="G3274">
            <v>668.38</v>
          </cell>
          <cell r="I3274">
            <v>668.38</v>
          </cell>
          <cell r="J3274">
            <v>1</v>
          </cell>
          <cell r="K3274">
            <v>334.19</v>
          </cell>
          <cell r="M3274">
            <v>334.19</v>
          </cell>
          <cell r="N3274">
            <v>1</v>
          </cell>
          <cell r="O3274">
            <v>334.19</v>
          </cell>
          <cell r="Q3274">
            <v>334.19</v>
          </cell>
        </row>
        <row r="3275">
          <cell r="A3275" t="str">
            <v>XL477</v>
          </cell>
          <cell r="B3275" t="str">
            <v>X5032A齿轮</v>
          </cell>
          <cell r="C3275" t="str">
            <v>5203</v>
          </cell>
          <cell r="D3275" t="str">
            <v>只</v>
          </cell>
          <cell r="F3275">
            <v>1</v>
          </cell>
          <cell r="G3275">
            <v>69.23</v>
          </cell>
          <cell r="I3275">
            <v>69.23</v>
          </cell>
          <cell r="N3275">
            <v>1</v>
          </cell>
          <cell r="O3275">
            <v>69.23</v>
          </cell>
          <cell r="Q3275">
            <v>69.23</v>
          </cell>
        </row>
        <row r="3276">
          <cell r="A3276" t="str">
            <v>XL478</v>
          </cell>
          <cell r="B3276" t="str">
            <v>X5032A齿轮</v>
          </cell>
          <cell r="C3276" t="str">
            <v>2221F</v>
          </cell>
          <cell r="D3276" t="str">
            <v>只</v>
          </cell>
          <cell r="F3276">
            <v>1</v>
          </cell>
          <cell r="G3276">
            <v>276.92</v>
          </cell>
          <cell r="I3276">
            <v>276.92</v>
          </cell>
          <cell r="N3276">
            <v>1</v>
          </cell>
          <cell r="O3276">
            <v>276.92</v>
          </cell>
          <cell r="Q3276">
            <v>276.92</v>
          </cell>
        </row>
        <row r="3277">
          <cell r="A3277" t="str">
            <v>XL479</v>
          </cell>
          <cell r="B3277" t="str">
            <v>X5032A齿轮</v>
          </cell>
          <cell r="C3277" t="str">
            <v>2222F</v>
          </cell>
          <cell r="D3277" t="str">
            <v>只</v>
          </cell>
          <cell r="F3277">
            <v>1</v>
          </cell>
          <cell r="G3277">
            <v>184.62</v>
          </cell>
          <cell r="I3277">
            <v>184.62</v>
          </cell>
          <cell r="N3277">
            <v>1</v>
          </cell>
          <cell r="O3277">
            <v>184.62</v>
          </cell>
          <cell r="Q3277">
            <v>184.62</v>
          </cell>
        </row>
        <row r="3278">
          <cell r="A3278" t="str">
            <v>XL480</v>
          </cell>
          <cell r="B3278" t="str">
            <v>X5032A齿轮</v>
          </cell>
          <cell r="C3278" t="str">
            <v>2223F</v>
          </cell>
          <cell r="D3278" t="str">
            <v>只</v>
          </cell>
          <cell r="F3278">
            <v>1</v>
          </cell>
          <cell r="G3278">
            <v>138.46</v>
          </cell>
          <cell r="I3278">
            <v>138.46</v>
          </cell>
          <cell r="N3278">
            <v>1</v>
          </cell>
          <cell r="O3278">
            <v>138.46</v>
          </cell>
          <cell r="Q3278">
            <v>138.46</v>
          </cell>
        </row>
        <row r="3279">
          <cell r="A3279" t="str">
            <v>XL481</v>
          </cell>
          <cell r="B3279" t="str">
            <v>X5032A齿轮</v>
          </cell>
          <cell r="C3279" t="str">
            <v>6206</v>
          </cell>
          <cell r="D3279" t="str">
            <v>只</v>
          </cell>
          <cell r="F3279">
            <v>1</v>
          </cell>
          <cell r="G3279">
            <v>242.74</v>
          </cell>
          <cell r="I3279">
            <v>242.74</v>
          </cell>
          <cell r="N3279">
            <v>1</v>
          </cell>
          <cell r="O3279">
            <v>242.74</v>
          </cell>
          <cell r="Q3279">
            <v>242.74</v>
          </cell>
        </row>
        <row r="3280">
          <cell r="A3280" t="str">
            <v>XL482</v>
          </cell>
          <cell r="B3280" t="str">
            <v>X5032A齿轮</v>
          </cell>
          <cell r="C3280" t="str">
            <v>5321F</v>
          </cell>
          <cell r="D3280" t="str">
            <v>只</v>
          </cell>
          <cell r="F3280">
            <v>1</v>
          </cell>
          <cell r="G3280">
            <v>81.2</v>
          </cell>
          <cell r="I3280">
            <v>81.2</v>
          </cell>
          <cell r="N3280">
            <v>1</v>
          </cell>
          <cell r="O3280">
            <v>81.2</v>
          </cell>
          <cell r="Q3280">
            <v>81.2</v>
          </cell>
        </row>
        <row r="3281">
          <cell r="A3281" t="str">
            <v>XL483</v>
          </cell>
          <cell r="B3281" t="str">
            <v>X5032A齿轮</v>
          </cell>
          <cell r="C3281" t="str">
            <v>5207</v>
          </cell>
          <cell r="D3281" t="str">
            <v>只</v>
          </cell>
          <cell r="F3281">
            <v>1</v>
          </cell>
          <cell r="G3281">
            <v>81.2</v>
          </cell>
          <cell r="I3281">
            <v>81.2</v>
          </cell>
          <cell r="N3281">
            <v>1</v>
          </cell>
          <cell r="O3281">
            <v>81.2</v>
          </cell>
          <cell r="Q3281">
            <v>81.2</v>
          </cell>
        </row>
        <row r="3282">
          <cell r="A3282" t="str">
            <v>XL484</v>
          </cell>
          <cell r="B3282" t="str">
            <v>X5032A齿轮</v>
          </cell>
          <cell r="C3282" t="str">
            <v>5029F</v>
          </cell>
          <cell r="D3282" t="str">
            <v>只</v>
          </cell>
          <cell r="F3282">
            <v>3</v>
          </cell>
          <cell r="G3282">
            <v>276.93</v>
          </cell>
          <cell r="I3282">
            <v>276.93</v>
          </cell>
          <cell r="J3282">
            <v>2</v>
          </cell>
          <cell r="K3282">
            <v>184.62</v>
          </cell>
          <cell r="M3282">
            <v>184.62</v>
          </cell>
          <cell r="N3282">
            <v>1</v>
          </cell>
          <cell r="O3282">
            <v>92.31</v>
          </cell>
          <cell r="Q3282">
            <v>92.31</v>
          </cell>
        </row>
        <row r="3283">
          <cell r="A3283" t="str">
            <v>XL485</v>
          </cell>
          <cell r="B3283" t="str">
            <v>X5032A齿轮</v>
          </cell>
          <cell r="C3283" t="str">
            <v>5228</v>
          </cell>
          <cell r="D3283" t="str">
            <v>只</v>
          </cell>
          <cell r="F3283">
            <v>1</v>
          </cell>
          <cell r="G3283">
            <v>111.11</v>
          </cell>
          <cell r="I3283">
            <v>111.11</v>
          </cell>
          <cell r="N3283">
            <v>1</v>
          </cell>
          <cell r="O3283">
            <v>111.11</v>
          </cell>
          <cell r="Q3283">
            <v>111.11</v>
          </cell>
        </row>
        <row r="3284">
          <cell r="A3284" t="str">
            <v>XL486</v>
          </cell>
          <cell r="B3284" t="str">
            <v>X5032A齿轮</v>
          </cell>
          <cell r="C3284" t="str">
            <v>5222F</v>
          </cell>
          <cell r="D3284" t="str">
            <v>只</v>
          </cell>
          <cell r="F3284">
            <v>1</v>
          </cell>
          <cell r="G3284">
            <v>69.23</v>
          </cell>
          <cell r="I3284">
            <v>69.23</v>
          </cell>
          <cell r="N3284">
            <v>1</v>
          </cell>
          <cell r="O3284">
            <v>69.23</v>
          </cell>
          <cell r="Q3284">
            <v>69.23</v>
          </cell>
        </row>
        <row r="3285">
          <cell r="A3285" t="str">
            <v>XL487</v>
          </cell>
          <cell r="B3285" t="str">
            <v>X5032A齿轮</v>
          </cell>
          <cell r="C3285" t="str">
            <v>2216F</v>
          </cell>
          <cell r="D3285" t="str">
            <v>只</v>
          </cell>
          <cell r="F3285">
            <v>1</v>
          </cell>
          <cell r="G3285">
            <v>276.92</v>
          </cell>
          <cell r="I3285">
            <v>276.92</v>
          </cell>
          <cell r="N3285">
            <v>1</v>
          </cell>
          <cell r="O3285">
            <v>276.92</v>
          </cell>
          <cell r="Q3285">
            <v>276.92</v>
          </cell>
        </row>
        <row r="3286">
          <cell r="A3286" t="str">
            <v>XL488</v>
          </cell>
          <cell r="B3286" t="str">
            <v>X5032A齿轮</v>
          </cell>
          <cell r="C3286" t="str">
            <v>2217F</v>
          </cell>
          <cell r="D3286" t="str">
            <v>只</v>
          </cell>
          <cell r="F3286">
            <v>2</v>
          </cell>
          <cell r="G3286">
            <v>507.7</v>
          </cell>
          <cell r="I3286">
            <v>507.7</v>
          </cell>
          <cell r="J3286">
            <v>1</v>
          </cell>
          <cell r="K3286">
            <v>253.85</v>
          </cell>
          <cell r="M3286">
            <v>253.85</v>
          </cell>
          <cell r="N3286">
            <v>1</v>
          </cell>
          <cell r="O3286">
            <v>253.85</v>
          </cell>
          <cell r="Q3286">
            <v>253.85</v>
          </cell>
        </row>
        <row r="3287">
          <cell r="A3287" t="str">
            <v>XL489</v>
          </cell>
          <cell r="B3287" t="str">
            <v>X5032A齿轮</v>
          </cell>
          <cell r="C3287" t="str">
            <v>2218F</v>
          </cell>
          <cell r="D3287" t="str">
            <v>只</v>
          </cell>
          <cell r="F3287">
            <v>1</v>
          </cell>
          <cell r="G3287">
            <v>253.85</v>
          </cell>
          <cell r="I3287">
            <v>253.85</v>
          </cell>
          <cell r="N3287">
            <v>1</v>
          </cell>
          <cell r="O3287">
            <v>253.85</v>
          </cell>
          <cell r="Q3287">
            <v>253.85</v>
          </cell>
        </row>
        <row r="3288">
          <cell r="A3288" t="str">
            <v>XL490</v>
          </cell>
          <cell r="B3288" t="str">
            <v>X5032A齿轮</v>
          </cell>
          <cell r="C3288" t="str">
            <v>2219F</v>
          </cell>
          <cell r="D3288" t="str">
            <v>只</v>
          </cell>
          <cell r="F3288">
            <v>4</v>
          </cell>
          <cell r="G3288">
            <v>1039.32</v>
          </cell>
          <cell r="I3288">
            <v>1039.32</v>
          </cell>
          <cell r="J3288">
            <v>3</v>
          </cell>
          <cell r="K3288">
            <v>779.49</v>
          </cell>
          <cell r="M3288">
            <v>779.49</v>
          </cell>
          <cell r="N3288">
            <v>1</v>
          </cell>
          <cell r="O3288">
            <v>259.83</v>
          </cell>
          <cell r="Q3288">
            <v>259.83</v>
          </cell>
        </row>
        <row r="3289">
          <cell r="A3289" t="str">
            <v>XL491</v>
          </cell>
          <cell r="B3289" t="str">
            <v>X5032A齿轮</v>
          </cell>
          <cell r="C3289" t="str">
            <v>2220F</v>
          </cell>
          <cell r="D3289" t="str">
            <v>只</v>
          </cell>
          <cell r="F3289">
            <v>1</v>
          </cell>
          <cell r="G3289">
            <v>264.95</v>
          </cell>
          <cell r="H3289">
            <v>0.01</v>
          </cell>
          <cell r="I3289">
            <v>264.95999999999998</v>
          </cell>
          <cell r="N3289">
            <v>1</v>
          </cell>
          <cell r="O3289">
            <v>264.95</v>
          </cell>
          <cell r="P3289">
            <v>0.01</v>
          </cell>
          <cell r="Q3289">
            <v>264.95999999999998</v>
          </cell>
        </row>
        <row r="3290">
          <cell r="A3290" t="str">
            <v>XL492</v>
          </cell>
          <cell r="B3290" t="str">
            <v>X5032A齿轮</v>
          </cell>
          <cell r="C3290" t="str">
            <v>2226F</v>
          </cell>
          <cell r="D3290" t="str">
            <v>只</v>
          </cell>
          <cell r="F3290">
            <v>1</v>
          </cell>
          <cell r="G3290">
            <v>369.23</v>
          </cell>
          <cell r="I3290">
            <v>369.23</v>
          </cell>
          <cell r="N3290">
            <v>1</v>
          </cell>
          <cell r="O3290">
            <v>369.23</v>
          </cell>
          <cell r="Q3290">
            <v>369.23</v>
          </cell>
        </row>
        <row r="3291">
          <cell r="A3291" t="str">
            <v>XL493</v>
          </cell>
          <cell r="B3291" t="str">
            <v>X5032A齿轮</v>
          </cell>
          <cell r="C3291" t="str">
            <v>5233F</v>
          </cell>
          <cell r="D3291" t="str">
            <v>只</v>
          </cell>
          <cell r="F3291">
            <v>1</v>
          </cell>
          <cell r="G3291">
            <v>88.03</v>
          </cell>
          <cell r="I3291">
            <v>88.03</v>
          </cell>
          <cell r="N3291">
            <v>1</v>
          </cell>
          <cell r="O3291">
            <v>88.03</v>
          </cell>
          <cell r="Q3291">
            <v>88.03</v>
          </cell>
        </row>
        <row r="3292">
          <cell r="A3292" t="str">
            <v>XL494</v>
          </cell>
          <cell r="B3292" t="str">
            <v>X5032A齿轮</v>
          </cell>
          <cell r="C3292" t="str">
            <v>7209</v>
          </cell>
          <cell r="D3292" t="str">
            <v>只</v>
          </cell>
          <cell r="F3292">
            <v>1</v>
          </cell>
          <cell r="G3292">
            <v>150.43</v>
          </cell>
          <cell r="I3292">
            <v>150.43</v>
          </cell>
          <cell r="N3292">
            <v>1</v>
          </cell>
          <cell r="O3292">
            <v>150.43</v>
          </cell>
          <cell r="Q3292">
            <v>150.43</v>
          </cell>
        </row>
        <row r="3293">
          <cell r="A3293" t="str">
            <v>XL495</v>
          </cell>
          <cell r="B3293" t="str">
            <v>X5032A齿轮</v>
          </cell>
          <cell r="C3293" t="str">
            <v>5204A</v>
          </cell>
          <cell r="D3293" t="str">
            <v>只</v>
          </cell>
          <cell r="F3293">
            <v>5</v>
          </cell>
          <cell r="G3293">
            <v>456</v>
          </cell>
          <cell r="H3293">
            <v>-50</v>
          </cell>
          <cell r="I3293">
            <v>406</v>
          </cell>
          <cell r="N3293">
            <v>5</v>
          </cell>
          <cell r="O3293">
            <v>456</v>
          </cell>
          <cell r="P3293">
            <v>-50</v>
          </cell>
          <cell r="Q3293">
            <v>406</v>
          </cell>
        </row>
        <row r="3294">
          <cell r="A3294" t="str">
            <v>XL496</v>
          </cell>
          <cell r="B3294" t="str">
            <v>X5032A齿轮</v>
          </cell>
          <cell r="C3294" t="str">
            <v>5208</v>
          </cell>
          <cell r="D3294" t="str">
            <v>只</v>
          </cell>
          <cell r="F3294">
            <v>1</v>
          </cell>
          <cell r="G3294">
            <v>104.27</v>
          </cell>
          <cell r="I3294">
            <v>104.27</v>
          </cell>
          <cell r="N3294">
            <v>1</v>
          </cell>
          <cell r="O3294">
            <v>104.27</v>
          </cell>
          <cell r="Q3294">
            <v>104.27</v>
          </cell>
        </row>
        <row r="3295">
          <cell r="A3295" t="str">
            <v>XL497</v>
          </cell>
          <cell r="B3295" t="str">
            <v>X5032A齿轮</v>
          </cell>
          <cell r="C3295" t="str">
            <v>5211F</v>
          </cell>
          <cell r="D3295" t="str">
            <v>只</v>
          </cell>
          <cell r="F3295">
            <v>1</v>
          </cell>
          <cell r="G3295">
            <v>196.58</v>
          </cell>
          <cell r="I3295">
            <v>196.58</v>
          </cell>
          <cell r="N3295">
            <v>1</v>
          </cell>
          <cell r="O3295">
            <v>196.58</v>
          </cell>
          <cell r="Q3295">
            <v>196.58</v>
          </cell>
        </row>
        <row r="3296">
          <cell r="A3296" t="str">
            <v>XL498</v>
          </cell>
          <cell r="B3296" t="str">
            <v>X5032A齿轮</v>
          </cell>
          <cell r="C3296" t="str">
            <v>5214F</v>
          </cell>
          <cell r="D3296" t="str">
            <v>只</v>
          </cell>
          <cell r="F3296">
            <v>1</v>
          </cell>
          <cell r="G3296">
            <v>81.2</v>
          </cell>
          <cell r="I3296">
            <v>81.2</v>
          </cell>
          <cell r="N3296">
            <v>1</v>
          </cell>
          <cell r="O3296">
            <v>81.2</v>
          </cell>
          <cell r="Q3296">
            <v>81.2</v>
          </cell>
        </row>
        <row r="3297">
          <cell r="A3297" t="str">
            <v>XL499</v>
          </cell>
          <cell r="B3297" t="str">
            <v>刹车盘总成</v>
          </cell>
          <cell r="C3297" t="str">
            <v>C61100</v>
          </cell>
          <cell r="D3297" t="str">
            <v>套</v>
          </cell>
          <cell r="F3297">
            <v>2</v>
          </cell>
          <cell r="G3297">
            <v>2485.48</v>
          </cell>
          <cell r="I3297">
            <v>2485.48</v>
          </cell>
          <cell r="J3297">
            <v>1</v>
          </cell>
          <cell r="K3297">
            <v>1242.74</v>
          </cell>
          <cell r="M3297">
            <v>1242.74</v>
          </cell>
          <cell r="N3297">
            <v>1</v>
          </cell>
          <cell r="O3297">
            <v>1242.74</v>
          </cell>
          <cell r="Q3297">
            <v>1242.74</v>
          </cell>
        </row>
        <row r="3298">
          <cell r="A3298" t="str">
            <v>XL500</v>
          </cell>
          <cell r="B3298" t="str">
            <v>离合器总成</v>
          </cell>
          <cell r="C3298" t="str">
            <v>C61100</v>
          </cell>
          <cell r="D3298" t="str">
            <v>套</v>
          </cell>
          <cell r="F3298">
            <v>1</v>
          </cell>
          <cell r="G3298">
            <v>1326.5</v>
          </cell>
          <cell r="I3298">
            <v>1326.5</v>
          </cell>
          <cell r="N3298">
            <v>1</v>
          </cell>
          <cell r="O3298">
            <v>1326.5</v>
          </cell>
          <cell r="Q3298">
            <v>1326.5</v>
          </cell>
        </row>
        <row r="3299">
          <cell r="A3299" t="str">
            <v>XL501</v>
          </cell>
          <cell r="B3299" t="str">
            <v>中丝杆</v>
          </cell>
          <cell r="C3299" t="str">
            <v>C630-5023</v>
          </cell>
          <cell r="D3299" t="str">
            <v>根</v>
          </cell>
          <cell r="F3299">
            <v>5</v>
          </cell>
          <cell r="G3299">
            <v>978.65</v>
          </cell>
          <cell r="I3299">
            <v>978.65</v>
          </cell>
          <cell r="J3299">
            <v>1</v>
          </cell>
          <cell r="K3299">
            <v>195.73</v>
          </cell>
          <cell r="M3299">
            <v>195.73</v>
          </cell>
          <cell r="N3299">
            <v>4</v>
          </cell>
          <cell r="O3299">
            <v>782.92</v>
          </cell>
          <cell r="Q3299">
            <v>782.92</v>
          </cell>
        </row>
        <row r="3300">
          <cell r="A3300" t="str">
            <v>XL502</v>
          </cell>
          <cell r="B3300" t="str">
            <v>罗母</v>
          </cell>
          <cell r="C3300" t="str">
            <v>C630-5014-5015</v>
          </cell>
          <cell r="D3300" t="str">
            <v>付</v>
          </cell>
          <cell r="F3300">
            <v>5</v>
          </cell>
          <cell r="G3300">
            <v>517.1</v>
          </cell>
          <cell r="I3300">
            <v>517.1</v>
          </cell>
          <cell r="J3300">
            <v>1</v>
          </cell>
          <cell r="K3300">
            <v>103.42</v>
          </cell>
          <cell r="M3300">
            <v>103.42</v>
          </cell>
          <cell r="N3300">
            <v>4</v>
          </cell>
          <cell r="O3300">
            <v>413.68</v>
          </cell>
          <cell r="Q3300">
            <v>413.68</v>
          </cell>
        </row>
        <row r="3301">
          <cell r="A3301" t="str">
            <v>XL503</v>
          </cell>
          <cell r="B3301" t="str">
            <v>齿轮</v>
          </cell>
          <cell r="C3301" t="str">
            <v>CD6140-7760</v>
          </cell>
          <cell r="D3301" t="str">
            <v>只</v>
          </cell>
          <cell r="F3301">
            <v>7</v>
          </cell>
          <cell r="G3301">
            <v>448.7</v>
          </cell>
          <cell r="H3301">
            <v>64.77</v>
          </cell>
          <cell r="I3301">
            <v>513.47</v>
          </cell>
          <cell r="J3301">
            <v>1</v>
          </cell>
          <cell r="K3301">
            <v>64.099999999999994</v>
          </cell>
          <cell r="M3301">
            <v>64.099999999999994</v>
          </cell>
          <cell r="N3301">
            <v>6</v>
          </cell>
          <cell r="O3301">
            <v>384.6</v>
          </cell>
          <cell r="P3301">
            <v>64.77</v>
          </cell>
          <cell r="Q3301">
            <v>449.37</v>
          </cell>
        </row>
        <row r="3302">
          <cell r="A3302" t="str">
            <v>XL504</v>
          </cell>
          <cell r="B3302" t="str">
            <v>组合齿轮</v>
          </cell>
          <cell r="C3302" t="str">
            <v>JLMK400</v>
          </cell>
          <cell r="D3302" t="str">
            <v>只</v>
          </cell>
          <cell r="F3302">
            <v>3</v>
          </cell>
          <cell r="G3302">
            <v>2282.4899999999998</v>
          </cell>
          <cell r="H3302">
            <v>-48.16</v>
          </cell>
          <cell r="I3302">
            <v>2234.33</v>
          </cell>
          <cell r="J3302">
            <v>2</v>
          </cell>
          <cell r="K3302">
            <v>1521.66</v>
          </cell>
          <cell r="L3302">
            <v>-24.08</v>
          </cell>
          <cell r="M3302">
            <v>1497.58</v>
          </cell>
          <cell r="N3302">
            <v>1</v>
          </cell>
          <cell r="O3302">
            <v>760.83</v>
          </cell>
          <cell r="P3302">
            <v>-24.08</v>
          </cell>
          <cell r="Q3302">
            <v>736.75</v>
          </cell>
        </row>
        <row r="3303">
          <cell r="A3303" t="str">
            <v>XL505</v>
          </cell>
          <cell r="B3303" t="str">
            <v>带楔</v>
          </cell>
          <cell r="C3303" t="str">
            <v>X5032A</v>
          </cell>
          <cell r="D3303" t="str">
            <v>套</v>
          </cell>
          <cell r="F3303">
            <v>4</v>
          </cell>
          <cell r="G3303">
            <v>408.56</v>
          </cell>
          <cell r="I3303">
            <v>408.56</v>
          </cell>
          <cell r="J3303">
            <v>3</v>
          </cell>
          <cell r="K3303">
            <v>306.42</v>
          </cell>
          <cell r="M3303">
            <v>306.42</v>
          </cell>
          <cell r="N3303">
            <v>1</v>
          </cell>
          <cell r="O3303">
            <v>102.14</v>
          </cell>
          <cell r="Q3303">
            <v>102.14</v>
          </cell>
        </row>
        <row r="3304">
          <cell r="A3304" t="str">
            <v>XL506</v>
          </cell>
          <cell r="B3304" t="str">
            <v>齿轮</v>
          </cell>
          <cell r="C3304" t="str">
            <v>CW6180-92048</v>
          </cell>
          <cell r="D3304" t="str">
            <v>只</v>
          </cell>
          <cell r="F3304">
            <v>2</v>
          </cell>
          <cell r="G3304">
            <v>307.7</v>
          </cell>
          <cell r="I3304">
            <v>307.7</v>
          </cell>
          <cell r="J3304">
            <v>1</v>
          </cell>
          <cell r="K3304">
            <v>153.85</v>
          </cell>
          <cell r="M3304">
            <v>153.85</v>
          </cell>
          <cell r="N3304">
            <v>1</v>
          </cell>
          <cell r="O3304">
            <v>153.85</v>
          </cell>
          <cell r="Q3304">
            <v>153.85</v>
          </cell>
        </row>
        <row r="3305">
          <cell r="A3305" t="str">
            <v>XL507</v>
          </cell>
          <cell r="B3305" t="str">
            <v>齿轮</v>
          </cell>
          <cell r="C3305" t="str">
            <v>CW6180-92046</v>
          </cell>
          <cell r="D3305" t="str">
            <v>只</v>
          </cell>
          <cell r="F3305">
            <v>13</v>
          </cell>
          <cell r="G3305">
            <v>6000.02</v>
          </cell>
          <cell r="H3305">
            <v>-208.57</v>
          </cell>
          <cell r="I3305">
            <v>5791.45</v>
          </cell>
          <cell r="J3305">
            <v>4</v>
          </cell>
          <cell r="K3305">
            <v>1846.16</v>
          </cell>
          <cell r="L3305">
            <v>-52.14</v>
          </cell>
          <cell r="M3305">
            <v>1794.02</v>
          </cell>
          <cell r="N3305">
            <v>9</v>
          </cell>
          <cell r="O3305">
            <v>4153.8599999999997</v>
          </cell>
          <cell r="P3305">
            <v>-156.43</v>
          </cell>
          <cell r="Q3305">
            <v>3997.43</v>
          </cell>
        </row>
        <row r="3306">
          <cell r="A3306" t="str">
            <v>XL508</v>
          </cell>
          <cell r="B3306" t="str">
            <v>齿轮</v>
          </cell>
          <cell r="C3306" t="str">
            <v>X53T-203</v>
          </cell>
          <cell r="D3306" t="str">
            <v>只</v>
          </cell>
          <cell r="F3306">
            <v>2</v>
          </cell>
          <cell r="G3306">
            <v>282.06</v>
          </cell>
          <cell r="I3306">
            <v>282.06</v>
          </cell>
          <cell r="J3306">
            <v>1</v>
          </cell>
          <cell r="K3306">
            <v>141.03</v>
          </cell>
          <cell r="M3306">
            <v>141.03</v>
          </cell>
          <cell r="N3306">
            <v>1</v>
          </cell>
          <cell r="O3306">
            <v>141.03</v>
          </cell>
          <cell r="Q3306">
            <v>141.03</v>
          </cell>
        </row>
        <row r="3307">
          <cell r="A3307" t="str">
            <v>XL509</v>
          </cell>
          <cell r="B3307" t="str">
            <v>齿轮</v>
          </cell>
          <cell r="C3307" t="str">
            <v>X53T-345</v>
          </cell>
          <cell r="D3307" t="str">
            <v>只</v>
          </cell>
          <cell r="F3307">
            <v>2</v>
          </cell>
          <cell r="G3307">
            <v>453</v>
          </cell>
          <cell r="I3307">
            <v>453</v>
          </cell>
          <cell r="J3307">
            <v>1</v>
          </cell>
          <cell r="K3307">
            <v>226.5</v>
          </cell>
          <cell r="M3307">
            <v>226.5</v>
          </cell>
          <cell r="N3307">
            <v>1</v>
          </cell>
          <cell r="O3307">
            <v>226.5</v>
          </cell>
          <cell r="Q3307">
            <v>226.5</v>
          </cell>
        </row>
        <row r="3308">
          <cell r="A3308" t="str">
            <v>XL510</v>
          </cell>
          <cell r="B3308" t="str">
            <v>刨床丝杆</v>
          </cell>
          <cell r="C3308" t="str">
            <v>B6050</v>
          </cell>
          <cell r="D3308" t="str">
            <v>只</v>
          </cell>
          <cell r="F3308">
            <v>2</v>
          </cell>
          <cell r="G3308">
            <v>307.7</v>
          </cell>
          <cell r="I3308">
            <v>307.7</v>
          </cell>
          <cell r="J3308">
            <v>1</v>
          </cell>
          <cell r="K3308">
            <v>153.85</v>
          </cell>
          <cell r="M3308">
            <v>153.85</v>
          </cell>
          <cell r="N3308">
            <v>1</v>
          </cell>
          <cell r="O3308">
            <v>153.85</v>
          </cell>
          <cell r="Q3308">
            <v>153.85</v>
          </cell>
        </row>
        <row r="3309">
          <cell r="A3309" t="str">
            <v>XL511</v>
          </cell>
          <cell r="B3309" t="str">
            <v>刨床罗母</v>
          </cell>
          <cell r="C3309" t="str">
            <v>B6050</v>
          </cell>
          <cell r="D3309" t="str">
            <v>只</v>
          </cell>
          <cell r="F3309">
            <v>2</v>
          </cell>
          <cell r="G3309">
            <v>205.12</v>
          </cell>
          <cell r="I3309">
            <v>205.12</v>
          </cell>
          <cell r="J3309">
            <v>1</v>
          </cell>
          <cell r="K3309">
            <v>102.56</v>
          </cell>
          <cell r="M3309">
            <v>102.56</v>
          </cell>
          <cell r="N3309">
            <v>1</v>
          </cell>
          <cell r="O3309">
            <v>102.56</v>
          </cell>
          <cell r="Q3309">
            <v>102.56</v>
          </cell>
        </row>
        <row r="3310">
          <cell r="A3310" t="str">
            <v>XL512</v>
          </cell>
          <cell r="B3310" t="str">
            <v>混沙机十字头</v>
          </cell>
          <cell r="D3310" t="str">
            <v>只</v>
          </cell>
          <cell r="F3310">
            <v>1</v>
          </cell>
          <cell r="G3310">
            <v>3418.8</v>
          </cell>
          <cell r="I3310">
            <v>3418.8</v>
          </cell>
          <cell r="J3310">
            <v>1</v>
          </cell>
          <cell r="K3310">
            <v>3418.8</v>
          </cell>
          <cell r="M3310">
            <v>3418.8</v>
          </cell>
        </row>
        <row r="3311">
          <cell r="A3311" t="str">
            <v>XL513</v>
          </cell>
          <cell r="B3311" t="str">
            <v>插片保险丝</v>
          </cell>
          <cell r="D3311" t="str">
            <v>片</v>
          </cell>
          <cell r="F3311">
            <v>8</v>
          </cell>
          <cell r="G3311">
            <v>6.8</v>
          </cell>
          <cell r="H3311">
            <v>0.04</v>
          </cell>
          <cell r="I3311">
            <v>6.84</v>
          </cell>
          <cell r="J3311">
            <v>8</v>
          </cell>
          <cell r="K3311">
            <v>6.8</v>
          </cell>
          <cell r="L3311">
            <v>0.04</v>
          </cell>
          <cell r="M3311">
            <v>6.84</v>
          </cell>
        </row>
        <row r="3312">
          <cell r="A3312" t="str">
            <v>XL514</v>
          </cell>
          <cell r="B3312" t="str">
            <v>保险丝盒</v>
          </cell>
          <cell r="D3312" t="str">
            <v>只</v>
          </cell>
          <cell r="F3312">
            <v>1</v>
          </cell>
          <cell r="G3312">
            <v>32.479999999999997</v>
          </cell>
          <cell r="I3312">
            <v>32.479999999999997</v>
          </cell>
          <cell r="J3312">
            <v>1</v>
          </cell>
          <cell r="K3312">
            <v>32.479999999999997</v>
          </cell>
          <cell r="M3312">
            <v>32.479999999999997</v>
          </cell>
        </row>
        <row r="3313">
          <cell r="A3313" t="str">
            <v>XL515</v>
          </cell>
          <cell r="B3313" t="str">
            <v>起动机</v>
          </cell>
          <cell r="C3313" t="str">
            <v>QD1315A</v>
          </cell>
          <cell r="D3313" t="str">
            <v>台</v>
          </cell>
          <cell r="F3313">
            <v>2</v>
          </cell>
          <cell r="G3313">
            <v>492.3</v>
          </cell>
          <cell r="H3313">
            <v>0.01</v>
          </cell>
          <cell r="I3313">
            <v>492.31</v>
          </cell>
          <cell r="J3313">
            <v>2</v>
          </cell>
          <cell r="K3313">
            <v>492.3</v>
          </cell>
          <cell r="L3313">
            <v>0.01</v>
          </cell>
          <cell r="M3313">
            <v>492.31</v>
          </cell>
        </row>
        <row r="3314">
          <cell r="A3314" t="str">
            <v>XL516</v>
          </cell>
          <cell r="B3314" t="str">
            <v>发电机</v>
          </cell>
          <cell r="C3314" t="str">
            <v>2JF11A</v>
          </cell>
          <cell r="D3314" t="str">
            <v>台</v>
          </cell>
          <cell r="F3314">
            <v>1</v>
          </cell>
          <cell r="G3314">
            <v>200.85</v>
          </cell>
          <cell r="I3314">
            <v>200.85</v>
          </cell>
          <cell r="J3314">
            <v>1</v>
          </cell>
          <cell r="K3314">
            <v>200.85</v>
          </cell>
          <cell r="M3314">
            <v>200.85</v>
          </cell>
        </row>
        <row r="3315">
          <cell r="A3315" t="str">
            <v>XL517</v>
          </cell>
          <cell r="B3315" t="str">
            <v>内胎</v>
          </cell>
          <cell r="C3315" t="str">
            <v>500-8</v>
          </cell>
          <cell r="D3315" t="str">
            <v>条</v>
          </cell>
          <cell r="F3315">
            <v>1</v>
          </cell>
          <cell r="G3315">
            <v>46.15</v>
          </cell>
          <cell r="I3315">
            <v>46.15</v>
          </cell>
          <cell r="J3315">
            <v>1</v>
          </cell>
          <cell r="K3315">
            <v>46.15</v>
          </cell>
          <cell r="M3315">
            <v>46.15</v>
          </cell>
        </row>
        <row r="3316">
          <cell r="A3316" t="str">
            <v>XL518</v>
          </cell>
          <cell r="B3316" t="str">
            <v>轮辋</v>
          </cell>
          <cell r="C3316" t="str">
            <v>500-8</v>
          </cell>
          <cell r="D3316" t="str">
            <v>只</v>
          </cell>
          <cell r="F3316">
            <v>1</v>
          </cell>
          <cell r="G3316">
            <v>106.84</v>
          </cell>
          <cell r="I3316">
            <v>106.84</v>
          </cell>
          <cell r="J3316">
            <v>1</v>
          </cell>
          <cell r="K3316">
            <v>106.84</v>
          </cell>
          <cell r="M3316">
            <v>106.84</v>
          </cell>
        </row>
        <row r="3317">
          <cell r="A3317" t="str">
            <v>XL519</v>
          </cell>
          <cell r="B3317" t="str">
            <v>轮辋</v>
          </cell>
          <cell r="C3317" t="str">
            <v>650-10</v>
          </cell>
          <cell r="D3317" t="str">
            <v>只</v>
          </cell>
          <cell r="F3317">
            <v>1</v>
          </cell>
          <cell r="G3317">
            <v>147</v>
          </cell>
          <cell r="H3317">
            <v>0.01</v>
          </cell>
          <cell r="I3317">
            <v>147.01</v>
          </cell>
          <cell r="J3317">
            <v>1</v>
          </cell>
          <cell r="K3317">
            <v>147</v>
          </cell>
          <cell r="L3317">
            <v>0.01</v>
          </cell>
          <cell r="M3317">
            <v>147.01</v>
          </cell>
        </row>
        <row r="3318">
          <cell r="A3318" t="str">
            <v>XL520</v>
          </cell>
          <cell r="B3318" t="str">
            <v>座椅器弹簧</v>
          </cell>
          <cell r="D3318" t="str">
            <v>根</v>
          </cell>
          <cell r="F3318">
            <v>1</v>
          </cell>
          <cell r="G3318">
            <v>143.59</v>
          </cell>
          <cell r="I3318">
            <v>143.59</v>
          </cell>
          <cell r="J3318">
            <v>1</v>
          </cell>
          <cell r="K3318">
            <v>143.59</v>
          </cell>
          <cell r="M3318">
            <v>143.59</v>
          </cell>
        </row>
        <row r="3319">
          <cell r="A3319" t="str">
            <v>XL521</v>
          </cell>
          <cell r="B3319" t="str">
            <v>电磁调速异步电机</v>
          </cell>
          <cell r="C3319" t="str">
            <v>CYT-180-4A</v>
          </cell>
          <cell r="D3319" t="str">
            <v>只</v>
          </cell>
          <cell r="F3319">
            <v>1</v>
          </cell>
          <cell r="G3319">
            <v>2649.57</v>
          </cell>
          <cell r="I3319">
            <v>2649.57</v>
          </cell>
          <cell r="J3319">
            <v>1</v>
          </cell>
          <cell r="K3319">
            <v>2649.57</v>
          </cell>
          <cell r="M3319">
            <v>2649.57</v>
          </cell>
        </row>
        <row r="3320">
          <cell r="A3320" t="str">
            <v>XL522</v>
          </cell>
          <cell r="B3320" t="str">
            <v>齿轮泵</v>
          </cell>
          <cell r="C3320" t="str">
            <v>BC6063</v>
          </cell>
          <cell r="D3320" t="str">
            <v>只</v>
          </cell>
          <cell r="F3320">
            <v>1</v>
          </cell>
          <cell r="G3320">
            <v>717.95</v>
          </cell>
          <cell r="I3320">
            <v>717.95</v>
          </cell>
          <cell r="N3320">
            <v>1</v>
          </cell>
          <cell r="O3320">
            <v>717.95</v>
          </cell>
          <cell r="Q3320">
            <v>717.95</v>
          </cell>
        </row>
        <row r="3321">
          <cell r="A3321" t="str">
            <v>XL523</v>
          </cell>
          <cell r="B3321" t="str">
            <v>齿轮</v>
          </cell>
          <cell r="C3321" t="str">
            <v>X6142-61348/61349</v>
          </cell>
          <cell r="D3321" t="str">
            <v>只</v>
          </cell>
          <cell r="F3321">
            <v>1</v>
          </cell>
          <cell r="G3321">
            <v>239.32</v>
          </cell>
          <cell r="I3321">
            <v>239.32</v>
          </cell>
          <cell r="N3321">
            <v>1</v>
          </cell>
          <cell r="O3321">
            <v>239.32</v>
          </cell>
          <cell r="Q3321">
            <v>239.32</v>
          </cell>
        </row>
        <row r="3322">
          <cell r="A3322" t="str">
            <v>XL524</v>
          </cell>
          <cell r="B3322" t="str">
            <v>齿轮</v>
          </cell>
          <cell r="C3322" t="str">
            <v>61212</v>
          </cell>
          <cell r="D3322" t="str">
            <v>只</v>
          </cell>
          <cell r="F3322">
            <v>4</v>
          </cell>
          <cell r="G3322">
            <v>711.12</v>
          </cell>
          <cell r="I3322">
            <v>711.12</v>
          </cell>
          <cell r="N3322">
            <v>4</v>
          </cell>
          <cell r="O3322">
            <v>711.12</v>
          </cell>
          <cell r="Q3322">
            <v>711.12</v>
          </cell>
        </row>
        <row r="3323">
          <cell r="A3323" t="str">
            <v>XL525</v>
          </cell>
          <cell r="B3323" t="str">
            <v>齿轮</v>
          </cell>
          <cell r="C3323" t="str">
            <v>61214</v>
          </cell>
          <cell r="D3323" t="str">
            <v>只</v>
          </cell>
          <cell r="F3323">
            <v>1</v>
          </cell>
          <cell r="G3323">
            <v>290.60000000000002</v>
          </cell>
          <cell r="I3323">
            <v>290.60000000000002</v>
          </cell>
          <cell r="N3323">
            <v>1</v>
          </cell>
          <cell r="O3323">
            <v>290.60000000000002</v>
          </cell>
          <cell r="Q3323">
            <v>290.60000000000002</v>
          </cell>
        </row>
        <row r="3324">
          <cell r="A3324" t="str">
            <v>XL526</v>
          </cell>
          <cell r="B3324" t="str">
            <v>齿轮</v>
          </cell>
          <cell r="C3324" t="str">
            <v>61228</v>
          </cell>
          <cell r="D3324" t="str">
            <v>只</v>
          </cell>
          <cell r="F3324">
            <v>6</v>
          </cell>
          <cell r="G3324">
            <v>2010.24</v>
          </cell>
          <cell r="H3324">
            <v>119.67</v>
          </cell>
          <cell r="I3324">
            <v>2129.91</v>
          </cell>
          <cell r="N3324">
            <v>6</v>
          </cell>
          <cell r="O3324">
            <v>2010.24</v>
          </cell>
          <cell r="P3324">
            <v>119.67</v>
          </cell>
          <cell r="Q3324">
            <v>2129.91</v>
          </cell>
        </row>
        <row r="3325">
          <cell r="A3325" t="str">
            <v>XL527</v>
          </cell>
          <cell r="B3325" t="str">
            <v>齿轮</v>
          </cell>
          <cell r="C3325" t="str">
            <v>61345</v>
          </cell>
          <cell r="D3325" t="str">
            <v>只</v>
          </cell>
          <cell r="F3325">
            <v>1</v>
          </cell>
          <cell r="G3325">
            <v>335.04</v>
          </cell>
          <cell r="I3325">
            <v>335.04</v>
          </cell>
          <cell r="N3325">
            <v>1</v>
          </cell>
          <cell r="O3325">
            <v>335.04</v>
          </cell>
          <cell r="Q3325">
            <v>335.04</v>
          </cell>
        </row>
        <row r="3326">
          <cell r="A3326" t="str">
            <v>XL528</v>
          </cell>
          <cell r="B3326" t="str">
            <v>齿轮</v>
          </cell>
          <cell r="C3326" t="str">
            <v>61337</v>
          </cell>
          <cell r="D3326" t="str">
            <v>只</v>
          </cell>
          <cell r="F3326">
            <v>1</v>
          </cell>
          <cell r="G3326">
            <v>205.13</v>
          </cell>
          <cell r="I3326">
            <v>205.13</v>
          </cell>
          <cell r="N3326">
            <v>1</v>
          </cell>
          <cell r="O3326">
            <v>205.13</v>
          </cell>
          <cell r="Q3326">
            <v>205.13</v>
          </cell>
        </row>
        <row r="3327">
          <cell r="A3327" t="str">
            <v>XL529</v>
          </cell>
          <cell r="B3327" t="str">
            <v>双联齿轮</v>
          </cell>
          <cell r="C3327" t="str">
            <v>61350/61351</v>
          </cell>
          <cell r="D3327" t="str">
            <v>只</v>
          </cell>
          <cell r="F3327">
            <v>1</v>
          </cell>
          <cell r="G3327">
            <v>314.52999999999997</v>
          </cell>
          <cell r="I3327">
            <v>314.52999999999997</v>
          </cell>
          <cell r="N3327">
            <v>1</v>
          </cell>
          <cell r="O3327">
            <v>314.52999999999997</v>
          </cell>
          <cell r="Q3327">
            <v>314.52999999999997</v>
          </cell>
        </row>
        <row r="3328">
          <cell r="A3328" t="str">
            <v>XL530</v>
          </cell>
          <cell r="B3328" t="str">
            <v>双联齿轮</v>
          </cell>
          <cell r="C3328" t="str">
            <v>61338/61339</v>
          </cell>
          <cell r="D3328" t="str">
            <v>只</v>
          </cell>
          <cell r="F3328">
            <v>1</v>
          </cell>
          <cell r="G3328">
            <v>540.16999999999996</v>
          </cell>
          <cell r="I3328">
            <v>540.16999999999996</v>
          </cell>
          <cell r="N3328">
            <v>1</v>
          </cell>
          <cell r="O3328">
            <v>540.16999999999996</v>
          </cell>
          <cell r="Q3328">
            <v>540.16999999999996</v>
          </cell>
        </row>
        <row r="3329">
          <cell r="A3329" t="str">
            <v>XL531</v>
          </cell>
          <cell r="B3329" t="str">
            <v>立车轴C5112</v>
          </cell>
          <cell r="C3329" t="str">
            <v>532215</v>
          </cell>
          <cell r="D3329" t="str">
            <v>根</v>
          </cell>
          <cell r="F3329">
            <v>7</v>
          </cell>
          <cell r="G3329">
            <v>21299.18</v>
          </cell>
          <cell r="H3329">
            <v>-17082.080000000002</v>
          </cell>
          <cell r="I3329">
            <v>4217.1000000000004</v>
          </cell>
          <cell r="J3329">
            <v>1</v>
          </cell>
          <cell r="K3329">
            <v>3042.74</v>
          </cell>
          <cell r="L3329">
            <v>-2440.3000000000002</v>
          </cell>
          <cell r="M3329">
            <v>602.44000000000005</v>
          </cell>
          <cell r="N3329">
            <v>6</v>
          </cell>
          <cell r="O3329">
            <v>18256.439999999999</v>
          </cell>
          <cell r="P3329">
            <v>-14641.78</v>
          </cell>
          <cell r="Q3329">
            <v>3614.66</v>
          </cell>
        </row>
        <row r="3330">
          <cell r="A3330" t="str">
            <v>XL532</v>
          </cell>
          <cell r="B3330" t="str">
            <v>化学用品</v>
          </cell>
          <cell r="D3330" t="str">
            <v>批</v>
          </cell>
          <cell r="F3330">
            <v>1</v>
          </cell>
          <cell r="G3330">
            <v>5067.3500000000004</v>
          </cell>
          <cell r="I3330">
            <v>5067.3500000000004</v>
          </cell>
          <cell r="J3330">
            <v>1</v>
          </cell>
          <cell r="K3330">
            <v>5067.3500000000004</v>
          </cell>
          <cell r="M3330">
            <v>5067.3500000000004</v>
          </cell>
        </row>
        <row r="3331">
          <cell r="A3331" t="str">
            <v>XL533</v>
          </cell>
          <cell r="B3331" t="str">
            <v>行车箱体</v>
          </cell>
          <cell r="C3331" t="str">
            <v>10T</v>
          </cell>
          <cell r="D3331" t="str">
            <v>只</v>
          </cell>
          <cell r="F3331">
            <v>2</v>
          </cell>
          <cell r="G3331">
            <v>1675.22</v>
          </cell>
          <cell r="I3331">
            <v>1675.22</v>
          </cell>
          <cell r="J3331">
            <v>1</v>
          </cell>
          <cell r="K3331">
            <v>837.61</v>
          </cell>
          <cell r="M3331">
            <v>837.61</v>
          </cell>
          <cell r="N3331">
            <v>1</v>
          </cell>
          <cell r="O3331">
            <v>837.61</v>
          </cell>
          <cell r="Q3331">
            <v>837.61</v>
          </cell>
        </row>
        <row r="3332">
          <cell r="A3332" t="str">
            <v>XL534</v>
          </cell>
          <cell r="B3332" t="str">
            <v>转盘</v>
          </cell>
          <cell r="C3332" t="str">
            <v>B6050-225</v>
          </cell>
          <cell r="D3332" t="str">
            <v>套</v>
          </cell>
          <cell r="F3332">
            <v>1</v>
          </cell>
          <cell r="G3332">
            <v>311.54000000000002</v>
          </cell>
          <cell r="H3332">
            <v>286.75</v>
          </cell>
          <cell r="I3332">
            <v>598.29</v>
          </cell>
          <cell r="J3332">
            <v>1</v>
          </cell>
          <cell r="K3332">
            <v>311.54000000000002</v>
          </cell>
          <cell r="L3332">
            <v>286.75</v>
          </cell>
          <cell r="M3332">
            <v>598.29</v>
          </cell>
        </row>
        <row r="3333">
          <cell r="A3333" t="str">
            <v>XL535</v>
          </cell>
          <cell r="B3333" t="str">
            <v>工作台罗母</v>
          </cell>
          <cell r="C3333" t="str">
            <v>TM618A</v>
          </cell>
          <cell r="D3333" t="str">
            <v>付</v>
          </cell>
          <cell r="F3333">
            <v>2</v>
          </cell>
          <cell r="G3333">
            <v>957.26</v>
          </cell>
          <cell r="I3333">
            <v>957.26</v>
          </cell>
          <cell r="N3333">
            <v>2</v>
          </cell>
          <cell r="O3333">
            <v>957.26</v>
          </cell>
          <cell r="Q3333">
            <v>957.26</v>
          </cell>
        </row>
        <row r="3334">
          <cell r="A3334" t="str">
            <v>XL536</v>
          </cell>
          <cell r="B3334" t="str">
            <v>纵向丝杆支架</v>
          </cell>
          <cell r="C3334" t="str">
            <v>X5032</v>
          </cell>
          <cell r="D3334" t="str">
            <v>只</v>
          </cell>
          <cell r="F3334">
            <v>1</v>
          </cell>
          <cell r="G3334">
            <v>991.45</v>
          </cell>
          <cell r="I3334">
            <v>991.45</v>
          </cell>
          <cell r="N3334">
            <v>1</v>
          </cell>
          <cell r="O3334">
            <v>991.45</v>
          </cell>
          <cell r="Q3334">
            <v>991.45</v>
          </cell>
        </row>
        <row r="3335">
          <cell r="A3335" t="str">
            <v>XL537</v>
          </cell>
          <cell r="B3335" t="str">
            <v>横向丝杆轴</v>
          </cell>
          <cell r="C3335" t="str">
            <v>X5032</v>
          </cell>
          <cell r="D3335" t="str">
            <v>根</v>
          </cell>
          <cell r="F3335">
            <v>1</v>
          </cell>
          <cell r="G3335">
            <v>128.19999999999999</v>
          </cell>
          <cell r="H3335">
            <v>0.01</v>
          </cell>
          <cell r="I3335">
            <v>128.21</v>
          </cell>
          <cell r="J3335">
            <v>1</v>
          </cell>
          <cell r="K3335">
            <v>128.19999999999999</v>
          </cell>
          <cell r="L3335">
            <v>0.01</v>
          </cell>
          <cell r="M3335">
            <v>128.21</v>
          </cell>
        </row>
        <row r="3336">
          <cell r="A3336" t="str">
            <v>XL538</v>
          </cell>
          <cell r="B3336" t="str">
            <v>铸铁盖板箱</v>
          </cell>
          <cell r="C3336" t="str">
            <v>X5032</v>
          </cell>
          <cell r="D3336" t="str">
            <v>套</v>
          </cell>
          <cell r="F3336">
            <v>1</v>
          </cell>
          <cell r="G3336">
            <v>726.5</v>
          </cell>
          <cell r="I3336">
            <v>726.5</v>
          </cell>
          <cell r="N3336">
            <v>1</v>
          </cell>
          <cell r="O3336">
            <v>726.5</v>
          </cell>
          <cell r="Q3336">
            <v>726.5</v>
          </cell>
        </row>
        <row r="3337">
          <cell r="A3337" t="str">
            <v>XL539</v>
          </cell>
          <cell r="B3337" t="str">
            <v>起动盘刹车圈</v>
          </cell>
          <cell r="C3337" t="str">
            <v>C61100</v>
          </cell>
          <cell r="D3337" t="str">
            <v>套</v>
          </cell>
          <cell r="F3337">
            <v>5</v>
          </cell>
          <cell r="G3337">
            <v>6324.75</v>
          </cell>
          <cell r="H3337">
            <v>0.04</v>
          </cell>
          <cell r="I3337">
            <v>6324.79</v>
          </cell>
          <cell r="J3337">
            <v>4</v>
          </cell>
          <cell r="K3337">
            <v>5059.8</v>
          </cell>
          <cell r="L3337">
            <v>0.03</v>
          </cell>
          <cell r="M3337">
            <v>5059.83</v>
          </cell>
          <cell r="N3337">
            <v>1</v>
          </cell>
          <cell r="O3337">
            <v>1264.95</v>
          </cell>
          <cell r="P3337">
            <v>0.01</v>
          </cell>
          <cell r="Q3337">
            <v>1264.96</v>
          </cell>
        </row>
        <row r="3338">
          <cell r="A3338" t="str">
            <v>XL540</v>
          </cell>
          <cell r="B3338" t="str">
            <v>6163铜齿轮</v>
          </cell>
          <cell r="C3338" t="str">
            <v>6091</v>
          </cell>
          <cell r="D3338" t="str">
            <v>只</v>
          </cell>
          <cell r="F3338">
            <v>2</v>
          </cell>
          <cell r="G3338">
            <v>129.9</v>
          </cell>
          <cell r="H3338">
            <v>0.01</v>
          </cell>
          <cell r="I3338">
            <v>129.91</v>
          </cell>
          <cell r="N3338">
            <v>2</v>
          </cell>
          <cell r="O3338">
            <v>129.9</v>
          </cell>
          <cell r="P3338">
            <v>0.01</v>
          </cell>
          <cell r="Q3338">
            <v>129.91</v>
          </cell>
        </row>
        <row r="3339">
          <cell r="A3339" t="str">
            <v>XL541</v>
          </cell>
          <cell r="B3339" t="str">
            <v>鼓体</v>
          </cell>
          <cell r="C3339" t="str">
            <v>6094</v>
          </cell>
          <cell r="D3339" t="str">
            <v>只</v>
          </cell>
          <cell r="F3339">
            <v>3</v>
          </cell>
          <cell r="G3339">
            <v>933.33</v>
          </cell>
          <cell r="I3339">
            <v>933.33</v>
          </cell>
          <cell r="J3339">
            <v>1</v>
          </cell>
          <cell r="K3339">
            <v>311.11</v>
          </cell>
          <cell r="M3339">
            <v>311.11</v>
          </cell>
          <cell r="N3339">
            <v>2</v>
          </cell>
          <cell r="O3339">
            <v>622.22</v>
          </cell>
          <cell r="Q3339">
            <v>622.22</v>
          </cell>
        </row>
        <row r="3340">
          <cell r="A3340" t="str">
            <v>XL542</v>
          </cell>
          <cell r="B3340" t="str">
            <v>星形体</v>
          </cell>
          <cell r="C3340" t="str">
            <v>6096</v>
          </cell>
          <cell r="D3340" t="str">
            <v>只</v>
          </cell>
          <cell r="F3340">
            <v>2</v>
          </cell>
          <cell r="G3340">
            <v>299.14</v>
          </cell>
          <cell r="I3340">
            <v>299.14</v>
          </cell>
          <cell r="N3340">
            <v>2</v>
          </cell>
          <cell r="O3340">
            <v>299.14</v>
          </cell>
          <cell r="Q3340">
            <v>299.14</v>
          </cell>
        </row>
        <row r="3341">
          <cell r="A3341" t="str">
            <v>XL543</v>
          </cell>
          <cell r="B3341" t="str">
            <v>推进电机</v>
          </cell>
          <cell r="C3341" t="str">
            <v>B062E-21型</v>
          </cell>
          <cell r="D3341" t="str">
            <v>台</v>
          </cell>
          <cell r="F3341">
            <v>7</v>
          </cell>
          <cell r="G3341">
            <v>1675.24</v>
          </cell>
          <cell r="H3341">
            <v>-0.02</v>
          </cell>
          <cell r="I3341">
            <v>1675.22</v>
          </cell>
          <cell r="N3341">
            <v>7</v>
          </cell>
          <cell r="O3341">
            <v>1675.24</v>
          </cell>
          <cell r="P3341">
            <v>-0.02</v>
          </cell>
          <cell r="Q3341">
            <v>1675.22</v>
          </cell>
        </row>
        <row r="3342">
          <cell r="A3342" t="str">
            <v>XL544</v>
          </cell>
          <cell r="B3342" t="str">
            <v>推进电机</v>
          </cell>
          <cell r="C3342" t="str">
            <v>AST-82-AB</v>
          </cell>
          <cell r="D3342" t="str">
            <v>台</v>
          </cell>
          <cell r="F3342">
            <v>5</v>
          </cell>
          <cell r="G3342">
            <v>1538.5</v>
          </cell>
          <cell r="H3342">
            <v>-0.04</v>
          </cell>
          <cell r="I3342">
            <v>1538.46</v>
          </cell>
          <cell r="J3342">
            <v>1</v>
          </cell>
          <cell r="K3342">
            <v>307.7</v>
          </cell>
          <cell r="L3342">
            <v>-0.01</v>
          </cell>
          <cell r="M3342">
            <v>307.69</v>
          </cell>
          <cell r="N3342">
            <v>4</v>
          </cell>
          <cell r="O3342">
            <v>1230.8</v>
          </cell>
          <cell r="P3342">
            <v>-0.03</v>
          </cell>
          <cell r="Q3342">
            <v>1230.77</v>
          </cell>
        </row>
        <row r="3343">
          <cell r="A3343" t="str">
            <v>XL545</v>
          </cell>
          <cell r="B3343" t="str">
            <v>电动机</v>
          </cell>
          <cell r="C3343" t="str">
            <v>7124-1/S</v>
          </cell>
          <cell r="D3343" t="str">
            <v>台</v>
          </cell>
          <cell r="F3343">
            <v>1</v>
          </cell>
          <cell r="G3343">
            <v>290.60000000000002</v>
          </cell>
          <cell r="I3343">
            <v>290.60000000000002</v>
          </cell>
          <cell r="N3343">
            <v>1</v>
          </cell>
          <cell r="O3343">
            <v>290.60000000000002</v>
          </cell>
          <cell r="Q3343">
            <v>290.60000000000002</v>
          </cell>
        </row>
        <row r="3344">
          <cell r="A3344" t="str">
            <v>XL546</v>
          </cell>
          <cell r="B3344" t="str">
            <v>分马力电机</v>
          </cell>
          <cell r="C3344" t="str">
            <v>120Y</v>
          </cell>
          <cell r="D3344" t="str">
            <v>台</v>
          </cell>
          <cell r="F3344">
            <v>1</v>
          </cell>
          <cell r="G3344">
            <v>393.16</v>
          </cell>
          <cell r="I3344">
            <v>393.16</v>
          </cell>
          <cell r="J3344">
            <v>1</v>
          </cell>
          <cell r="K3344">
            <v>393.16</v>
          </cell>
          <cell r="M3344">
            <v>393.16</v>
          </cell>
        </row>
        <row r="3345">
          <cell r="A3345" t="str">
            <v>XL548</v>
          </cell>
          <cell r="B3345" t="str">
            <v>刹车带</v>
          </cell>
          <cell r="C3345" t="str">
            <v>CA6140</v>
          </cell>
          <cell r="D3345" t="str">
            <v>根</v>
          </cell>
          <cell r="F3345">
            <v>6</v>
          </cell>
          <cell r="G3345">
            <v>82.08</v>
          </cell>
          <cell r="H3345">
            <v>-0.03</v>
          </cell>
          <cell r="I3345">
            <v>82.05</v>
          </cell>
          <cell r="N3345">
            <v>6</v>
          </cell>
          <cell r="O3345">
            <v>82.08</v>
          </cell>
          <cell r="P3345">
            <v>-0.03</v>
          </cell>
          <cell r="Q3345">
            <v>82.05</v>
          </cell>
        </row>
        <row r="3346">
          <cell r="A3346" t="str">
            <v>XL549</v>
          </cell>
          <cell r="B3346" t="str">
            <v>尼龙管压形具</v>
          </cell>
          <cell r="C3346" t="str">
            <v>SESS-1型</v>
          </cell>
          <cell r="D3346" t="str">
            <v>套</v>
          </cell>
          <cell r="F3346">
            <v>5</v>
          </cell>
          <cell r="G3346">
            <v>790.6</v>
          </cell>
          <cell r="I3346">
            <v>790.6</v>
          </cell>
          <cell r="J3346">
            <v>5</v>
          </cell>
          <cell r="K3346">
            <v>790.6</v>
          </cell>
          <cell r="M3346">
            <v>790.6</v>
          </cell>
        </row>
        <row r="3347">
          <cell r="A3347" t="str">
            <v>XL550</v>
          </cell>
          <cell r="B3347" t="str">
            <v>光杆.光杆付</v>
          </cell>
          <cell r="C3347" t="str">
            <v>C5116E</v>
          </cell>
          <cell r="D3347" t="str">
            <v>套</v>
          </cell>
          <cell r="F3347">
            <v>1</v>
          </cell>
          <cell r="G3347">
            <v>1333.33</v>
          </cell>
          <cell r="I3347">
            <v>1333.33</v>
          </cell>
          <cell r="J3347">
            <v>1</v>
          </cell>
          <cell r="K3347">
            <v>1333.33</v>
          </cell>
          <cell r="M3347">
            <v>1333.33</v>
          </cell>
        </row>
        <row r="3348">
          <cell r="A3348" t="str">
            <v>XL551</v>
          </cell>
          <cell r="B3348" t="str">
            <v>支架</v>
          </cell>
          <cell r="C3348" t="str">
            <v>55015</v>
          </cell>
          <cell r="D3348" t="str">
            <v>件</v>
          </cell>
          <cell r="F3348">
            <v>1</v>
          </cell>
          <cell r="G3348">
            <v>205.13</v>
          </cell>
          <cell r="I3348">
            <v>205.13</v>
          </cell>
          <cell r="J3348">
            <v>1</v>
          </cell>
          <cell r="K3348">
            <v>205.13</v>
          </cell>
          <cell r="M3348">
            <v>205.13</v>
          </cell>
        </row>
        <row r="3349">
          <cell r="A3349" t="str">
            <v>XL552</v>
          </cell>
          <cell r="B3349" t="str">
            <v>丝杆</v>
          </cell>
          <cell r="C3349" t="str">
            <v>55105</v>
          </cell>
          <cell r="D3349" t="str">
            <v>套</v>
          </cell>
          <cell r="F3349">
            <v>3</v>
          </cell>
          <cell r="G3349">
            <v>4051.29</v>
          </cell>
          <cell r="I3349">
            <v>4051.29</v>
          </cell>
          <cell r="J3349">
            <v>2</v>
          </cell>
          <cell r="K3349">
            <v>2700.86</v>
          </cell>
          <cell r="M3349">
            <v>2700.86</v>
          </cell>
          <cell r="N3349">
            <v>1</v>
          </cell>
          <cell r="O3349">
            <v>1350.43</v>
          </cell>
          <cell r="Q3349">
            <v>1350.43</v>
          </cell>
        </row>
        <row r="3350">
          <cell r="A3350" t="str">
            <v>XL553</v>
          </cell>
          <cell r="B3350" t="str">
            <v>无声齿轮</v>
          </cell>
          <cell r="C3350" t="str">
            <v>JLMK460</v>
          </cell>
          <cell r="D3350" t="str">
            <v>只</v>
          </cell>
          <cell r="F3350">
            <v>1</v>
          </cell>
          <cell r="G3350">
            <v>957.26</v>
          </cell>
          <cell r="I3350">
            <v>957.26</v>
          </cell>
          <cell r="J3350">
            <v>1</v>
          </cell>
          <cell r="K3350">
            <v>957.26</v>
          </cell>
          <cell r="M3350">
            <v>957.26</v>
          </cell>
        </row>
        <row r="3351">
          <cell r="A3351" t="str">
            <v>XL554</v>
          </cell>
          <cell r="B3351" t="str">
            <v>中刻度盘</v>
          </cell>
          <cell r="C3351" t="str">
            <v>CA6140</v>
          </cell>
          <cell r="D3351" t="str">
            <v>只</v>
          </cell>
          <cell r="F3351">
            <v>1</v>
          </cell>
          <cell r="G3351">
            <v>220.5</v>
          </cell>
          <cell r="H3351">
            <v>0.01</v>
          </cell>
          <cell r="I3351">
            <v>220.51</v>
          </cell>
          <cell r="J3351">
            <v>1</v>
          </cell>
          <cell r="K3351">
            <v>220.5</v>
          </cell>
          <cell r="L3351">
            <v>0.01</v>
          </cell>
          <cell r="M3351">
            <v>220.51</v>
          </cell>
        </row>
        <row r="3352">
          <cell r="A3352" t="str">
            <v>XL555</v>
          </cell>
          <cell r="B3352" t="str">
            <v>转盘</v>
          </cell>
          <cell r="C3352" t="str">
            <v>B6050/225</v>
          </cell>
          <cell r="D3352" t="str">
            <v>套</v>
          </cell>
          <cell r="F3352">
            <v>1</v>
          </cell>
          <cell r="G3352">
            <v>598.29</v>
          </cell>
          <cell r="I3352">
            <v>598.29</v>
          </cell>
          <cell r="N3352">
            <v>1</v>
          </cell>
          <cell r="O3352">
            <v>598.29</v>
          </cell>
          <cell r="Q3352">
            <v>598.29</v>
          </cell>
        </row>
        <row r="3353">
          <cell r="A3353" t="str">
            <v>XL556</v>
          </cell>
          <cell r="B3353" t="str">
            <v>支架</v>
          </cell>
          <cell r="C3353" t="str">
            <v>C5116A</v>
          </cell>
          <cell r="D3353" t="str">
            <v>只</v>
          </cell>
          <cell r="F3353">
            <v>1</v>
          </cell>
          <cell r="G3353">
            <v>384.62</v>
          </cell>
          <cell r="I3353">
            <v>384.62</v>
          </cell>
          <cell r="N3353">
            <v>1</v>
          </cell>
          <cell r="O3353">
            <v>384.62</v>
          </cell>
          <cell r="Q3353">
            <v>384.62</v>
          </cell>
        </row>
        <row r="3354">
          <cell r="A3354" t="str">
            <v>XL557</v>
          </cell>
          <cell r="B3354" t="str">
            <v>伞齿轮螺母</v>
          </cell>
          <cell r="C3354" t="str">
            <v>55105</v>
          </cell>
          <cell r="D3354" t="str">
            <v>套</v>
          </cell>
          <cell r="F3354">
            <v>1</v>
          </cell>
          <cell r="G3354">
            <v>1589.74</v>
          </cell>
          <cell r="I3354">
            <v>1589.74</v>
          </cell>
          <cell r="J3354">
            <v>1</v>
          </cell>
          <cell r="K3354">
            <v>1589.74</v>
          </cell>
          <cell r="M3354">
            <v>1589.74</v>
          </cell>
        </row>
        <row r="3355">
          <cell r="A3355" t="str">
            <v>XL558</v>
          </cell>
          <cell r="B3355" t="str">
            <v>法兰盘</v>
          </cell>
          <cell r="C3355" t="str">
            <v>CA6140</v>
          </cell>
          <cell r="D3355" t="str">
            <v>件</v>
          </cell>
          <cell r="F3355">
            <v>1</v>
          </cell>
          <cell r="G3355">
            <v>138.46</v>
          </cell>
          <cell r="I3355">
            <v>138.46</v>
          </cell>
          <cell r="J3355">
            <v>1</v>
          </cell>
          <cell r="K3355">
            <v>138.46</v>
          </cell>
          <cell r="M3355">
            <v>138.46</v>
          </cell>
        </row>
        <row r="3356">
          <cell r="A3356" t="str">
            <v>XL559</v>
          </cell>
          <cell r="B3356" t="str">
            <v>丝杆螺母</v>
          </cell>
          <cell r="C3356" t="str">
            <v>C5116/50208</v>
          </cell>
          <cell r="D3356" t="str">
            <v>套</v>
          </cell>
          <cell r="F3356">
            <v>1</v>
          </cell>
          <cell r="G3356">
            <v>1820.51</v>
          </cell>
          <cell r="I3356">
            <v>1820.51</v>
          </cell>
          <cell r="J3356">
            <v>1</v>
          </cell>
          <cell r="K3356">
            <v>1820.51</v>
          </cell>
          <cell r="M3356">
            <v>1820.51</v>
          </cell>
        </row>
        <row r="3357">
          <cell r="A3357" t="str">
            <v>XL560</v>
          </cell>
          <cell r="B3357" t="str">
            <v>齿轮</v>
          </cell>
          <cell r="C3357" t="str">
            <v>55254/55113</v>
          </cell>
          <cell r="D3357" t="str">
            <v>只</v>
          </cell>
          <cell r="F3357">
            <v>1</v>
          </cell>
          <cell r="G3357">
            <v>2307.69</v>
          </cell>
          <cell r="I3357">
            <v>2307.69</v>
          </cell>
          <cell r="N3357">
            <v>1</v>
          </cell>
          <cell r="O3357">
            <v>2307.69</v>
          </cell>
          <cell r="Q3357">
            <v>2307.69</v>
          </cell>
        </row>
        <row r="3358">
          <cell r="A3358" t="str">
            <v>XL561</v>
          </cell>
          <cell r="B3358" t="str">
            <v>尾丝杆</v>
          </cell>
          <cell r="C3358" t="str">
            <v>CA6140-3014</v>
          </cell>
          <cell r="D3358" t="str">
            <v>只</v>
          </cell>
          <cell r="F3358">
            <v>3</v>
          </cell>
          <cell r="G3358">
            <v>194.88</v>
          </cell>
          <cell r="I3358">
            <v>194.88</v>
          </cell>
          <cell r="J3358">
            <v>1</v>
          </cell>
          <cell r="K3358">
            <v>64.959999999999994</v>
          </cell>
          <cell r="M3358">
            <v>64.959999999999994</v>
          </cell>
          <cell r="N3358">
            <v>2</v>
          </cell>
          <cell r="O3358">
            <v>129.91999999999999</v>
          </cell>
          <cell r="Q3358">
            <v>129.91999999999999</v>
          </cell>
        </row>
        <row r="3359">
          <cell r="A3359" t="str">
            <v>XL562</v>
          </cell>
          <cell r="B3359" t="str">
            <v>尾罗母</v>
          </cell>
          <cell r="C3359" t="str">
            <v>CA6140-3015</v>
          </cell>
          <cell r="D3359" t="str">
            <v>付</v>
          </cell>
          <cell r="F3359">
            <v>2</v>
          </cell>
          <cell r="G3359">
            <v>54.7</v>
          </cell>
          <cell r="I3359">
            <v>54.7</v>
          </cell>
          <cell r="J3359">
            <v>1</v>
          </cell>
          <cell r="K3359">
            <v>27.35</v>
          </cell>
          <cell r="M3359">
            <v>27.35</v>
          </cell>
          <cell r="N3359">
            <v>1</v>
          </cell>
          <cell r="O3359">
            <v>27.35</v>
          </cell>
          <cell r="Q3359">
            <v>27.35</v>
          </cell>
        </row>
        <row r="3360">
          <cell r="A3360" t="str">
            <v>XL563</v>
          </cell>
          <cell r="B3360" t="str">
            <v>夹刀装置总成</v>
          </cell>
          <cell r="C3360" t="str">
            <v>BS032</v>
          </cell>
          <cell r="D3360" t="str">
            <v>套</v>
          </cell>
          <cell r="F3360">
            <v>1</v>
          </cell>
          <cell r="G3360">
            <v>3504.27</v>
          </cell>
          <cell r="I3360">
            <v>3504.27</v>
          </cell>
          <cell r="J3360">
            <v>1</v>
          </cell>
          <cell r="K3360">
            <v>3504.27</v>
          </cell>
          <cell r="M3360">
            <v>3504.27</v>
          </cell>
        </row>
        <row r="3361">
          <cell r="A3361" t="str">
            <v>XL564</v>
          </cell>
          <cell r="B3361" t="str">
            <v>伞齿轮</v>
          </cell>
          <cell r="C3361" t="str">
            <v>X50B-5025056</v>
          </cell>
          <cell r="D3361" t="str">
            <v>只</v>
          </cell>
          <cell r="F3361">
            <v>2</v>
          </cell>
          <cell r="G3361">
            <v>273.5</v>
          </cell>
          <cell r="I3361">
            <v>273.5</v>
          </cell>
          <cell r="J3361">
            <v>1</v>
          </cell>
          <cell r="K3361">
            <v>136.75</v>
          </cell>
          <cell r="M3361">
            <v>136.75</v>
          </cell>
          <cell r="N3361">
            <v>1</v>
          </cell>
          <cell r="O3361">
            <v>136.75</v>
          </cell>
          <cell r="Q3361">
            <v>136.75</v>
          </cell>
        </row>
        <row r="3362">
          <cell r="A3362" t="str">
            <v>XL565</v>
          </cell>
          <cell r="B3362" t="str">
            <v>伞齿轮</v>
          </cell>
          <cell r="C3362" t="str">
            <v>X50B-5025057</v>
          </cell>
          <cell r="D3362" t="str">
            <v>只</v>
          </cell>
          <cell r="F3362">
            <v>2</v>
          </cell>
          <cell r="G3362">
            <v>239.32</v>
          </cell>
          <cell r="I3362">
            <v>239.32</v>
          </cell>
          <cell r="J3362">
            <v>1</v>
          </cell>
          <cell r="K3362">
            <v>119.66</v>
          </cell>
          <cell r="M3362">
            <v>119.66</v>
          </cell>
          <cell r="N3362">
            <v>1</v>
          </cell>
          <cell r="O3362">
            <v>119.66</v>
          </cell>
          <cell r="Q3362">
            <v>119.66</v>
          </cell>
        </row>
        <row r="3363">
          <cell r="A3363" t="str">
            <v>XL566</v>
          </cell>
          <cell r="B3363" t="str">
            <v>齿轮</v>
          </cell>
          <cell r="C3363" t="str">
            <v>X50B-5021011</v>
          </cell>
          <cell r="D3363" t="str">
            <v>只</v>
          </cell>
          <cell r="F3363">
            <v>2</v>
          </cell>
          <cell r="G3363">
            <v>355.56</v>
          </cell>
          <cell r="I3363">
            <v>355.56</v>
          </cell>
          <cell r="J3363">
            <v>1</v>
          </cell>
          <cell r="K3363">
            <v>177.78</v>
          </cell>
          <cell r="M3363">
            <v>177.78</v>
          </cell>
          <cell r="N3363">
            <v>1</v>
          </cell>
          <cell r="O3363">
            <v>177.78</v>
          </cell>
          <cell r="Q3363">
            <v>177.78</v>
          </cell>
        </row>
        <row r="3364">
          <cell r="A3364" t="str">
            <v>XL567</v>
          </cell>
          <cell r="B3364" t="str">
            <v>齿轮</v>
          </cell>
          <cell r="C3364" t="str">
            <v>X50B-5021017</v>
          </cell>
          <cell r="D3364" t="str">
            <v>只</v>
          </cell>
          <cell r="F3364">
            <v>2</v>
          </cell>
          <cell r="G3364">
            <v>239.32</v>
          </cell>
          <cell r="I3364">
            <v>239.32</v>
          </cell>
          <cell r="J3364">
            <v>1</v>
          </cell>
          <cell r="K3364">
            <v>119.66</v>
          </cell>
          <cell r="M3364">
            <v>119.66</v>
          </cell>
          <cell r="N3364">
            <v>1</v>
          </cell>
          <cell r="O3364">
            <v>119.66</v>
          </cell>
          <cell r="Q3364">
            <v>119.66</v>
          </cell>
        </row>
        <row r="3365">
          <cell r="A3365" t="str">
            <v>XL568</v>
          </cell>
          <cell r="B3365" t="str">
            <v>花键轴</v>
          </cell>
          <cell r="C3365" t="str">
            <v>X50B-5021014</v>
          </cell>
          <cell r="D3365" t="str">
            <v>只</v>
          </cell>
          <cell r="F3365">
            <v>2</v>
          </cell>
          <cell r="G3365">
            <v>205.12</v>
          </cell>
          <cell r="H3365">
            <v>0.01</v>
          </cell>
          <cell r="I3365">
            <v>205.13</v>
          </cell>
          <cell r="J3365">
            <v>1</v>
          </cell>
          <cell r="K3365">
            <v>102.56</v>
          </cell>
          <cell r="M3365">
            <v>102.56</v>
          </cell>
          <cell r="N3365">
            <v>1</v>
          </cell>
          <cell r="O3365">
            <v>102.56</v>
          </cell>
          <cell r="P3365">
            <v>0.01</v>
          </cell>
          <cell r="Q3365">
            <v>102.57</v>
          </cell>
        </row>
        <row r="3366">
          <cell r="A3366" t="str">
            <v>XL569</v>
          </cell>
          <cell r="B3366" t="str">
            <v>柱塞泵</v>
          </cell>
          <cell r="C3366" t="str">
            <v>25SCY14-1B</v>
          </cell>
          <cell r="D3366" t="str">
            <v>台</v>
          </cell>
          <cell r="F3366">
            <v>1</v>
          </cell>
          <cell r="G3366">
            <v>1418.8</v>
          </cell>
          <cell r="I3366">
            <v>1418.8</v>
          </cell>
          <cell r="J3366">
            <v>1</v>
          </cell>
          <cell r="K3366">
            <v>1418.8</v>
          </cell>
          <cell r="M3366">
            <v>1418.8</v>
          </cell>
        </row>
        <row r="3367">
          <cell r="A3367" t="str">
            <v>XL570</v>
          </cell>
          <cell r="B3367" t="str">
            <v>柱塞泵</v>
          </cell>
          <cell r="C3367" t="str">
            <v>X6113</v>
          </cell>
          <cell r="D3367" t="str">
            <v>台</v>
          </cell>
          <cell r="F3367">
            <v>1</v>
          </cell>
          <cell r="G3367">
            <v>5341.88</v>
          </cell>
          <cell r="I3367">
            <v>5341.88</v>
          </cell>
          <cell r="J3367">
            <v>1</v>
          </cell>
          <cell r="K3367">
            <v>5341.88</v>
          </cell>
          <cell r="M3367">
            <v>5341.88</v>
          </cell>
        </row>
        <row r="3368">
          <cell r="A3368" t="str">
            <v>XL571</v>
          </cell>
          <cell r="B3368" t="str">
            <v>无声齿轮</v>
          </cell>
          <cell r="C3368" t="str">
            <v>CW6163-8018</v>
          </cell>
          <cell r="D3368" t="str">
            <v>只</v>
          </cell>
          <cell r="F3368">
            <v>5</v>
          </cell>
          <cell r="G3368">
            <v>811.95</v>
          </cell>
          <cell r="H3368">
            <v>-4.26</v>
          </cell>
          <cell r="I3368">
            <v>807.69</v>
          </cell>
          <cell r="J3368">
            <v>1</v>
          </cell>
          <cell r="K3368">
            <v>162.38999999999999</v>
          </cell>
          <cell r="L3368">
            <v>-0.85</v>
          </cell>
          <cell r="M3368">
            <v>161.54</v>
          </cell>
          <cell r="N3368">
            <v>4</v>
          </cell>
          <cell r="O3368">
            <v>649.55999999999995</v>
          </cell>
          <cell r="P3368">
            <v>-3.41</v>
          </cell>
          <cell r="Q3368">
            <v>646.15</v>
          </cell>
        </row>
        <row r="3369">
          <cell r="A3369" t="str">
            <v>XL572</v>
          </cell>
          <cell r="B3369" t="str">
            <v>无声齿轮</v>
          </cell>
          <cell r="C3369" t="str">
            <v>CW6163-8017</v>
          </cell>
          <cell r="D3369" t="str">
            <v>只</v>
          </cell>
          <cell r="F3369">
            <v>6</v>
          </cell>
          <cell r="G3369">
            <v>1041</v>
          </cell>
          <cell r="H3369">
            <v>-5.0999999999999996</v>
          </cell>
          <cell r="I3369">
            <v>1035.9000000000001</v>
          </cell>
          <cell r="J3369">
            <v>1</v>
          </cell>
          <cell r="K3369">
            <v>173.5</v>
          </cell>
          <cell r="L3369">
            <v>-0.85</v>
          </cell>
          <cell r="M3369">
            <v>172.65</v>
          </cell>
          <cell r="N3369">
            <v>5</v>
          </cell>
          <cell r="O3369">
            <v>867.5</v>
          </cell>
          <cell r="P3369">
            <v>-4.25</v>
          </cell>
          <cell r="Q3369">
            <v>863.25</v>
          </cell>
        </row>
        <row r="3370">
          <cell r="A3370" t="str">
            <v>XL573</v>
          </cell>
          <cell r="B3370" t="str">
            <v>底板搁丝砖</v>
          </cell>
          <cell r="D3370" t="str">
            <v>块</v>
          </cell>
          <cell r="F3370">
            <v>40</v>
          </cell>
          <cell r="G3370">
            <v>62.8</v>
          </cell>
          <cell r="I3370">
            <v>62.8</v>
          </cell>
          <cell r="J3370">
            <v>40</v>
          </cell>
          <cell r="K3370">
            <v>62.8</v>
          </cell>
          <cell r="M3370">
            <v>62.8</v>
          </cell>
        </row>
        <row r="3371">
          <cell r="A3371" t="str">
            <v>XL574</v>
          </cell>
          <cell r="B3371" t="str">
            <v>箱式炉电炉丝</v>
          </cell>
          <cell r="D3371" t="str">
            <v>组</v>
          </cell>
          <cell r="F3371">
            <v>3</v>
          </cell>
          <cell r="G3371">
            <v>1575</v>
          </cell>
          <cell r="I3371">
            <v>1575</v>
          </cell>
          <cell r="J3371">
            <v>3</v>
          </cell>
          <cell r="K3371">
            <v>1575</v>
          </cell>
          <cell r="M3371">
            <v>1575</v>
          </cell>
        </row>
        <row r="3372">
          <cell r="A3372" t="str">
            <v>XL575</v>
          </cell>
          <cell r="B3372" t="str">
            <v>摆线油泵</v>
          </cell>
          <cell r="C3372" t="str">
            <v>5460</v>
          </cell>
          <cell r="D3372" t="str">
            <v>只</v>
          </cell>
          <cell r="F3372">
            <v>2</v>
          </cell>
          <cell r="G3372">
            <v>1008.54</v>
          </cell>
          <cell r="H3372">
            <v>0.01</v>
          </cell>
          <cell r="I3372">
            <v>1008.55</v>
          </cell>
          <cell r="N3372">
            <v>2</v>
          </cell>
          <cell r="O3372">
            <v>1008.54</v>
          </cell>
          <cell r="P3372">
            <v>0.01</v>
          </cell>
          <cell r="Q3372">
            <v>1008.55</v>
          </cell>
        </row>
        <row r="3373">
          <cell r="A3373" t="str">
            <v>XL576</v>
          </cell>
          <cell r="B3373" t="str">
            <v>丝杆.罗母.罗母架</v>
          </cell>
          <cell r="C3373" t="str">
            <v>C5116-55208/55104</v>
          </cell>
          <cell r="D3373" t="str">
            <v>套</v>
          </cell>
          <cell r="F3373">
            <v>2</v>
          </cell>
          <cell r="G3373">
            <v>4153.84</v>
          </cell>
          <cell r="H3373">
            <v>0.01</v>
          </cell>
          <cell r="I3373">
            <v>4153.8500000000004</v>
          </cell>
          <cell r="J3373">
            <v>1</v>
          </cell>
          <cell r="K3373">
            <v>2076.92</v>
          </cell>
          <cell r="L3373">
            <v>0.01</v>
          </cell>
          <cell r="M3373">
            <v>2076.9299999999998</v>
          </cell>
          <cell r="N3373">
            <v>1</v>
          </cell>
          <cell r="O3373">
            <v>2076.92</v>
          </cell>
          <cell r="Q3373">
            <v>2076.92</v>
          </cell>
        </row>
        <row r="3374">
          <cell r="A3374" t="str">
            <v>XL577</v>
          </cell>
          <cell r="B3374" t="str">
            <v>花键轴</v>
          </cell>
          <cell r="C3374" t="str">
            <v>Y38-1/13601</v>
          </cell>
          <cell r="D3374" t="str">
            <v>只</v>
          </cell>
          <cell r="F3374">
            <v>1</v>
          </cell>
          <cell r="G3374">
            <v>1923.08</v>
          </cell>
          <cell r="I3374">
            <v>1923.08</v>
          </cell>
          <cell r="N3374">
            <v>1</v>
          </cell>
          <cell r="O3374">
            <v>1923.08</v>
          </cell>
          <cell r="Q3374">
            <v>1923.08</v>
          </cell>
        </row>
        <row r="3375">
          <cell r="A3375" t="str">
            <v>XL578</v>
          </cell>
          <cell r="B3375" t="str">
            <v>齿轮</v>
          </cell>
          <cell r="C3375" t="str">
            <v>X62W</v>
          </cell>
          <cell r="D3375" t="str">
            <v>只</v>
          </cell>
          <cell r="F3375">
            <v>11</v>
          </cell>
          <cell r="G3375">
            <v>1330.34</v>
          </cell>
          <cell r="H3375">
            <v>21.79</v>
          </cell>
          <cell r="I3375">
            <v>1352.13</v>
          </cell>
          <cell r="N3375">
            <v>11</v>
          </cell>
          <cell r="O3375">
            <v>1330.34</v>
          </cell>
          <cell r="P3375">
            <v>21.79</v>
          </cell>
          <cell r="Q3375">
            <v>1352.13</v>
          </cell>
        </row>
        <row r="3376">
          <cell r="A3376" t="str">
            <v>XL579</v>
          </cell>
          <cell r="B3376" t="str">
            <v>齿轮</v>
          </cell>
          <cell r="C3376" t="str">
            <v>CW6163-7026/62080</v>
          </cell>
          <cell r="D3376" t="str">
            <v>只</v>
          </cell>
          <cell r="F3376">
            <v>3</v>
          </cell>
          <cell r="G3376">
            <v>347.13</v>
          </cell>
          <cell r="H3376">
            <v>-3.58</v>
          </cell>
          <cell r="I3376">
            <v>343.55</v>
          </cell>
          <cell r="N3376">
            <v>3</v>
          </cell>
          <cell r="O3376">
            <v>347.13</v>
          </cell>
          <cell r="P3376">
            <v>-3.58</v>
          </cell>
          <cell r="Q3376">
            <v>343.55</v>
          </cell>
        </row>
        <row r="3377">
          <cell r="A3377" t="str">
            <v>XL580</v>
          </cell>
          <cell r="B3377" t="str">
            <v>活灵罗母</v>
          </cell>
          <cell r="C3377" t="str">
            <v>3190</v>
          </cell>
          <cell r="D3377" t="str">
            <v>只</v>
          </cell>
          <cell r="F3377">
            <v>3</v>
          </cell>
          <cell r="G3377">
            <v>1302.57</v>
          </cell>
          <cell r="H3377">
            <v>-0.01</v>
          </cell>
          <cell r="I3377">
            <v>1302.56</v>
          </cell>
          <cell r="N3377">
            <v>3</v>
          </cell>
          <cell r="O3377">
            <v>1302.57</v>
          </cell>
          <cell r="P3377">
            <v>-0.01</v>
          </cell>
          <cell r="Q3377">
            <v>1302.56</v>
          </cell>
        </row>
        <row r="3378">
          <cell r="A3378" t="str">
            <v>XL581</v>
          </cell>
          <cell r="B3378" t="str">
            <v>左右卡盘总成</v>
          </cell>
          <cell r="C3378" t="str">
            <v>M826060</v>
          </cell>
          <cell r="D3378" t="str">
            <v>套</v>
          </cell>
          <cell r="F3378">
            <v>1</v>
          </cell>
          <cell r="G3378">
            <v>12820.51</v>
          </cell>
          <cell r="I3378">
            <v>12820.51</v>
          </cell>
          <cell r="N3378">
            <v>1</v>
          </cell>
          <cell r="O3378">
            <v>12820.51</v>
          </cell>
          <cell r="Q3378">
            <v>12820.51</v>
          </cell>
        </row>
        <row r="3379">
          <cell r="A3379" t="str">
            <v>XL582</v>
          </cell>
          <cell r="B3379" t="str">
            <v>滑座总成</v>
          </cell>
          <cell r="C3379" t="str">
            <v>M8260</v>
          </cell>
          <cell r="D3379" t="str">
            <v>套</v>
          </cell>
          <cell r="F3379">
            <v>1</v>
          </cell>
          <cell r="G3379">
            <v>1410.26</v>
          </cell>
          <cell r="I3379">
            <v>1410.26</v>
          </cell>
          <cell r="N3379">
            <v>1</v>
          </cell>
          <cell r="O3379">
            <v>1410.26</v>
          </cell>
          <cell r="Q3379">
            <v>1410.26</v>
          </cell>
        </row>
        <row r="3380">
          <cell r="A3380" t="str">
            <v>XL583</v>
          </cell>
          <cell r="B3380" t="str">
            <v>轴</v>
          </cell>
          <cell r="C3380" t="str">
            <v>C5116-20201</v>
          </cell>
          <cell r="D3380" t="str">
            <v>根</v>
          </cell>
          <cell r="F3380">
            <v>3</v>
          </cell>
          <cell r="G3380">
            <v>4615.38</v>
          </cell>
          <cell r="H3380">
            <v>-320.51</v>
          </cell>
          <cell r="I3380">
            <v>4294.87</v>
          </cell>
          <cell r="N3380">
            <v>3</v>
          </cell>
          <cell r="O3380">
            <v>4615.38</v>
          </cell>
          <cell r="P3380">
            <v>-320.51</v>
          </cell>
          <cell r="Q3380">
            <v>4294.87</v>
          </cell>
        </row>
        <row r="3381">
          <cell r="A3381" t="str">
            <v>XL584</v>
          </cell>
          <cell r="B3381" t="str">
            <v>升降丝杆.罗母</v>
          </cell>
          <cell r="C3381" t="str">
            <v>X6240-6161/7101</v>
          </cell>
          <cell r="D3381" t="str">
            <v>套</v>
          </cell>
          <cell r="F3381">
            <v>4</v>
          </cell>
          <cell r="G3381">
            <v>1849.56</v>
          </cell>
          <cell r="H3381">
            <v>-462.38</v>
          </cell>
          <cell r="I3381">
            <v>1387.18</v>
          </cell>
          <cell r="J3381">
            <v>1</v>
          </cell>
          <cell r="K3381">
            <v>462.39</v>
          </cell>
          <cell r="L3381">
            <v>-115.59</v>
          </cell>
          <cell r="M3381">
            <v>346.8</v>
          </cell>
          <cell r="N3381">
            <v>3</v>
          </cell>
          <cell r="O3381">
            <v>1387.17</v>
          </cell>
          <cell r="P3381">
            <v>-346.79</v>
          </cell>
          <cell r="Q3381">
            <v>1040.3800000000001</v>
          </cell>
        </row>
        <row r="3382">
          <cell r="A3382" t="str">
            <v>XL585</v>
          </cell>
          <cell r="B3382" t="str">
            <v>离合器摇辟</v>
          </cell>
          <cell r="C3382" t="str">
            <v>CA512</v>
          </cell>
          <cell r="D3382" t="str">
            <v>件</v>
          </cell>
          <cell r="F3382">
            <v>18</v>
          </cell>
          <cell r="G3382">
            <v>769.32</v>
          </cell>
          <cell r="H3382">
            <v>-0.09</v>
          </cell>
          <cell r="I3382">
            <v>769.23</v>
          </cell>
          <cell r="N3382">
            <v>18</v>
          </cell>
          <cell r="O3382">
            <v>769.32</v>
          </cell>
          <cell r="P3382">
            <v>-0.09</v>
          </cell>
          <cell r="Q3382">
            <v>769.23</v>
          </cell>
        </row>
        <row r="3383">
          <cell r="A3383" t="str">
            <v>XL586</v>
          </cell>
          <cell r="B3383" t="str">
            <v>CA5116轴</v>
          </cell>
          <cell r="C3383" t="str">
            <v>20331.20234</v>
          </cell>
          <cell r="D3383" t="str">
            <v>根</v>
          </cell>
          <cell r="F3383">
            <v>2</v>
          </cell>
          <cell r="G3383">
            <v>846.16</v>
          </cell>
          <cell r="I3383">
            <v>846.16</v>
          </cell>
          <cell r="N3383">
            <v>2</v>
          </cell>
          <cell r="O3383">
            <v>846.16</v>
          </cell>
          <cell r="Q3383">
            <v>846.16</v>
          </cell>
        </row>
        <row r="3384">
          <cell r="A3384" t="str">
            <v>XL587</v>
          </cell>
          <cell r="B3384" t="str">
            <v>起重调速电机</v>
          </cell>
          <cell r="C3384" t="str">
            <v>18.5W</v>
          </cell>
          <cell r="D3384" t="str">
            <v>套</v>
          </cell>
          <cell r="F3384">
            <v>1</v>
          </cell>
          <cell r="G3384">
            <v>5213.68</v>
          </cell>
          <cell r="I3384">
            <v>5213.68</v>
          </cell>
          <cell r="J3384">
            <v>1</v>
          </cell>
          <cell r="K3384">
            <v>5213.68</v>
          </cell>
          <cell r="M3384">
            <v>5213.68</v>
          </cell>
        </row>
        <row r="3385">
          <cell r="A3385" t="str">
            <v>XL588</v>
          </cell>
          <cell r="B3385" t="str">
            <v>罗旋伞齿轮</v>
          </cell>
          <cell r="C3385" t="str">
            <v>X6132-E15</v>
          </cell>
          <cell r="D3385" t="str">
            <v>套</v>
          </cell>
          <cell r="F3385">
            <v>2</v>
          </cell>
          <cell r="G3385">
            <v>1162.4000000000001</v>
          </cell>
          <cell r="I3385">
            <v>1162.4000000000001</v>
          </cell>
          <cell r="J3385">
            <v>1</v>
          </cell>
          <cell r="K3385">
            <v>581.20000000000005</v>
          </cell>
          <cell r="M3385">
            <v>581.20000000000005</v>
          </cell>
          <cell r="N3385">
            <v>1</v>
          </cell>
          <cell r="O3385">
            <v>581.20000000000005</v>
          </cell>
          <cell r="Q3385">
            <v>581.20000000000005</v>
          </cell>
        </row>
        <row r="3386">
          <cell r="A3386" t="str">
            <v>XL589</v>
          </cell>
          <cell r="B3386" t="str">
            <v>罗旋伞齿轮</v>
          </cell>
          <cell r="C3386" t="str">
            <v>X6132-E30</v>
          </cell>
          <cell r="D3386" t="str">
            <v>套</v>
          </cell>
          <cell r="F3386">
            <v>2</v>
          </cell>
          <cell r="G3386">
            <v>1162.4000000000001</v>
          </cell>
          <cell r="I3386">
            <v>1162.4000000000001</v>
          </cell>
          <cell r="J3386">
            <v>1</v>
          </cell>
          <cell r="K3386">
            <v>581.20000000000005</v>
          </cell>
          <cell r="M3386">
            <v>581.20000000000005</v>
          </cell>
          <cell r="N3386">
            <v>1</v>
          </cell>
          <cell r="O3386">
            <v>581.20000000000005</v>
          </cell>
          <cell r="Q3386">
            <v>581.20000000000005</v>
          </cell>
        </row>
        <row r="3387">
          <cell r="A3387" t="str">
            <v>XL590</v>
          </cell>
          <cell r="B3387" t="str">
            <v>电磁离合器</v>
          </cell>
          <cell r="C3387" t="str">
            <v>DLM5-2.5PS</v>
          </cell>
          <cell r="D3387" t="str">
            <v>套</v>
          </cell>
          <cell r="F3387">
            <v>6</v>
          </cell>
          <cell r="G3387">
            <v>4102.5600000000004</v>
          </cell>
          <cell r="I3387">
            <v>4102.5600000000004</v>
          </cell>
          <cell r="J3387">
            <v>1</v>
          </cell>
          <cell r="K3387">
            <v>683.76</v>
          </cell>
          <cell r="M3387">
            <v>683.76</v>
          </cell>
          <cell r="N3387">
            <v>5</v>
          </cell>
          <cell r="O3387">
            <v>3418.8</v>
          </cell>
          <cell r="Q3387">
            <v>3418.8</v>
          </cell>
        </row>
        <row r="3388">
          <cell r="A3388" t="str">
            <v>XL591</v>
          </cell>
          <cell r="B3388" t="str">
            <v>油缸总成</v>
          </cell>
          <cell r="D3388" t="str">
            <v>套</v>
          </cell>
          <cell r="F3388">
            <v>1</v>
          </cell>
          <cell r="G3388">
            <v>1846.15</v>
          </cell>
          <cell r="I3388">
            <v>1846.15</v>
          </cell>
          <cell r="J3388">
            <v>1</v>
          </cell>
          <cell r="K3388">
            <v>1846.15</v>
          </cell>
          <cell r="M3388">
            <v>1846.15</v>
          </cell>
        </row>
        <row r="3389">
          <cell r="A3389" t="str">
            <v>XL592</v>
          </cell>
          <cell r="B3389" t="str">
            <v>卷扬机内外齿</v>
          </cell>
          <cell r="D3389" t="str">
            <v>套</v>
          </cell>
          <cell r="F3389">
            <v>6</v>
          </cell>
          <cell r="G3389">
            <v>1435.92</v>
          </cell>
          <cell r="I3389">
            <v>1435.92</v>
          </cell>
          <cell r="J3389">
            <v>6</v>
          </cell>
          <cell r="K3389">
            <v>1435.92</v>
          </cell>
          <cell r="M3389">
            <v>1435.92</v>
          </cell>
        </row>
        <row r="3390">
          <cell r="A3390" t="str">
            <v>XL593</v>
          </cell>
          <cell r="B3390" t="str">
            <v>镗床罗旋伞齿</v>
          </cell>
          <cell r="D3390" t="str">
            <v>套</v>
          </cell>
          <cell r="F3390">
            <v>1</v>
          </cell>
          <cell r="G3390">
            <v>3076.92</v>
          </cell>
          <cell r="I3390">
            <v>3076.92</v>
          </cell>
          <cell r="J3390">
            <v>1</v>
          </cell>
          <cell r="K3390">
            <v>3076.92</v>
          </cell>
          <cell r="M3390">
            <v>3076.92</v>
          </cell>
        </row>
        <row r="3391">
          <cell r="A3391" t="str">
            <v>XL594</v>
          </cell>
          <cell r="B3391" t="str">
            <v>滚珠丝杆.丝杆座</v>
          </cell>
          <cell r="D3391" t="str">
            <v>套</v>
          </cell>
          <cell r="F3391">
            <v>1</v>
          </cell>
          <cell r="G3391">
            <v>4700.8500000000004</v>
          </cell>
          <cell r="I3391">
            <v>4700.8500000000004</v>
          </cell>
          <cell r="J3391">
            <v>1</v>
          </cell>
          <cell r="K3391">
            <v>4700.8500000000004</v>
          </cell>
          <cell r="M3391">
            <v>4700.8500000000004</v>
          </cell>
        </row>
        <row r="3392">
          <cell r="A3392" t="str">
            <v>XL595</v>
          </cell>
          <cell r="B3392" t="str">
            <v>太原走刀线圈</v>
          </cell>
          <cell r="C3392" t="str">
            <v>B2010</v>
          </cell>
          <cell r="D3392" t="str">
            <v>只</v>
          </cell>
          <cell r="F3392">
            <v>2</v>
          </cell>
          <cell r="G3392">
            <v>1299.1400000000001</v>
          </cell>
          <cell r="I3392">
            <v>1299.1400000000001</v>
          </cell>
          <cell r="J3392">
            <v>2</v>
          </cell>
          <cell r="K3392">
            <v>1299.1400000000001</v>
          </cell>
          <cell r="M3392">
            <v>1299.1400000000001</v>
          </cell>
        </row>
        <row r="3393">
          <cell r="A3393" t="str">
            <v>XP007</v>
          </cell>
          <cell r="B3393" t="str">
            <v>O型圈</v>
          </cell>
          <cell r="C3393" t="str">
            <v>139.4*3.1</v>
          </cell>
          <cell r="D3393" t="str">
            <v>只</v>
          </cell>
          <cell r="E3393">
            <v>49</v>
          </cell>
          <cell r="F3393">
            <v>200</v>
          </cell>
          <cell r="G3393">
            <v>548</v>
          </cell>
          <cell r="I3393">
            <v>548</v>
          </cell>
          <cell r="J3393">
            <v>76</v>
          </cell>
          <cell r="K3393">
            <v>208.24</v>
          </cell>
          <cell r="M3393">
            <v>208.24</v>
          </cell>
          <cell r="N3393">
            <v>173</v>
          </cell>
          <cell r="O3393">
            <v>474.02</v>
          </cell>
          <cell r="Q3393">
            <v>474.02</v>
          </cell>
        </row>
        <row r="3394">
          <cell r="A3394" t="str">
            <v>XP009</v>
          </cell>
          <cell r="B3394" t="str">
            <v>O型圈</v>
          </cell>
          <cell r="C3394" t="str">
            <v>129.4*3.1</v>
          </cell>
          <cell r="D3394" t="str">
            <v>只</v>
          </cell>
          <cell r="E3394">
            <v>40</v>
          </cell>
          <cell r="F3394">
            <v>200</v>
          </cell>
          <cell r="G3394">
            <v>572</v>
          </cell>
          <cell r="I3394">
            <v>572</v>
          </cell>
          <cell r="J3394">
            <v>152</v>
          </cell>
          <cell r="K3394">
            <v>434.72</v>
          </cell>
          <cell r="M3394">
            <v>434.72</v>
          </cell>
          <cell r="N3394">
            <v>88</v>
          </cell>
          <cell r="O3394">
            <v>251.68</v>
          </cell>
          <cell r="Q3394">
            <v>251.68</v>
          </cell>
        </row>
        <row r="3395">
          <cell r="A3395" t="str">
            <v>XP020</v>
          </cell>
          <cell r="B3395" t="str">
            <v>O型圈</v>
          </cell>
          <cell r="C3395" t="str">
            <v>39.4*3.1</v>
          </cell>
          <cell r="D3395" t="str">
            <v>只</v>
          </cell>
          <cell r="E3395">
            <v>65</v>
          </cell>
          <cell r="F3395">
            <v>130</v>
          </cell>
          <cell r="G3395">
            <v>71.5</v>
          </cell>
          <cell r="I3395">
            <v>71.5</v>
          </cell>
          <cell r="J3395">
            <v>195</v>
          </cell>
          <cell r="K3395">
            <v>107.25</v>
          </cell>
          <cell r="M3395">
            <v>107.25</v>
          </cell>
        </row>
        <row r="3396">
          <cell r="A3396" t="str">
            <v>XP030</v>
          </cell>
          <cell r="B3396" t="str">
            <v>O型圈</v>
          </cell>
          <cell r="C3396" t="str">
            <v>134.6*5.7</v>
          </cell>
          <cell r="D3396" t="str">
            <v>只</v>
          </cell>
          <cell r="E3396">
            <v>1</v>
          </cell>
          <cell r="F3396">
            <v>200</v>
          </cell>
          <cell r="G3396">
            <v>650</v>
          </cell>
          <cell r="I3396">
            <v>650</v>
          </cell>
          <cell r="J3396">
            <v>11</v>
          </cell>
          <cell r="K3396">
            <v>35.75</v>
          </cell>
          <cell r="M3396">
            <v>35.75</v>
          </cell>
          <cell r="N3396">
            <v>190</v>
          </cell>
          <cell r="O3396">
            <v>617.5</v>
          </cell>
          <cell r="Q3396">
            <v>617.5</v>
          </cell>
        </row>
        <row r="3397">
          <cell r="A3397" t="str">
            <v>XP034</v>
          </cell>
          <cell r="B3397" t="str">
            <v>O型圈</v>
          </cell>
          <cell r="C3397" t="str">
            <v>169.3*5.7</v>
          </cell>
          <cell r="D3397" t="str">
            <v>只</v>
          </cell>
          <cell r="E3397">
            <v>31</v>
          </cell>
          <cell r="F3397">
            <v>200</v>
          </cell>
          <cell r="G3397">
            <v>964</v>
          </cell>
          <cell r="I3397">
            <v>964</v>
          </cell>
          <cell r="J3397">
            <v>80</v>
          </cell>
          <cell r="K3397">
            <v>385.6</v>
          </cell>
          <cell r="L3397">
            <v>8.49</v>
          </cell>
          <cell r="M3397">
            <v>394.09</v>
          </cell>
          <cell r="N3397">
            <v>151</v>
          </cell>
          <cell r="O3397">
            <v>727.82</v>
          </cell>
          <cell r="P3397">
            <v>0.43</v>
          </cell>
          <cell r="Q3397">
            <v>728.25</v>
          </cell>
        </row>
        <row r="3398">
          <cell r="A3398" t="str">
            <v>XP035</v>
          </cell>
          <cell r="B3398" t="str">
            <v>O型圈</v>
          </cell>
          <cell r="C3398" t="str">
            <v>179.3*5.7</v>
          </cell>
          <cell r="D3398" t="str">
            <v>只</v>
          </cell>
          <cell r="E3398">
            <v>82</v>
          </cell>
          <cell r="F3398">
            <v>110</v>
          </cell>
          <cell r="G3398">
            <v>474.1</v>
          </cell>
          <cell r="I3398">
            <v>474.1</v>
          </cell>
          <cell r="J3398">
            <v>185</v>
          </cell>
          <cell r="K3398">
            <v>797.35</v>
          </cell>
          <cell r="M3398">
            <v>797.35</v>
          </cell>
          <cell r="N3398">
            <v>7</v>
          </cell>
          <cell r="O3398">
            <v>30.17</v>
          </cell>
          <cell r="Q3398">
            <v>30.17</v>
          </cell>
        </row>
        <row r="3399">
          <cell r="A3399" t="str">
            <v>XP042</v>
          </cell>
          <cell r="B3399" t="str">
            <v>O型圈</v>
          </cell>
          <cell r="C3399" t="str">
            <v>149.3*5.7</v>
          </cell>
          <cell r="D3399" t="str">
            <v>只</v>
          </cell>
          <cell r="E3399">
            <v>112</v>
          </cell>
          <cell r="F3399">
            <v>60</v>
          </cell>
          <cell r="G3399">
            <v>205.2</v>
          </cell>
          <cell r="I3399">
            <v>205.2</v>
          </cell>
          <cell r="J3399">
            <v>162</v>
          </cell>
          <cell r="K3399">
            <v>554.04</v>
          </cell>
          <cell r="M3399">
            <v>554.04</v>
          </cell>
          <cell r="N3399">
            <v>10</v>
          </cell>
          <cell r="O3399">
            <v>34.200000000000003</v>
          </cell>
          <cell r="Q3399">
            <v>34.200000000000003</v>
          </cell>
        </row>
        <row r="3400">
          <cell r="A3400" t="str">
            <v>XP046</v>
          </cell>
          <cell r="B3400" t="str">
            <v>O型圈</v>
          </cell>
          <cell r="C3400" t="str">
            <v>135*5.7</v>
          </cell>
          <cell r="D3400" t="str">
            <v>只</v>
          </cell>
          <cell r="E3400">
            <v>6</v>
          </cell>
          <cell r="J3400">
            <v>6</v>
          </cell>
          <cell r="K3400">
            <v>22.08</v>
          </cell>
          <cell r="M3400">
            <v>22.08</v>
          </cell>
        </row>
        <row r="3401">
          <cell r="A3401" t="str">
            <v>XP048</v>
          </cell>
          <cell r="B3401" t="str">
            <v>O型圈</v>
          </cell>
          <cell r="C3401" t="str">
            <v>24*2.4</v>
          </cell>
          <cell r="D3401" t="str">
            <v>只</v>
          </cell>
          <cell r="E3401">
            <v>8</v>
          </cell>
          <cell r="F3401">
            <v>200</v>
          </cell>
          <cell r="G3401">
            <v>80</v>
          </cell>
          <cell r="I3401">
            <v>80</v>
          </cell>
          <cell r="J3401">
            <v>22</v>
          </cell>
          <cell r="K3401">
            <v>8.8000000000000007</v>
          </cell>
          <cell r="M3401">
            <v>8.8000000000000007</v>
          </cell>
          <cell r="N3401">
            <v>186</v>
          </cell>
          <cell r="O3401">
            <v>74.400000000000006</v>
          </cell>
          <cell r="Q3401">
            <v>74.400000000000006</v>
          </cell>
        </row>
        <row r="3402">
          <cell r="A3402" t="str">
            <v>XP052</v>
          </cell>
          <cell r="B3402" t="str">
            <v>O型圈</v>
          </cell>
          <cell r="C3402" t="str">
            <v>20*2.4</v>
          </cell>
          <cell r="D3402" t="str">
            <v>只</v>
          </cell>
          <cell r="E3402">
            <v>152</v>
          </cell>
          <cell r="F3402">
            <v>1050</v>
          </cell>
          <cell r="G3402">
            <v>220.5</v>
          </cell>
          <cell r="H3402">
            <v>-90.34</v>
          </cell>
          <cell r="I3402">
            <v>130.16</v>
          </cell>
          <cell r="J3402">
            <v>216</v>
          </cell>
          <cell r="K3402">
            <v>45.36</v>
          </cell>
          <cell r="L3402">
            <v>-5.59</v>
          </cell>
          <cell r="M3402">
            <v>39.770000000000003</v>
          </cell>
          <cell r="N3402">
            <v>986</v>
          </cell>
          <cell r="O3402">
            <v>207.06</v>
          </cell>
          <cell r="P3402">
            <v>-84.75</v>
          </cell>
          <cell r="Q3402">
            <v>122.31</v>
          </cell>
        </row>
        <row r="3403">
          <cell r="A3403" t="str">
            <v>XP055</v>
          </cell>
          <cell r="B3403" t="str">
            <v>O型圈</v>
          </cell>
          <cell r="C3403" t="str">
            <v>90*5.7</v>
          </cell>
          <cell r="D3403" t="str">
            <v>只</v>
          </cell>
          <cell r="E3403">
            <v>2</v>
          </cell>
          <cell r="J3403">
            <v>2</v>
          </cell>
          <cell r="K3403">
            <v>4.22</v>
          </cell>
          <cell r="M3403">
            <v>4.22</v>
          </cell>
        </row>
        <row r="3404">
          <cell r="A3404" t="str">
            <v>XP057</v>
          </cell>
          <cell r="B3404" t="str">
            <v>O型圈</v>
          </cell>
          <cell r="C3404" t="str">
            <v>260*8.6</v>
          </cell>
          <cell r="D3404" t="str">
            <v>只</v>
          </cell>
          <cell r="E3404">
            <v>5</v>
          </cell>
          <cell r="J3404">
            <v>5</v>
          </cell>
          <cell r="K3404">
            <v>25</v>
          </cell>
          <cell r="M3404">
            <v>25</v>
          </cell>
        </row>
        <row r="3405">
          <cell r="A3405" t="str">
            <v>XP061</v>
          </cell>
          <cell r="B3405" t="str">
            <v>O型圈</v>
          </cell>
          <cell r="C3405" t="str">
            <v>14*2.4</v>
          </cell>
          <cell r="D3405" t="str">
            <v>只</v>
          </cell>
          <cell r="E3405">
            <v>100</v>
          </cell>
          <cell r="F3405">
            <v>1500</v>
          </cell>
          <cell r="G3405">
            <v>270</v>
          </cell>
          <cell r="H3405">
            <v>38.21</v>
          </cell>
          <cell r="I3405">
            <v>308.20999999999998</v>
          </cell>
          <cell r="J3405">
            <v>1500</v>
          </cell>
          <cell r="K3405">
            <v>270</v>
          </cell>
          <cell r="L3405">
            <v>34.61</v>
          </cell>
          <cell r="M3405">
            <v>304.61</v>
          </cell>
          <cell r="N3405">
            <v>100</v>
          </cell>
          <cell r="O3405">
            <v>18</v>
          </cell>
          <cell r="P3405">
            <v>0.53</v>
          </cell>
          <cell r="Q3405">
            <v>18.53</v>
          </cell>
        </row>
        <row r="3406">
          <cell r="A3406" t="str">
            <v>XP063</v>
          </cell>
          <cell r="B3406" t="str">
            <v>O型圈</v>
          </cell>
          <cell r="C3406" t="str">
            <v>239.3*5.7</v>
          </cell>
          <cell r="D3406" t="str">
            <v>只</v>
          </cell>
          <cell r="E3406">
            <v>53</v>
          </cell>
          <cell r="F3406">
            <v>75</v>
          </cell>
          <cell r="G3406">
            <v>504</v>
          </cell>
          <cell r="I3406">
            <v>504</v>
          </cell>
          <cell r="J3406">
            <v>78</v>
          </cell>
          <cell r="K3406">
            <v>524.16</v>
          </cell>
          <cell r="L3406">
            <v>0.36</v>
          </cell>
          <cell r="M3406">
            <v>524.52</v>
          </cell>
          <cell r="N3406">
            <v>50</v>
          </cell>
          <cell r="O3406">
            <v>336</v>
          </cell>
          <cell r="P3406">
            <v>0.04</v>
          </cell>
          <cell r="Q3406">
            <v>336.04</v>
          </cell>
        </row>
        <row r="3407">
          <cell r="A3407" t="str">
            <v>XP064</v>
          </cell>
          <cell r="B3407" t="str">
            <v>O型圈</v>
          </cell>
          <cell r="C3407" t="str">
            <v>134.4*3.1</v>
          </cell>
          <cell r="D3407" t="str">
            <v>只</v>
          </cell>
          <cell r="E3407">
            <v>150</v>
          </cell>
          <cell r="F3407">
            <v>80</v>
          </cell>
          <cell r="G3407">
            <v>284.8</v>
          </cell>
          <cell r="I3407">
            <v>284.8</v>
          </cell>
          <cell r="J3407">
            <v>230</v>
          </cell>
          <cell r="K3407">
            <v>818.8</v>
          </cell>
          <cell r="L3407">
            <v>15.23</v>
          </cell>
          <cell r="M3407">
            <v>834.03</v>
          </cell>
        </row>
        <row r="3408">
          <cell r="A3408" t="str">
            <v>XP065</v>
          </cell>
          <cell r="B3408" t="str">
            <v>O型圈</v>
          </cell>
          <cell r="C3408" t="str">
            <v>104.4*3.1</v>
          </cell>
          <cell r="D3408" t="str">
            <v>只</v>
          </cell>
          <cell r="E3408">
            <v>83</v>
          </cell>
          <cell r="F3408">
            <v>135</v>
          </cell>
          <cell r="G3408">
            <v>338.85</v>
          </cell>
          <cell r="I3408">
            <v>338.85</v>
          </cell>
          <cell r="J3408">
            <v>218</v>
          </cell>
          <cell r="K3408">
            <v>547.17999999999995</v>
          </cell>
          <cell r="M3408">
            <v>547.17999999999995</v>
          </cell>
        </row>
        <row r="3409">
          <cell r="A3409" t="str">
            <v>XP068</v>
          </cell>
          <cell r="B3409" t="str">
            <v>O型圈</v>
          </cell>
          <cell r="C3409" t="str">
            <v>110*3.1</v>
          </cell>
          <cell r="D3409" t="str">
            <v>只</v>
          </cell>
          <cell r="E3409">
            <v>2</v>
          </cell>
          <cell r="F3409">
            <v>50</v>
          </cell>
          <cell r="G3409">
            <v>125</v>
          </cell>
          <cell r="H3409">
            <v>-82.26</v>
          </cell>
          <cell r="I3409">
            <v>42.74</v>
          </cell>
          <cell r="J3409">
            <v>52</v>
          </cell>
          <cell r="K3409">
            <v>130</v>
          </cell>
          <cell r="L3409">
            <v>-82.26</v>
          </cell>
          <cell r="M3409">
            <v>47.74</v>
          </cell>
        </row>
        <row r="3410">
          <cell r="A3410" t="str">
            <v>XP071</v>
          </cell>
          <cell r="B3410" t="str">
            <v>O型圈</v>
          </cell>
          <cell r="C3410" t="str">
            <v>154.3*5.7</v>
          </cell>
          <cell r="D3410" t="str">
            <v>只</v>
          </cell>
          <cell r="E3410">
            <v>58</v>
          </cell>
          <cell r="F3410">
            <v>100</v>
          </cell>
          <cell r="G3410">
            <v>342</v>
          </cell>
          <cell r="I3410">
            <v>342</v>
          </cell>
          <cell r="J3410">
            <v>119</v>
          </cell>
          <cell r="K3410">
            <v>406.98</v>
          </cell>
          <cell r="M3410">
            <v>406.98</v>
          </cell>
          <cell r="N3410">
            <v>39</v>
          </cell>
          <cell r="O3410">
            <v>133.38</v>
          </cell>
          <cell r="Q3410">
            <v>133.38</v>
          </cell>
        </row>
        <row r="3411">
          <cell r="A3411" t="str">
            <v>XP072</v>
          </cell>
          <cell r="B3411" t="str">
            <v>O型圈</v>
          </cell>
          <cell r="C3411" t="str">
            <v>99.4*3.1</v>
          </cell>
          <cell r="D3411" t="str">
            <v>只</v>
          </cell>
          <cell r="E3411">
            <v>95</v>
          </cell>
          <cell r="J3411">
            <v>95</v>
          </cell>
          <cell r="K3411">
            <v>178.6</v>
          </cell>
          <cell r="M3411">
            <v>178.6</v>
          </cell>
        </row>
        <row r="3412">
          <cell r="A3412" t="str">
            <v>XP078</v>
          </cell>
          <cell r="B3412" t="str">
            <v>O型圈</v>
          </cell>
          <cell r="C3412" t="str">
            <v>170*3.55</v>
          </cell>
          <cell r="D3412" t="str">
            <v>只</v>
          </cell>
          <cell r="F3412">
            <v>20</v>
          </cell>
          <cell r="G3412">
            <v>68.400000000000006</v>
          </cell>
          <cell r="I3412">
            <v>68.400000000000006</v>
          </cell>
          <cell r="J3412">
            <v>14</v>
          </cell>
          <cell r="K3412">
            <v>47.88</v>
          </cell>
          <cell r="M3412">
            <v>47.88</v>
          </cell>
          <cell r="N3412">
            <v>6</v>
          </cell>
          <cell r="O3412">
            <v>20.52</v>
          </cell>
          <cell r="Q3412">
            <v>20.52</v>
          </cell>
        </row>
        <row r="3413">
          <cell r="A3413" t="str">
            <v>XP080</v>
          </cell>
          <cell r="B3413" t="str">
            <v>O型圈</v>
          </cell>
          <cell r="C3413" t="str">
            <v>209.3*5.7</v>
          </cell>
          <cell r="D3413" t="str">
            <v>只</v>
          </cell>
          <cell r="F3413">
            <v>50</v>
          </cell>
          <cell r="G3413">
            <v>300</v>
          </cell>
          <cell r="I3413">
            <v>300</v>
          </cell>
          <cell r="N3413">
            <v>50</v>
          </cell>
          <cell r="O3413">
            <v>300</v>
          </cell>
          <cell r="Q3413">
            <v>300</v>
          </cell>
        </row>
        <row r="3414">
          <cell r="A3414" t="str">
            <v>XP081</v>
          </cell>
          <cell r="B3414" t="str">
            <v>O型圈</v>
          </cell>
          <cell r="C3414" t="str">
            <v>334.5*8.4</v>
          </cell>
          <cell r="D3414" t="str">
            <v>只</v>
          </cell>
          <cell r="F3414">
            <v>10</v>
          </cell>
          <cell r="G3414">
            <v>38</v>
          </cell>
          <cell r="I3414">
            <v>38</v>
          </cell>
          <cell r="J3414">
            <v>7</v>
          </cell>
          <cell r="K3414">
            <v>26.6</v>
          </cell>
          <cell r="M3414">
            <v>26.6</v>
          </cell>
          <cell r="N3414">
            <v>3</v>
          </cell>
          <cell r="O3414">
            <v>11.4</v>
          </cell>
          <cell r="Q3414">
            <v>11.4</v>
          </cell>
        </row>
        <row r="3415">
          <cell r="A3415" t="str">
            <v>XP082</v>
          </cell>
          <cell r="B3415" t="str">
            <v>O型圈</v>
          </cell>
          <cell r="C3415" t="str">
            <v>384.5*8.4</v>
          </cell>
          <cell r="D3415" t="str">
            <v>只</v>
          </cell>
          <cell r="F3415">
            <v>10</v>
          </cell>
          <cell r="G3415">
            <v>55</v>
          </cell>
          <cell r="I3415">
            <v>55</v>
          </cell>
          <cell r="N3415">
            <v>10</v>
          </cell>
          <cell r="O3415">
            <v>55</v>
          </cell>
          <cell r="Q3415">
            <v>55</v>
          </cell>
        </row>
        <row r="3416">
          <cell r="A3416" t="str">
            <v>XP083</v>
          </cell>
          <cell r="B3416" t="str">
            <v>O型圈</v>
          </cell>
          <cell r="C3416" t="str">
            <v>224.5*8.4</v>
          </cell>
          <cell r="D3416" t="str">
            <v>只</v>
          </cell>
          <cell r="F3416">
            <v>10</v>
          </cell>
          <cell r="G3416">
            <v>30</v>
          </cell>
          <cell r="I3416">
            <v>30</v>
          </cell>
          <cell r="J3416">
            <v>6</v>
          </cell>
          <cell r="K3416">
            <v>18</v>
          </cell>
          <cell r="M3416">
            <v>18</v>
          </cell>
          <cell r="N3416">
            <v>4</v>
          </cell>
          <cell r="O3416">
            <v>12</v>
          </cell>
          <cell r="Q3416">
            <v>12</v>
          </cell>
        </row>
        <row r="3417">
          <cell r="A3417" t="str">
            <v>XP084</v>
          </cell>
          <cell r="B3417" t="str">
            <v>O型圈</v>
          </cell>
          <cell r="C3417" t="str">
            <v>190*5.7</v>
          </cell>
          <cell r="D3417" t="str">
            <v>只</v>
          </cell>
          <cell r="F3417">
            <v>20</v>
          </cell>
          <cell r="G3417">
            <v>102.6</v>
          </cell>
          <cell r="H3417">
            <v>-0.04</v>
          </cell>
          <cell r="I3417">
            <v>102.56</v>
          </cell>
          <cell r="J3417">
            <v>12</v>
          </cell>
          <cell r="K3417">
            <v>61.56</v>
          </cell>
          <cell r="L3417">
            <v>-0.02</v>
          </cell>
          <cell r="M3417">
            <v>61.54</v>
          </cell>
          <cell r="N3417">
            <v>8</v>
          </cell>
          <cell r="O3417">
            <v>41.04</v>
          </cell>
          <cell r="P3417">
            <v>-0.02</v>
          </cell>
          <cell r="Q3417">
            <v>41.02</v>
          </cell>
        </row>
        <row r="3418">
          <cell r="A3418" t="str">
            <v>YD001</v>
          </cell>
          <cell r="B3418" t="str">
            <v>热继电器</v>
          </cell>
          <cell r="C3418" t="str">
            <v>16A-25A</v>
          </cell>
          <cell r="D3418" t="str">
            <v>只</v>
          </cell>
          <cell r="E3418">
            <v>4</v>
          </cell>
          <cell r="F3418">
            <v>250</v>
          </cell>
          <cell r="G3418">
            <v>19657.5</v>
          </cell>
          <cell r="H3418">
            <v>-341.76</v>
          </cell>
          <cell r="I3418">
            <v>19315.740000000002</v>
          </cell>
          <cell r="J3418">
            <v>229</v>
          </cell>
          <cell r="K3418">
            <v>18006.27</v>
          </cell>
          <cell r="L3418">
            <v>-2853.24</v>
          </cell>
          <cell r="M3418">
            <v>15153.03</v>
          </cell>
          <cell r="N3418">
            <v>25</v>
          </cell>
          <cell r="O3418">
            <v>1965.75</v>
          </cell>
          <cell r="P3418">
            <v>2495.6799999999998</v>
          </cell>
          <cell r="Q3418">
            <v>4461.43</v>
          </cell>
        </row>
        <row r="3419">
          <cell r="A3419" t="str">
            <v>YD002</v>
          </cell>
          <cell r="B3419" t="str">
            <v>热继电器</v>
          </cell>
          <cell r="C3419" t="str">
            <v>12.5A-20A</v>
          </cell>
          <cell r="D3419" t="str">
            <v>只</v>
          </cell>
          <cell r="E3419">
            <v>8</v>
          </cell>
          <cell r="F3419">
            <v>170</v>
          </cell>
          <cell r="G3419">
            <v>13367.1</v>
          </cell>
          <cell r="H3419">
            <v>-478.46</v>
          </cell>
          <cell r="I3419">
            <v>12888.64</v>
          </cell>
          <cell r="J3419">
            <v>178</v>
          </cell>
          <cell r="K3419">
            <v>13996.14</v>
          </cell>
          <cell r="L3419">
            <v>-503.43</v>
          </cell>
          <cell r="M3419">
            <v>13492.71</v>
          </cell>
        </row>
        <row r="3420">
          <cell r="A3420" t="str">
            <v>YD004</v>
          </cell>
          <cell r="B3420" t="str">
            <v>热继电器</v>
          </cell>
          <cell r="C3420" t="str">
            <v>30A-40A</v>
          </cell>
          <cell r="D3420" t="str">
            <v>只</v>
          </cell>
          <cell r="E3420">
            <v>60</v>
          </cell>
          <cell r="F3420">
            <v>50</v>
          </cell>
          <cell r="G3420">
            <v>3718</v>
          </cell>
          <cell r="I3420">
            <v>3718</v>
          </cell>
          <cell r="J3420">
            <v>110</v>
          </cell>
          <cell r="K3420">
            <v>8179.6</v>
          </cell>
          <cell r="L3420">
            <v>-431.16</v>
          </cell>
          <cell r="M3420">
            <v>7748.44</v>
          </cell>
        </row>
        <row r="3421">
          <cell r="A3421" t="str">
            <v>YD008</v>
          </cell>
          <cell r="B3421" t="str">
            <v>中间继电器</v>
          </cell>
          <cell r="C3421" t="str">
            <v>SRC50-2F-20</v>
          </cell>
          <cell r="D3421" t="str">
            <v>只</v>
          </cell>
          <cell r="E3421">
            <v>2</v>
          </cell>
          <cell r="F3421">
            <v>200</v>
          </cell>
          <cell r="G3421">
            <v>7090</v>
          </cell>
          <cell r="I3421">
            <v>7090</v>
          </cell>
          <cell r="J3421">
            <v>171</v>
          </cell>
          <cell r="K3421">
            <v>6061.95</v>
          </cell>
          <cell r="L3421">
            <v>-25.27</v>
          </cell>
          <cell r="M3421">
            <v>6036.68</v>
          </cell>
          <cell r="N3421">
            <v>31</v>
          </cell>
          <cell r="O3421">
            <v>1098.95</v>
          </cell>
          <cell r="P3421">
            <v>-5.28</v>
          </cell>
          <cell r="Q3421">
            <v>1093.67</v>
          </cell>
        </row>
        <row r="3422">
          <cell r="A3422" t="str">
            <v>YD009</v>
          </cell>
          <cell r="B3422" t="str">
            <v>中间继电器</v>
          </cell>
          <cell r="C3422" t="str">
            <v>3TH8224-0A/380V</v>
          </cell>
          <cell r="D3422" t="str">
            <v>只</v>
          </cell>
          <cell r="E3422">
            <v>17</v>
          </cell>
          <cell r="F3422">
            <v>1216</v>
          </cell>
          <cell r="G3422">
            <v>30448.639999999999</v>
          </cell>
          <cell r="H3422">
            <v>-4545.92</v>
          </cell>
          <cell r="I3422">
            <v>25902.720000000001</v>
          </cell>
          <cell r="J3422">
            <v>841</v>
          </cell>
          <cell r="K3422">
            <v>21058.639999999999</v>
          </cell>
          <cell r="L3422">
            <v>-1813.93</v>
          </cell>
          <cell r="M3422">
            <v>19244.71</v>
          </cell>
          <cell r="N3422">
            <v>392</v>
          </cell>
          <cell r="O3422">
            <v>9815.68</v>
          </cell>
          <cell r="P3422">
            <v>-2985.44</v>
          </cell>
          <cell r="Q3422">
            <v>6830.24</v>
          </cell>
        </row>
        <row r="3423">
          <cell r="A3423" t="str">
            <v>YD010</v>
          </cell>
          <cell r="B3423" t="str">
            <v>中间继电器</v>
          </cell>
          <cell r="C3423" t="str">
            <v>3TH8224-0A/220v</v>
          </cell>
          <cell r="D3423" t="str">
            <v>只</v>
          </cell>
          <cell r="E3423">
            <v>95</v>
          </cell>
          <cell r="F3423">
            <v>400</v>
          </cell>
          <cell r="G3423">
            <v>15384</v>
          </cell>
          <cell r="I3423">
            <v>15384</v>
          </cell>
          <cell r="J3423">
            <v>277</v>
          </cell>
          <cell r="K3423">
            <v>10653.42</v>
          </cell>
          <cell r="L3423">
            <v>286.23</v>
          </cell>
          <cell r="M3423">
            <v>10939.65</v>
          </cell>
          <cell r="N3423">
            <v>218</v>
          </cell>
          <cell r="O3423">
            <v>8384.2800000000007</v>
          </cell>
          <cell r="P3423">
            <v>2.69</v>
          </cell>
          <cell r="Q3423">
            <v>8386.9699999999993</v>
          </cell>
        </row>
        <row r="3424">
          <cell r="A3424" t="str">
            <v>YD012</v>
          </cell>
          <cell r="B3424" t="str">
            <v>中间继电器</v>
          </cell>
          <cell r="C3424" t="str">
            <v>JZ7-44</v>
          </cell>
          <cell r="D3424" t="str">
            <v>只</v>
          </cell>
          <cell r="E3424">
            <v>130</v>
          </cell>
          <cell r="F3424">
            <v>170</v>
          </cell>
          <cell r="G3424">
            <v>4080</v>
          </cell>
          <cell r="I3424">
            <v>4080</v>
          </cell>
          <cell r="J3424">
            <v>271</v>
          </cell>
          <cell r="K3424">
            <v>6504</v>
          </cell>
          <cell r="L3424">
            <v>-1280.8800000000001</v>
          </cell>
          <cell r="M3424">
            <v>5223.12</v>
          </cell>
          <cell r="N3424">
            <v>29</v>
          </cell>
          <cell r="O3424">
            <v>696</v>
          </cell>
          <cell r="P3424">
            <v>158.72999999999999</v>
          </cell>
          <cell r="Q3424">
            <v>854.73</v>
          </cell>
        </row>
        <row r="3425">
          <cell r="A3425" t="str">
            <v>YD013</v>
          </cell>
          <cell r="B3425" t="str">
            <v>时间继电器</v>
          </cell>
          <cell r="D3425" t="str">
            <v>只</v>
          </cell>
          <cell r="E3425">
            <v>11</v>
          </cell>
          <cell r="F3425">
            <v>928</v>
          </cell>
          <cell r="G3425">
            <v>125280</v>
          </cell>
          <cell r="H3425">
            <v>-18085.259999999998</v>
          </cell>
          <cell r="I3425">
            <v>107194.74</v>
          </cell>
          <cell r="J3425">
            <v>760</v>
          </cell>
          <cell r="K3425">
            <v>102600</v>
          </cell>
          <cell r="L3425">
            <v>-2545.36</v>
          </cell>
          <cell r="M3425">
            <v>100054.64</v>
          </cell>
          <cell r="N3425">
            <v>179</v>
          </cell>
          <cell r="O3425">
            <v>24165</v>
          </cell>
          <cell r="P3425">
            <v>9799.33</v>
          </cell>
          <cell r="Q3425">
            <v>33964.33</v>
          </cell>
        </row>
        <row r="3426">
          <cell r="A3426" t="str">
            <v>YD014</v>
          </cell>
          <cell r="B3426" t="str">
            <v>热继电器</v>
          </cell>
          <cell r="C3426" t="str">
            <v>7.2A</v>
          </cell>
          <cell r="D3426" t="str">
            <v>只</v>
          </cell>
          <cell r="E3426">
            <v>148</v>
          </cell>
          <cell r="F3426">
            <v>1874</v>
          </cell>
          <cell r="G3426">
            <v>38604.400000000001</v>
          </cell>
          <cell r="H3426">
            <v>-1267</v>
          </cell>
          <cell r="I3426">
            <v>37337.4</v>
          </cell>
          <cell r="J3426">
            <v>1615</v>
          </cell>
          <cell r="K3426">
            <v>33269</v>
          </cell>
          <cell r="L3426">
            <v>-2149.8200000000002</v>
          </cell>
          <cell r="M3426">
            <v>31119.18</v>
          </cell>
          <cell r="N3426">
            <v>407</v>
          </cell>
          <cell r="O3426">
            <v>8384.2000000000007</v>
          </cell>
          <cell r="P3426">
            <v>2729.51</v>
          </cell>
          <cell r="Q3426">
            <v>11113.71</v>
          </cell>
        </row>
        <row r="3427">
          <cell r="A3427" t="str">
            <v>YD018</v>
          </cell>
          <cell r="B3427" t="str">
            <v>熔芯</v>
          </cell>
          <cell r="C3427" t="str">
            <v>60A</v>
          </cell>
          <cell r="D3427" t="str">
            <v>只</v>
          </cell>
          <cell r="E3427">
            <v>580</v>
          </cell>
          <cell r="J3427">
            <v>580</v>
          </cell>
          <cell r="K3427">
            <v>742.4</v>
          </cell>
          <cell r="L3427">
            <v>75.180000000000007</v>
          </cell>
          <cell r="M3427">
            <v>817.58</v>
          </cell>
        </row>
        <row r="3428">
          <cell r="A3428" t="str">
            <v>YD023</v>
          </cell>
          <cell r="B3428" t="str">
            <v>熔断器</v>
          </cell>
          <cell r="C3428" t="str">
            <v>RL2-20A</v>
          </cell>
          <cell r="D3428" t="str">
            <v>只</v>
          </cell>
          <cell r="E3428">
            <v>54</v>
          </cell>
          <cell r="J3428">
            <v>54</v>
          </cell>
          <cell r="K3428">
            <v>810</v>
          </cell>
          <cell r="L3428">
            <v>-10.69</v>
          </cell>
          <cell r="M3428">
            <v>799.31</v>
          </cell>
        </row>
        <row r="3429">
          <cell r="A3429" t="str">
            <v>YD024</v>
          </cell>
          <cell r="B3429" t="str">
            <v>熔断器</v>
          </cell>
          <cell r="C3429" t="str">
            <v>16-32A</v>
          </cell>
          <cell r="D3429" t="str">
            <v>只</v>
          </cell>
          <cell r="E3429">
            <v>619</v>
          </cell>
          <cell r="F3429">
            <v>10233</v>
          </cell>
          <cell r="G3429">
            <v>113688.63</v>
          </cell>
          <cell r="H3429">
            <v>-2685.18</v>
          </cell>
          <cell r="I3429">
            <v>111003.45</v>
          </cell>
          <cell r="J3429">
            <v>8066</v>
          </cell>
          <cell r="K3429">
            <v>89613.26</v>
          </cell>
          <cell r="L3429">
            <v>-4561.51</v>
          </cell>
          <cell r="M3429">
            <v>85051.75</v>
          </cell>
          <cell r="N3429">
            <v>2786</v>
          </cell>
          <cell r="O3429">
            <v>30952.46</v>
          </cell>
          <cell r="P3429">
            <v>3853.64</v>
          </cell>
          <cell r="Q3429">
            <v>34806.1</v>
          </cell>
        </row>
        <row r="3430">
          <cell r="A3430" t="str">
            <v>YD026</v>
          </cell>
          <cell r="B3430" t="str">
            <v>熔断器</v>
          </cell>
          <cell r="C3430" t="str">
            <v>63A</v>
          </cell>
          <cell r="D3430" t="str">
            <v>只</v>
          </cell>
          <cell r="E3430">
            <v>150</v>
          </cell>
          <cell r="F3430">
            <v>2410</v>
          </cell>
          <cell r="G3430">
            <v>30317.8</v>
          </cell>
          <cell r="H3430">
            <v>-930.91</v>
          </cell>
          <cell r="I3430">
            <v>29386.89</v>
          </cell>
          <cell r="J3430">
            <v>2350</v>
          </cell>
          <cell r="K3430">
            <v>29563</v>
          </cell>
          <cell r="L3430">
            <v>-2386.27</v>
          </cell>
          <cell r="M3430">
            <v>27176.73</v>
          </cell>
          <cell r="N3430">
            <v>210</v>
          </cell>
          <cell r="O3430">
            <v>2641.8</v>
          </cell>
          <cell r="P3430">
            <v>2105.1999999999998</v>
          </cell>
          <cell r="Q3430">
            <v>4747</v>
          </cell>
        </row>
        <row r="3431">
          <cell r="A3431" t="str">
            <v>YD031</v>
          </cell>
          <cell r="B3431" t="str">
            <v>热继电器</v>
          </cell>
          <cell r="C3431" t="str">
            <v>20A</v>
          </cell>
          <cell r="D3431" t="str">
            <v>只</v>
          </cell>
          <cell r="E3431">
            <v>24</v>
          </cell>
          <cell r="F3431">
            <v>350</v>
          </cell>
          <cell r="G3431">
            <v>19250</v>
          </cell>
          <cell r="H3431">
            <v>-570.94000000000005</v>
          </cell>
          <cell r="I3431">
            <v>18679.060000000001</v>
          </cell>
          <cell r="J3431">
            <v>152</v>
          </cell>
          <cell r="K3431">
            <v>8360</v>
          </cell>
          <cell r="L3431">
            <v>-240.47</v>
          </cell>
          <cell r="M3431">
            <v>8119.53</v>
          </cell>
          <cell r="N3431">
            <v>222</v>
          </cell>
          <cell r="O3431">
            <v>12210</v>
          </cell>
          <cell r="P3431">
            <v>-301.36</v>
          </cell>
          <cell r="Q3431">
            <v>11908.64</v>
          </cell>
        </row>
        <row r="3432">
          <cell r="A3432" t="str">
            <v>YD032</v>
          </cell>
          <cell r="B3432" t="str">
            <v>热继电器</v>
          </cell>
          <cell r="C3432" t="str">
            <v>25A</v>
          </cell>
          <cell r="D3432" t="str">
            <v>只</v>
          </cell>
          <cell r="E3432">
            <v>36</v>
          </cell>
          <cell r="F3432">
            <v>250</v>
          </cell>
          <cell r="G3432">
            <v>13750</v>
          </cell>
          <cell r="H3432">
            <v>-1784.19</v>
          </cell>
          <cell r="I3432">
            <v>11965.81</v>
          </cell>
          <cell r="J3432">
            <v>176</v>
          </cell>
          <cell r="K3432">
            <v>9680</v>
          </cell>
          <cell r="L3432">
            <v>-1473.9</v>
          </cell>
          <cell r="M3432">
            <v>8206.1</v>
          </cell>
          <cell r="N3432">
            <v>110</v>
          </cell>
          <cell r="O3432">
            <v>6050</v>
          </cell>
          <cell r="P3432">
            <v>-785.04</v>
          </cell>
          <cell r="Q3432">
            <v>5264.96</v>
          </cell>
        </row>
        <row r="3433">
          <cell r="A3433" t="str">
            <v>YD033</v>
          </cell>
          <cell r="B3433" t="str">
            <v>热继电器</v>
          </cell>
          <cell r="C3433" t="str">
            <v>32A</v>
          </cell>
          <cell r="D3433" t="str">
            <v>只</v>
          </cell>
          <cell r="E3433">
            <v>10</v>
          </cell>
          <cell r="F3433">
            <v>180</v>
          </cell>
          <cell r="G3433">
            <v>12600</v>
          </cell>
          <cell r="H3433">
            <v>-708.38</v>
          </cell>
          <cell r="I3433">
            <v>11891.62</v>
          </cell>
          <cell r="J3433">
            <v>150</v>
          </cell>
          <cell r="K3433">
            <v>10500</v>
          </cell>
          <cell r="L3433">
            <v>-1344.57</v>
          </cell>
          <cell r="M3433">
            <v>9155.43</v>
          </cell>
          <cell r="N3433">
            <v>40</v>
          </cell>
          <cell r="O3433">
            <v>2800</v>
          </cell>
          <cell r="P3433">
            <v>537.09</v>
          </cell>
          <cell r="Q3433">
            <v>3337.09</v>
          </cell>
        </row>
        <row r="3434">
          <cell r="A3434" t="str">
            <v>YD035</v>
          </cell>
          <cell r="B3434" t="str">
            <v>热继电器</v>
          </cell>
          <cell r="C3434" t="str">
            <v>50A</v>
          </cell>
          <cell r="D3434" t="str">
            <v>只</v>
          </cell>
          <cell r="E3434">
            <v>13</v>
          </cell>
          <cell r="F3434">
            <v>55</v>
          </cell>
          <cell r="G3434">
            <v>4400</v>
          </cell>
          <cell r="I3434">
            <v>4400</v>
          </cell>
          <cell r="J3434">
            <v>68</v>
          </cell>
          <cell r="K3434">
            <v>5440</v>
          </cell>
          <cell r="L3434">
            <v>1097.5899999999999</v>
          </cell>
          <cell r="M3434">
            <v>6537.59</v>
          </cell>
        </row>
        <row r="3435">
          <cell r="A3435" t="str">
            <v>YD038</v>
          </cell>
          <cell r="B3435" t="str">
            <v>熔芯</v>
          </cell>
          <cell r="C3435" t="str">
            <v>2A</v>
          </cell>
          <cell r="D3435" t="str">
            <v>只</v>
          </cell>
          <cell r="E3435">
            <v>100</v>
          </cell>
          <cell r="F3435">
            <v>100</v>
          </cell>
          <cell r="G3435">
            <v>150</v>
          </cell>
          <cell r="I3435">
            <v>150</v>
          </cell>
          <cell r="J3435">
            <v>101</v>
          </cell>
          <cell r="K3435">
            <v>151.5</v>
          </cell>
          <cell r="M3435">
            <v>151.5</v>
          </cell>
          <cell r="N3435">
            <v>99</v>
          </cell>
          <cell r="O3435">
            <v>148.5</v>
          </cell>
          <cell r="Q3435">
            <v>148.5</v>
          </cell>
        </row>
        <row r="3436">
          <cell r="A3436" t="str">
            <v>YD039</v>
          </cell>
          <cell r="B3436" t="str">
            <v>时间继电器</v>
          </cell>
          <cell r="C3436" t="str">
            <v>JSZ0-A30S/A</v>
          </cell>
          <cell r="D3436" t="str">
            <v>只</v>
          </cell>
          <cell r="E3436">
            <v>7</v>
          </cell>
          <cell r="F3436">
            <v>150</v>
          </cell>
          <cell r="G3436">
            <v>7435.5</v>
          </cell>
          <cell r="H3436">
            <v>758.25</v>
          </cell>
          <cell r="I3436">
            <v>8193.75</v>
          </cell>
          <cell r="J3436">
            <v>56</v>
          </cell>
          <cell r="K3436">
            <v>2775.92</v>
          </cell>
          <cell r="L3436">
            <v>806.44</v>
          </cell>
          <cell r="M3436">
            <v>3582.36</v>
          </cell>
          <cell r="N3436">
            <v>101</v>
          </cell>
          <cell r="O3436">
            <v>5006.57</v>
          </cell>
          <cell r="P3436">
            <v>14.4</v>
          </cell>
          <cell r="Q3436">
            <v>5020.97</v>
          </cell>
        </row>
        <row r="3437">
          <cell r="A3437" t="str">
            <v>YD040</v>
          </cell>
          <cell r="B3437" t="str">
            <v>热继电器</v>
          </cell>
          <cell r="C3437" t="str">
            <v>8A</v>
          </cell>
          <cell r="D3437" t="str">
            <v>只</v>
          </cell>
          <cell r="E3437">
            <v>20</v>
          </cell>
          <cell r="F3437">
            <v>80</v>
          </cell>
          <cell r="G3437">
            <v>3849.6</v>
          </cell>
          <cell r="I3437">
            <v>3849.6</v>
          </cell>
          <cell r="J3437">
            <v>56</v>
          </cell>
          <cell r="K3437">
            <v>2694.72</v>
          </cell>
          <cell r="L3437">
            <v>94.48</v>
          </cell>
          <cell r="M3437">
            <v>2789.2</v>
          </cell>
          <cell r="N3437">
            <v>44</v>
          </cell>
          <cell r="O3437">
            <v>2117.2800000000002</v>
          </cell>
          <cell r="P3437">
            <v>-94.48</v>
          </cell>
          <cell r="Q3437">
            <v>2022.8</v>
          </cell>
        </row>
        <row r="3438">
          <cell r="A3438" t="str">
            <v>YD043</v>
          </cell>
          <cell r="B3438" t="str">
            <v>熔断器</v>
          </cell>
          <cell r="C3438" t="str">
            <v>100A</v>
          </cell>
          <cell r="D3438" t="str">
            <v>只</v>
          </cell>
          <cell r="F3438">
            <v>44</v>
          </cell>
          <cell r="G3438">
            <v>469.92</v>
          </cell>
          <cell r="I3438">
            <v>469.92</v>
          </cell>
          <cell r="J3438">
            <v>2</v>
          </cell>
          <cell r="K3438">
            <v>21.36</v>
          </cell>
          <cell r="M3438">
            <v>21.36</v>
          </cell>
          <cell r="N3438">
            <v>42</v>
          </cell>
          <cell r="O3438">
            <v>448.56</v>
          </cell>
          <cell r="Q3438">
            <v>448.56</v>
          </cell>
        </row>
        <row r="3439">
          <cell r="A3439" t="str">
            <v>YD044</v>
          </cell>
          <cell r="B3439" t="str">
            <v>熔断器</v>
          </cell>
          <cell r="C3439" t="str">
            <v>200A</v>
          </cell>
          <cell r="D3439" t="str">
            <v>只</v>
          </cell>
          <cell r="F3439">
            <v>92</v>
          </cell>
          <cell r="G3439">
            <v>1258.56</v>
          </cell>
          <cell r="I3439">
            <v>1258.56</v>
          </cell>
          <cell r="N3439">
            <v>92</v>
          </cell>
          <cell r="O3439">
            <v>1258.56</v>
          </cell>
          <cell r="Q3439">
            <v>1258.56</v>
          </cell>
        </row>
        <row r="3440">
          <cell r="A3440" t="str">
            <v>YD045</v>
          </cell>
          <cell r="B3440" t="str">
            <v>热继电器</v>
          </cell>
          <cell r="C3440" t="str">
            <v>63A</v>
          </cell>
          <cell r="D3440" t="str">
            <v>只</v>
          </cell>
          <cell r="F3440">
            <v>1</v>
          </cell>
          <cell r="G3440">
            <v>95</v>
          </cell>
          <cell r="I3440">
            <v>95</v>
          </cell>
          <cell r="J3440">
            <v>1</v>
          </cell>
          <cell r="K3440">
            <v>95</v>
          </cell>
          <cell r="M3440">
            <v>95</v>
          </cell>
        </row>
        <row r="3441">
          <cell r="A3441" t="str">
            <v>YH001</v>
          </cell>
          <cell r="B3441" t="str">
            <v>树脂砂轮</v>
          </cell>
          <cell r="D3441" t="str">
            <v>块</v>
          </cell>
          <cell r="E3441">
            <v>133</v>
          </cell>
          <cell r="F3441">
            <v>350</v>
          </cell>
          <cell r="G3441">
            <v>1794.8</v>
          </cell>
          <cell r="H3441">
            <v>0.05</v>
          </cell>
          <cell r="I3441">
            <v>1794.85</v>
          </cell>
          <cell r="J3441">
            <v>428</v>
          </cell>
          <cell r="K3441">
            <v>2194.7800000000002</v>
          </cell>
          <cell r="L3441">
            <v>0.02</v>
          </cell>
          <cell r="M3441">
            <v>2194.8000000000002</v>
          </cell>
          <cell r="N3441">
            <v>55</v>
          </cell>
          <cell r="O3441">
            <v>282.04000000000002</v>
          </cell>
          <cell r="P3441">
            <v>-0.01</v>
          </cell>
          <cell r="Q3441">
            <v>282.02999999999997</v>
          </cell>
        </row>
        <row r="3442">
          <cell r="A3442" t="str">
            <v>YH003</v>
          </cell>
          <cell r="B3442" t="str">
            <v>平面么砂轮</v>
          </cell>
          <cell r="D3442" t="str">
            <v>块</v>
          </cell>
          <cell r="E3442">
            <v>56</v>
          </cell>
          <cell r="F3442">
            <v>128</v>
          </cell>
          <cell r="G3442">
            <v>10721.28</v>
          </cell>
          <cell r="H3442">
            <v>-281.61</v>
          </cell>
          <cell r="I3442">
            <v>10439.67</v>
          </cell>
          <cell r="J3442">
            <v>123</v>
          </cell>
          <cell r="K3442">
            <v>10302.48</v>
          </cell>
          <cell r="L3442">
            <v>-10.46</v>
          </cell>
          <cell r="M3442">
            <v>10292.02</v>
          </cell>
          <cell r="N3442">
            <v>61</v>
          </cell>
          <cell r="O3442">
            <v>5109.3599999999997</v>
          </cell>
          <cell r="P3442">
            <v>-13.73</v>
          </cell>
          <cell r="Q3442">
            <v>5095.63</v>
          </cell>
        </row>
        <row r="3443">
          <cell r="A3443" t="str">
            <v>YH006</v>
          </cell>
          <cell r="B3443" t="str">
            <v>内元么砂轮</v>
          </cell>
          <cell r="C3443" t="str">
            <v>Q40</v>
          </cell>
          <cell r="D3443" t="str">
            <v>只</v>
          </cell>
          <cell r="P3443">
            <v>-1.63</v>
          </cell>
          <cell r="Q3443">
            <v>-1.63</v>
          </cell>
        </row>
        <row r="3444">
          <cell r="A3444" t="str">
            <v>YH007</v>
          </cell>
          <cell r="B3444" t="str">
            <v>内元么砂轮</v>
          </cell>
          <cell r="C3444" t="str">
            <v>Q50</v>
          </cell>
          <cell r="D3444" t="str">
            <v>只</v>
          </cell>
          <cell r="E3444">
            <v>216</v>
          </cell>
          <cell r="F3444">
            <v>1190</v>
          </cell>
          <cell r="G3444">
            <v>4581.5</v>
          </cell>
          <cell r="H3444">
            <v>-189.73</v>
          </cell>
          <cell r="I3444">
            <v>4391.7700000000004</v>
          </cell>
          <cell r="J3444">
            <v>1087</v>
          </cell>
          <cell r="K3444">
            <v>4184.95</v>
          </cell>
          <cell r="L3444">
            <v>-250.24</v>
          </cell>
          <cell r="M3444">
            <v>3934.71</v>
          </cell>
          <cell r="N3444">
            <v>319</v>
          </cell>
          <cell r="O3444">
            <v>1228.1500000000001</v>
          </cell>
          <cell r="P3444">
            <v>42.88</v>
          </cell>
          <cell r="Q3444">
            <v>1271.03</v>
          </cell>
        </row>
        <row r="3445">
          <cell r="A3445" t="str">
            <v>YH008</v>
          </cell>
          <cell r="B3445" t="str">
            <v>内元么砂轮</v>
          </cell>
          <cell r="C3445" t="str">
            <v>Q60</v>
          </cell>
          <cell r="D3445" t="str">
            <v>只</v>
          </cell>
          <cell r="P3445">
            <v>-45.84</v>
          </cell>
          <cell r="Q3445">
            <v>-45.84</v>
          </cell>
        </row>
        <row r="3446">
          <cell r="A3446" t="str">
            <v>YH013</v>
          </cell>
          <cell r="B3446" t="str">
            <v>曲轴么砂轮</v>
          </cell>
          <cell r="D3446" t="str">
            <v>块</v>
          </cell>
          <cell r="E3446">
            <v>1</v>
          </cell>
          <cell r="F3446">
            <v>10</v>
          </cell>
          <cell r="G3446">
            <v>4000</v>
          </cell>
          <cell r="H3446">
            <v>-162.38999999999999</v>
          </cell>
          <cell r="I3446">
            <v>3837.61</v>
          </cell>
          <cell r="J3446">
            <v>7</v>
          </cell>
          <cell r="K3446">
            <v>2800</v>
          </cell>
          <cell r="L3446">
            <v>125.27</v>
          </cell>
          <cell r="M3446">
            <v>2925.27</v>
          </cell>
          <cell r="N3446">
            <v>4</v>
          </cell>
          <cell r="O3446">
            <v>1600</v>
          </cell>
          <cell r="P3446">
            <v>-226.63</v>
          </cell>
          <cell r="Q3446">
            <v>1373.37</v>
          </cell>
        </row>
        <row r="3447">
          <cell r="A3447" t="str">
            <v>YH014</v>
          </cell>
          <cell r="B3447" t="str">
            <v>角么砂轮</v>
          </cell>
          <cell r="D3447" t="str">
            <v>块</v>
          </cell>
          <cell r="E3447">
            <v>835</v>
          </cell>
          <cell r="F3447">
            <v>2000</v>
          </cell>
          <cell r="G3447">
            <v>6500</v>
          </cell>
          <cell r="H3447">
            <v>-880.13</v>
          </cell>
          <cell r="I3447">
            <v>5619.87</v>
          </cell>
          <cell r="J3447">
            <v>1919</v>
          </cell>
          <cell r="K3447">
            <v>6236.75</v>
          </cell>
          <cell r="L3447">
            <v>-1142.99</v>
          </cell>
          <cell r="M3447">
            <v>5093.76</v>
          </cell>
          <cell r="N3447">
            <v>916</v>
          </cell>
          <cell r="O3447">
            <v>2977</v>
          </cell>
          <cell r="P3447">
            <v>-78.72</v>
          </cell>
          <cell r="Q3447">
            <v>2898.28</v>
          </cell>
        </row>
        <row r="3448">
          <cell r="A3448" t="str">
            <v>YH015</v>
          </cell>
          <cell r="B3448" t="str">
            <v>绿碳砂轮</v>
          </cell>
          <cell r="D3448" t="str">
            <v>块</v>
          </cell>
          <cell r="E3448">
            <v>32</v>
          </cell>
          <cell r="F3448">
            <v>264</v>
          </cell>
          <cell r="G3448">
            <v>8123.28</v>
          </cell>
          <cell r="H3448">
            <v>-277.88</v>
          </cell>
          <cell r="I3448">
            <v>7845.4</v>
          </cell>
          <cell r="J3448">
            <v>207</v>
          </cell>
          <cell r="K3448">
            <v>6369.39</v>
          </cell>
          <cell r="L3448">
            <v>35.97</v>
          </cell>
          <cell r="M3448">
            <v>6405.36</v>
          </cell>
          <cell r="N3448">
            <v>89</v>
          </cell>
          <cell r="O3448">
            <v>2738.53</v>
          </cell>
          <cell r="P3448">
            <v>-94.12</v>
          </cell>
          <cell r="Q3448">
            <v>2644.41</v>
          </cell>
        </row>
        <row r="3449">
          <cell r="A3449" t="str">
            <v>YH016</v>
          </cell>
          <cell r="B3449" t="str">
            <v>黑碳砂轮</v>
          </cell>
          <cell r="D3449" t="str">
            <v>块</v>
          </cell>
          <cell r="E3449">
            <v>27</v>
          </cell>
          <cell r="F3449">
            <v>20</v>
          </cell>
          <cell r="G3449">
            <v>290.60000000000002</v>
          </cell>
          <cell r="H3449">
            <v>-8.5500000000000007</v>
          </cell>
          <cell r="I3449">
            <v>282.05</v>
          </cell>
          <cell r="J3449">
            <v>44</v>
          </cell>
          <cell r="K3449">
            <v>639.32000000000005</v>
          </cell>
          <cell r="L3449">
            <v>25.18</v>
          </cell>
          <cell r="M3449">
            <v>664.5</v>
          </cell>
          <cell r="N3449">
            <v>3</v>
          </cell>
          <cell r="O3449">
            <v>43.59</v>
          </cell>
          <cell r="P3449">
            <v>-1.29</v>
          </cell>
          <cell r="Q3449">
            <v>42.3</v>
          </cell>
        </row>
        <row r="3450">
          <cell r="A3450" t="str">
            <v>YH020</v>
          </cell>
          <cell r="B3450" t="str">
            <v>砂条</v>
          </cell>
          <cell r="D3450" t="str">
            <v>条</v>
          </cell>
          <cell r="F3450">
            <v>140</v>
          </cell>
          <cell r="G3450">
            <v>490</v>
          </cell>
          <cell r="I3450">
            <v>490</v>
          </cell>
          <cell r="J3450">
            <v>72</v>
          </cell>
          <cell r="K3450">
            <v>252</v>
          </cell>
          <cell r="L3450">
            <v>-14.78</v>
          </cell>
          <cell r="M3450">
            <v>237.22</v>
          </cell>
          <cell r="N3450">
            <v>68</v>
          </cell>
          <cell r="O3450">
            <v>238</v>
          </cell>
          <cell r="P3450">
            <v>18.84</v>
          </cell>
          <cell r="Q3450">
            <v>256.83999999999997</v>
          </cell>
        </row>
        <row r="3451">
          <cell r="A3451" t="str">
            <v>YH021</v>
          </cell>
          <cell r="B3451" t="str">
            <v>金刚砂</v>
          </cell>
          <cell r="D3451" t="str">
            <v>公斤</v>
          </cell>
          <cell r="E3451">
            <v>1</v>
          </cell>
          <cell r="F3451">
            <v>125</v>
          </cell>
          <cell r="G3451">
            <v>962.5</v>
          </cell>
          <cell r="H3451">
            <v>-315</v>
          </cell>
          <cell r="I3451">
            <v>647.5</v>
          </cell>
          <cell r="J3451">
            <v>125</v>
          </cell>
          <cell r="K3451">
            <v>962.5</v>
          </cell>
          <cell r="L3451">
            <v>-312.83</v>
          </cell>
          <cell r="M3451">
            <v>649.66999999999996</v>
          </cell>
          <cell r="N3451">
            <v>1</v>
          </cell>
          <cell r="O3451">
            <v>7.7</v>
          </cell>
          <cell r="P3451">
            <v>-0.08</v>
          </cell>
          <cell r="Q3451">
            <v>7.62</v>
          </cell>
        </row>
        <row r="3452">
          <cell r="A3452" t="str">
            <v>YH022</v>
          </cell>
          <cell r="B3452" t="str">
            <v>手套</v>
          </cell>
          <cell r="D3452" t="str">
            <v>付</v>
          </cell>
          <cell r="E3452">
            <v>1840</v>
          </cell>
          <cell r="F3452">
            <v>5024</v>
          </cell>
          <cell r="G3452">
            <v>5024</v>
          </cell>
          <cell r="H3452">
            <v>-2.4</v>
          </cell>
          <cell r="I3452">
            <v>5021.6000000000004</v>
          </cell>
          <cell r="J3452">
            <v>5758</v>
          </cell>
          <cell r="K3452">
            <v>5758</v>
          </cell>
          <cell r="L3452">
            <v>304.61</v>
          </cell>
          <cell r="M3452">
            <v>6062.61</v>
          </cell>
          <cell r="N3452">
            <v>1106</v>
          </cell>
          <cell r="O3452">
            <v>1106</v>
          </cell>
          <cell r="P3452">
            <v>-332.32</v>
          </cell>
          <cell r="Q3452">
            <v>773.68</v>
          </cell>
        </row>
        <row r="3453">
          <cell r="A3453" t="str">
            <v>YH023</v>
          </cell>
          <cell r="B3453" t="str">
            <v>洗衣粉</v>
          </cell>
          <cell r="D3453" t="str">
            <v>包</v>
          </cell>
          <cell r="E3453">
            <v>2552</v>
          </cell>
          <cell r="F3453">
            <v>4500</v>
          </cell>
          <cell r="G3453">
            <v>8100</v>
          </cell>
          <cell r="I3453">
            <v>8100</v>
          </cell>
          <cell r="J3453">
            <v>6366</v>
          </cell>
          <cell r="K3453">
            <v>11458.8</v>
          </cell>
          <cell r="L3453">
            <v>139.91</v>
          </cell>
          <cell r="M3453">
            <v>11598.71</v>
          </cell>
          <cell r="N3453">
            <v>686</v>
          </cell>
          <cell r="O3453">
            <v>1234.8</v>
          </cell>
          <cell r="P3453">
            <v>-142.94999999999999</v>
          </cell>
          <cell r="Q3453">
            <v>1091.8499999999999</v>
          </cell>
        </row>
        <row r="3454">
          <cell r="A3454" t="str">
            <v>YH024</v>
          </cell>
          <cell r="B3454" t="str">
            <v>扫帚</v>
          </cell>
          <cell r="D3454" t="str">
            <v>把</v>
          </cell>
          <cell r="E3454">
            <v>103</v>
          </cell>
          <cell r="F3454">
            <v>750</v>
          </cell>
          <cell r="G3454">
            <v>3750</v>
          </cell>
          <cell r="I3454">
            <v>3750</v>
          </cell>
          <cell r="J3454">
            <v>783</v>
          </cell>
          <cell r="K3454">
            <v>3915</v>
          </cell>
          <cell r="L3454">
            <v>-80.59</v>
          </cell>
          <cell r="M3454">
            <v>3834.41</v>
          </cell>
          <cell r="N3454">
            <v>70</v>
          </cell>
          <cell r="O3454">
            <v>350</v>
          </cell>
          <cell r="P3454">
            <v>98.16</v>
          </cell>
          <cell r="Q3454">
            <v>448.16</v>
          </cell>
        </row>
        <row r="3455">
          <cell r="A3455" t="str">
            <v>YH025</v>
          </cell>
          <cell r="B3455" t="str">
            <v>漆刷</v>
          </cell>
          <cell r="C3455" t="str">
            <v>4"</v>
          </cell>
          <cell r="D3455" t="str">
            <v>把</v>
          </cell>
          <cell r="O3455">
            <v>-0.01</v>
          </cell>
          <cell r="P3455">
            <v>0.01</v>
          </cell>
        </row>
        <row r="3456">
          <cell r="A3456" t="str">
            <v>YH026</v>
          </cell>
          <cell r="B3456" t="str">
            <v>漆刷</v>
          </cell>
          <cell r="C3456" t="str">
            <v>3"</v>
          </cell>
          <cell r="D3456" t="str">
            <v>把</v>
          </cell>
          <cell r="E3456">
            <v>91</v>
          </cell>
          <cell r="F3456">
            <v>640</v>
          </cell>
          <cell r="G3456">
            <v>1280</v>
          </cell>
          <cell r="H3456">
            <v>30.51</v>
          </cell>
          <cell r="I3456">
            <v>1310.51</v>
          </cell>
          <cell r="J3456">
            <v>731</v>
          </cell>
          <cell r="K3456">
            <v>1462</v>
          </cell>
          <cell r="L3456">
            <v>83.09</v>
          </cell>
          <cell r="M3456">
            <v>1545.09</v>
          </cell>
          <cell r="P3456">
            <v>-0.01</v>
          </cell>
          <cell r="Q3456">
            <v>-0.01</v>
          </cell>
        </row>
        <row r="3457">
          <cell r="A3457" t="str">
            <v>YH027</v>
          </cell>
          <cell r="B3457" t="str">
            <v>漆刷</v>
          </cell>
          <cell r="C3457" t="str">
            <v>2.5"</v>
          </cell>
          <cell r="D3457" t="str">
            <v>把</v>
          </cell>
          <cell r="F3457">
            <v>150</v>
          </cell>
          <cell r="G3457">
            <v>270</v>
          </cell>
          <cell r="I3457">
            <v>270</v>
          </cell>
          <cell r="J3457">
            <v>150</v>
          </cell>
          <cell r="K3457">
            <v>270</v>
          </cell>
          <cell r="M3457">
            <v>270</v>
          </cell>
        </row>
        <row r="3458">
          <cell r="A3458" t="str">
            <v>YH028</v>
          </cell>
          <cell r="B3458" t="str">
            <v>漆刷</v>
          </cell>
          <cell r="C3458" t="str">
            <v>1"</v>
          </cell>
          <cell r="D3458" t="str">
            <v>把</v>
          </cell>
          <cell r="E3458">
            <v>5</v>
          </cell>
          <cell r="F3458">
            <v>200</v>
          </cell>
          <cell r="G3458">
            <v>200</v>
          </cell>
          <cell r="I3458">
            <v>200</v>
          </cell>
          <cell r="J3458">
            <v>202</v>
          </cell>
          <cell r="K3458">
            <v>202</v>
          </cell>
          <cell r="L3458">
            <v>-20.34</v>
          </cell>
          <cell r="M3458">
            <v>181.66</v>
          </cell>
          <cell r="N3458">
            <v>3</v>
          </cell>
          <cell r="O3458">
            <v>3</v>
          </cell>
          <cell r="P3458">
            <v>18.07</v>
          </cell>
          <cell r="Q3458">
            <v>21.07</v>
          </cell>
        </row>
        <row r="3459">
          <cell r="A3459" t="str">
            <v>YH029</v>
          </cell>
          <cell r="B3459" t="str">
            <v>铁砂纸</v>
          </cell>
          <cell r="C3459" t="str">
            <v>0"</v>
          </cell>
          <cell r="D3459" t="str">
            <v>张</v>
          </cell>
          <cell r="E3459">
            <v>1515</v>
          </cell>
          <cell r="F3459">
            <v>16000</v>
          </cell>
          <cell r="G3459">
            <v>10256</v>
          </cell>
          <cell r="H3459">
            <v>-128.13</v>
          </cell>
          <cell r="I3459">
            <v>10127.870000000001</v>
          </cell>
          <cell r="J3459">
            <v>15725</v>
          </cell>
          <cell r="K3459">
            <v>10079.77</v>
          </cell>
          <cell r="L3459">
            <v>-288.44</v>
          </cell>
          <cell r="M3459">
            <v>9791.33</v>
          </cell>
          <cell r="N3459">
            <v>1790</v>
          </cell>
          <cell r="O3459">
            <v>1147.2</v>
          </cell>
          <cell r="P3459">
            <v>105.91</v>
          </cell>
          <cell r="Q3459">
            <v>1253.1099999999999</v>
          </cell>
        </row>
        <row r="3460">
          <cell r="A3460" t="str">
            <v>YH030</v>
          </cell>
          <cell r="B3460" t="str">
            <v>铁砂纸</v>
          </cell>
          <cell r="C3460" t="str">
            <v>2.5"</v>
          </cell>
          <cell r="D3460" t="str">
            <v>张</v>
          </cell>
          <cell r="E3460">
            <v>1533</v>
          </cell>
          <cell r="F3460">
            <v>17250</v>
          </cell>
          <cell r="G3460">
            <v>16216.73</v>
          </cell>
          <cell r="H3460">
            <v>0.2</v>
          </cell>
          <cell r="I3460">
            <v>16216.94</v>
          </cell>
          <cell r="J3460">
            <v>17849</v>
          </cell>
          <cell r="K3460">
            <v>16779.88</v>
          </cell>
          <cell r="L3460">
            <v>91.28</v>
          </cell>
          <cell r="M3460">
            <v>16871.16</v>
          </cell>
          <cell r="N3460">
            <v>934</v>
          </cell>
          <cell r="O3460">
            <v>877.88</v>
          </cell>
          <cell r="P3460">
            <v>0.42</v>
          </cell>
          <cell r="Q3460">
            <v>878.29</v>
          </cell>
        </row>
        <row r="3461">
          <cell r="A3461" t="str">
            <v>YH031</v>
          </cell>
          <cell r="B3461" t="str">
            <v>水砂纸</v>
          </cell>
          <cell r="D3461" t="str">
            <v>张</v>
          </cell>
          <cell r="E3461">
            <v>1284</v>
          </cell>
          <cell r="F3461">
            <v>5200</v>
          </cell>
          <cell r="G3461">
            <v>2221.96</v>
          </cell>
          <cell r="H3461">
            <v>-281.77</v>
          </cell>
          <cell r="I3461">
            <v>1940.19</v>
          </cell>
          <cell r="J3461">
            <v>6435</v>
          </cell>
          <cell r="K3461">
            <v>2749.71</v>
          </cell>
          <cell r="L3461">
            <v>-386.92</v>
          </cell>
          <cell r="M3461">
            <v>2362.79</v>
          </cell>
          <cell r="N3461">
            <v>49</v>
          </cell>
          <cell r="O3461">
            <v>20.9</v>
          </cell>
          <cell r="P3461">
            <v>123.14</v>
          </cell>
          <cell r="Q3461">
            <v>144.04</v>
          </cell>
        </row>
        <row r="3462">
          <cell r="A3462" t="str">
            <v>YH032</v>
          </cell>
          <cell r="B3462" t="str">
            <v>纱头</v>
          </cell>
          <cell r="D3462" t="str">
            <v>公斤</v>
          </cell>
          <cell r="E3462">
            <v>3</v>
          </cell>
          <cell r="F3462">
            <v>3882.4</v>
          </cell>
          <cell r="G3462">
            <v>13006.04</v>
          </cell>
          <cell r="H3462">
            <v>-10.8</v>
          </cell>
          <cell r="I3462">
            <v>12995.24</v>
          </cell>
          <cell r="J3462">
            <v>3509</v>
          </cell>
          <cell r="K3462">
            <v>11755.15</v>
          </cell>
          <cell r="L3462">
            <v>60.91</v>
          </cell>
          <cell r="M3462">
            <v>11816.06</v>
          </cell>
          <cell r="N3462">
            <v>376.4</v>
          </cell>
          <cell r="O3462">
            <v>1260.94</v>
          </cell>
          <cell r="P3462">
            <v>-5.9</v>
          </cell>
          <cell r="Q3462">
            <v>1255.04</v>
          </cell>
        </row>
        <row r="3463">
          <cell r="A3463" t="str">
            <v>YH033</v>
          </cell>
          <cell r="B3463" t="str">
            <v>灰报纸</v>
          </cell>
          <cell r="D3463" t="str">
            <v>张</v>
          </cell>
          <cell r="E3463">
            <v>1370</v>
          </cell>
          <cell r="F3463">
            <v>20000</v>
          </cell>
          <cell r="G3463">
            <v>2906</v>
          </cell>
          <cell r="H3463">
            <v>70.59</v>
          </cell>
          <cell r="I3463">
            <v>2976.59</v>
          </cell>
          <cell r="J3463">
            <v>19080</v>
          </cell>
          <cell r="K3463">
            <v>2772.32</v>
          </cell>
          <cell r="L3463">
            <v>68.040000000000006</v>
          </cell>
          <cell r="M3463">
            <v>2840.36</v>
          </cell>
          <cell r="N3463">
            <v>2290</v>
          </cell>
          <cell r="O3463">
            <v>332.68</v>
          </cell>
          <cell r="P3463">
            <v>2.46</v>
          </cell>
          <cell r="Q3463">
            <v>335.14</v>
          </cell>
        </row>
        <row r="3464">
          <cell r="A3464" t="str">
            <v>YH034</v>
          </cell>
          <cell r="B3464" t="str">
            <v>防锈纸</v>
          </cell>
          <cell r="D3464" t="str">
            <v>张</v>
          </cell>
          <cell r="E3464">
            <v>60</v>
          </cell>
          <cell r="F3464">
            <v>4500</v>
          </cell>
          <cell r="G3464">
            <v>1922.85</v>
          </cell>
          <cell r="H3464">
            <v>52.75</v>
          </cell>
          <cell r="I3464">
            <v>1975.6</v>
          </cell>
          <cell r="J3464">
            <v>3950</v>
          </cell>
          <cell r="K3464">
            <v>1687.85</v>
          </cell>
          <cell r="L3464">
            <v>56.3</v>
          </cell>
          <cell r="M3464">
            <v>1744.15</v>
          </cell>
          <cell r="N3464">
            <v>610</v>
          </cell>
          <cell r="O3464">
            <v>260.64</v>
          </cell>
          <cell r="P3464">
            <v>-3.49</v>
          </cell>
          <cell r="Q3464">
            <v>257.14999999999998</v>
          </cell>
        </row>
        <row r="3465">
          <cell r="A3465" t="str">
            <v>YH035</v>
          </cell>
          <cell r="B3465" t="str">
            <v>粉笔</v>
          </cell>
          <cell r="D3465" t="str">
            <v>盒</v>
          </cell>
          <cell r="E3465">
            <v>72</v>
          </cell>
          <cell r="F3465">
            <v>180</v>
          </cell>
          <cell r="G3465">
            <v>306</v>
          </cell>
          <cell r="H3465">
            <v>8.41</v>
          </cell>
          <cell r="I3465">
            <v>314.41000000000003</v>
          </cell>
          <cell r="J3465">
            <v>204</v>
          </cell>
          <cell r="K3465">
            <v>346.8</v>
          </cell>
          <cell r="L3465">
            <v>13.53</v>
          </cell>
          <cell r="M3465">
            <v>360.33</v>
          </cell>
          <cell r="N3465">
            <v>48</v>
          </cell>
          <cell r="O3465">
            <v>81.599999999999994</v>
          </cell>
          <cell r="P3465">
            <v>2.2599999999999998</v>
          </cell>
          <cell r="Q3465">
            <v>83.86</v>
          </cell>
        </row>
        <row r="3466">
          <cell r="A3466" t="str">
            <v>YH036</v>
          </cell>
          <cell r="B3466" t="str">
            <v>挂锁</v>
          </cell>
          <cell r="D3466" t="str">
            <v>把</v>
          </cell>
          <cell r="E3466">
            <v>2</v>
          </cell>
          <cell r="F3466">
            <v>24</v>
          </cell>
          <cell r="G3466">
            <v>192</v>
          </cell>
          <cell r="H3466">
            <v>-2</v>
          </cell>
          <cell r="I3466">
            <v>190</v>
          </cell>
          <cell r="J3466">
            <v>26</v>
          </cell>
          <cell r="K3466">
            <v>208</v>
          </cell>
          <cell r="L3466">
            <v>-1.76</v>
          </cell>
          <cell r="M3466">
            <v>206.24</v>
          </cell>
        </row>
        <row r="3467">
          <cell r="A3467" t="str">
            <v>YH038</v>
          </cell>
          <cell r="B3467" t="str">
            <v>风帽.安全帽</v>
          </cell>
          <cell r="D3467" t="str">
            <v>只</v>
          </cell>
          <cell r="E3467">
            <v>114</v>
          </cell>
          <cell r="F3467">
            <v>100</v>
          </cell>
          <cell r="G3467">
            <v>380</v>
          </cell>
          <cell r="I3467">
            <v>380</v>
          </cell>
          <cell r="J3467">
            <v>120</v>
          </cell>
          <cell r="K3467">
            <v>456</v>
          </cell>
          <cell r="L3467">
            <v>-2.7</v>
          </cell>
          <cell r="M3467">
            <v>453.3</v>
          </cell>
          <cell r="N3467">
            <v>94</v>
          </cell>
          <cell r="O3467">
            <v>357.2</v>
          </cell>
          <cell r="P3467">
            <v>-2.11</v>
          </cell>
          <cell r="Q3467">
            <v>355.09</v>
          </cell>
        </row>
        <row r="3468">
          <cell r="A3468" t="str">
            <v>YH041</v>
          </cell>
          <cell r="B3468" t="str">
            <v>电焊手套</v>
          </cell>
          <cell r="D3468" t="str">
            <v>只</v>
          </cell>
          <cell r="E3468">
            <v>255</v>
          </cell>
          <cell r="F3468">
            <v>500</v>
          </cell>
          <cell r="G3468">
            <v>3000</v>
          </cell>
          <cell r="I3468">
            <v>3000</v>
          </cell>
          <cell r="J3468">
            <v>514</v>
          </cell>
          <cell r="K3468">
            <v>3084</v>
          </cell>
          <cell r="L3468">
            <v>-25.76</v>
          </cell>
          <cell r="M3468">
            <v>3058.24</v>
          </cell>
          <cell r="N3468">
            <v>241</v>
          </cell>
          <cell r="O3468">
            <v>1446</v>
          </cell>
          <cell r="P3468">
            <v>17.87</v>
          </cell>
          <cell r="Q3468">
            <v>1463.87</v>
          </cell>
        </row>
        <row r="3469">
          <cell r="A3469" t="str">
            <v>YH045</v>
          </cell>
          <cell r="B3469" t="str">
            <v>小磨头</v>
          </cell>
          <cell r="D3469" t="str">
            <v>块</v>
          </cell>
          <cell r="O3469">
            <v>-0.01</v>
          </cell>
          <cell r="P3469">
            <v>0.01</v>
          </cell>
        </row>
        <row r="3470">
          <cell r="A3470" t="str">
            <v>YH046</v>
          </cell>
          <cell r="B3470" t="str">
            <v>灯泡</v>
          </cell>
          <cell r="D3470" t="str">
            <v>只</v>
          </cell>
          <cell r="E3470">
            <v>40</v>
          </cell>
          <cell r="F3470">
            <v>306</v>
          </cell>
          <cell r="G3470">
            <v>612</v>
          </cell>
          <cell r="I3470">
            <v>612</v>
          </cell>
          <cell r="J3470">
            <v>172</v>
          </cell>
          <cell r="K3470">
            <v>344</v>
          </cell>
          <cell r="L3470">
            <v>9.1300000000000008</v>
          </cell>
          <cell r="M3470">
            <v>353.13</v>
          </cell>
          <cell r="N3470">
            <v>174</v>
          </cell>
          <cell r="O3470">
            <v>348</v>
          </cell>
          <cell r="P3470">
            <v>4.26</v>
          </cell>
          <cell r="Q3470">
            <v>352.26</v>
          </cell>
        </row>
        <row r="3471">
          <cell r="A3471" t="str">
            <v>YH047</v>
          </cell>
          <cell r="B3471" t="str">
            <v>自镇流灯泡</v>
          </cell>
          <cell r="D3471" t="str">
            <v>只</v>
          </cell>
          <cell r="E3471">
            <v>129</v>
          </cell>
          <cell r="F3471">
            <v>120</v>
          </cell>
          <cell r="G3471">
            <v>1725.61</v>
          </cell>
          <cell r="H3471">
            <v>941.06</v>
          </cell>
          <cell r="I3471">
            <v>2666.67</v>
          </cell>
          <cell r="J3471">
            <v>186</v>
          </cell>
          <cell r="K3471">
            <v>2674.68</v>
          </cell>
          <cell r="L3471">
            <v>694.66</v>
          </cell>
          <cell r="M3471">
            <v>3369.34</v>
          </cell>
          <cell r="N3471">
            <v>63</v>
          </cell>
          <cell r="O3471">
            <v>905.95</v>
          </cell>
          <cell r="P3471">
            <v>235.29</v>
          </cell>
          <cell r="Q3471">
            <v>1141.24</v>
          </cell>
        </row>
        <row r="3472">
          <cell r="A3472" t="str">
            <v>YH048</v>
          </cell>
          <cell r="B3472" t="str">
            <v>手指套</v>
          </cell>
          <cell r="D3472" t="str">
            <v>只</v>
          </cell>
          <cell r="E3472">
            <v>325</v>
          </cell>
          <cell r="J3472">
            <v>325</v>
          </cell>
          <cell r="K3472">
            <v>78</v>
          </cell>
          <cell r="L3472">
            <v>-1.03</v>
          </cell>
          <cell r="M3472">
            <v>76.97</v>
          </cell>
        </row>
        <row r="3473">
          <cell r="A3473" t="str">
            <v>YH049</v>
          </cell>
          <cell r="B3473" t="str">
            <v>老保平光镜</v>
          </cell>
          <cell r="D3473" t="str">
            <v>付</v>
          </cell>
          <cell r="F3473">
            <v>40</v>
          </cell>
          <cell r="G3473">
            <v>180</v>
          </cell>
          <cell r="I3473">
            <v>180</v>
          </cell>
          <cell r="J3473">
            <v>40</v>
          </cell>
          <cell r="K3473">
            <v>180</v>
          </cell>
          <cell r="L3473">
            <v>38.72</v>
          </cell>
          <cell r="M3473">
            <v>218.72</v>
          </cell>
        </row>
        <row r="3474">
          <cell r="A3474" t="str">
            <v>YH050</v>
          </cell>
          <cell r="B3474" t="str">
            <v>碗形砂轮</v>
          </cell>
          <cell r="C3474" t="str">
            <v>Q125</v>
          </cell>
          <cell r="D3474" t="str">
            <v>块</v>
          </cell>
          <cell r="E3474">
            <v>55</v>
          </cell>
          <cell r="F3474">
            <v>333</v>
          </cell>
          <cell r="G3474">
            <v>2847.15</v>
          </cell>
          <cell r="H3474">
            <v>854.4</v>
          </cell>
          <cell r="I3474">
            <v>3701.55</v>
          </cell>
          <cell r="J3474">
            <v>280</v>
          </cell>
          <cell r="K3474">
            <v>2394</v>
          </cell>
          <cell r="L3474">
            <v>1053.78</v>
          </cell>
          <cell r="M3474">
            <v>3447.78</v>
          </cell>
          <cell r="N3474">
            <v>108</v>
          </cell>
          <cell r="O3474">
            <v>923.4</v>
          </cell>
          <cell r="P3474">
            <v>-43.25</v>
          </cell>
          <cell r="Q3474">
            <v>880.15</v>
          </cell>
        </row>
        <row r="3475">
          <cell r="A3475" t="str">
            <v>yh054</v>
          </cell>
          <cell r="B3475" t="str">
            <v>内元么砂轮</v>
          </cell>
          <cell r="C3475" t="str">
            <v>Q70</v>
          </cell>
          <cell r="D3475" t="str">
            <v>只</v>
          </cell>
          <cell r="E3475">
            <v>85</v>
          </cell>
          <cell r="F3475">
            <v>211</v>
          </cell>
          <cell r="G3475">
            <v>1012.8</v>
          </cell>
          <cell r="H3475">
            <v>-18.93</v>
          </cell>
          <cell r="I3475">
            <v>993.87</v>
          </cell>
          <cell r="J3475">
            <v>260</v>
          </cell>
          <cell r="K3475">
            <v>1248</v>
          </cell>
          <cell r="L3475">
            <v>-40.17</v>
          </cell>
          <cell r="M3475">
            <v>1207.83</v>
          </cell>
          <cell r="N3475">
            <v>36</v>
          </cell>
          <cell r="O3475">
            <v>172.8</v>
          </cell>
          <cell r="P3475">
            <v>-3.51</v>
          </cell>
          <cell r="Q3475">
            <v>169.29</v>
          </cell>
        </row>
        <row r="3476">
          <cell r="A3476" t="str">
            <v>YH055</v>
          </cell>
          <cell r="B3476" t="str">
            <v>手提砂轮机</v>
          </cell>
          <cell r="C3476" t="str">
            <v>3225</v>
          </cell>
          <cell r="D3476" t="str">
            <v>台</v>
          </cell>
          <cell r="E3476">
            <v>1</v>
          </cell>
          <cell r="F3476">
            <v>4</v>
          </cell>
          <cell r="G3476">
            <v>1000</v>
          </cell>
          <cell r="H3476">
            <v>299.14999999999998</v>
          </cell>
          <cell r="I3476">
            <v>1299.1500000000001</v>
          </cell>
          <cell r="J3476">
            <v>5</v>
          </cell>
          <cell r="K3476">
            <v>1250</v>
          </cell>
          <cell r="L3476">
            <v>331.2</v>
          </cell>
          <cell r="M3476">
            <v>1581.2</v>
          </cell>
        </row>
        <row r="3477">
          <cell r="A3477" t="str">
            <v>YH059</v>
          </cell>
          <cell r="B3477" t="str">
            <v>焊锡条</v>
          </cell>
          <cell r="D3477" t="str">
            <v>支</v>
          </cell>
          <cell r="F3477">
            <v>15</v>
          </cell>
          <cell r="G3477">
            <v>225</v>
          </cell>
          <cell r="I3477">
            <v>225</v>
          </cell>
          <cell r="J3477">
            <v>15</v>
          </cell>
          <cell r="K3477">
            <v>225</v>
          </cell>
          <cell r="M3477">
            <v>225</v>
          </cell>
        </row>
        <row r="3478">
          <cell r="A3478" t="str">
            <v>YH062</v>
          </cell>
          <cell r="B3478" t="str">
            <v>角向磨光机(底座)</v>
          </cell>
          <cell r="D3478" t="str">
            <v>台</v>
          </cell>
          <cell r="E3478">
            <v>2</v>
          </cell>
          <cell r="F3478">
            <v>20</v>
          </cell>
          <cell r="G3478">
            <v>2564</v>
          </cell>
          <cell r="H3478">
            <v>-85.37</v>
          </cell>
          <cell r="I3478">
            <v>2478.63</v>
          </cell>
          <cell r="J3478">
            <v>19</v>
          </cell>
          <cell r="K3478">
            <v>2435.8000000000002</v>
          </cell>
          <cell r="L3478">
            <v>-42.64</v>
          </cell>
          <cell r="M3478">
            <v>2393.16</v>
          </cell>
          <cell r="N3478">
            <v>3</v>
          </cell>
          <cell r="O3478">
            <v>384.6</v>
          </cell>
          <cell r="P3478">
            <v>-25.62</v>
          </cell>
          <cell r="Q3478">
            <v>358.98</v>
          </cell>
        </row>
        <row r="3479">
          <cell r="A3479" t="str">
            <v>YH063</v>
          </cell>
          <cell r="B3479" t="str">
            <v>空气压力管</v>
          </cell>
          <cell r="D3479" t="str">
            <v>根</v>
          </cell>
          <cell r="F3479">
            <v>5</v>
          </cell>
          <cell r="G3479">
            <v>769.25</v>
          </cell>
          <cell r="H3479">
            <v>-170.96</v>
          </cell>
          <cell r="I3479">
            <v>598.29</v>
          </cell>
          <cell r="J3479">
            <v>5</v>
          </cell>
          <cell r="K3479">
            <v>769.25</v>
          </cell>
          <cell r="L3479">
            <v>-170.96</v>
          </cell>
          <cell r="M3479">
            <v>598.29</v>
          </cell>
        </row>
        <row r="3480">
          <cell r="A3480" t="str">
            <v>YH064</v>
          </cell>
          <cell r="B3480" t="str">
            <v>电炉丝</v>
          </cell>
          <cell r="D3480" t="str">
            <v>根</v>
          </cell>
          <cell r="F3480">
            <v>10</v>
          </cell>
          <cell r="G3480">
            <v>23</v>
          </cell>
          <cell r="H3480">
            <v>-8</v>
          </cell>
          <cell r="I3480">
            <v>15</v>
          </cell>
          <cell r="J3480">
            <v>10</v>
          </cell>
          <cell r="K3480">
            <v>23</v>
          </cell>
          <cell r="L3480">
            <v>-8</v>
          </cell>
          <cell r="M3480">
            <v>15</v>
          </cell>
        </row>
        <row r="3481">
          <cell r="A3481" t="str">
            <v>YH070</v>
          </cell>
          <cell r="B3481" t="str">
            <v>清洗剂</v>
          </cell>
          <cell r="D3481" t="str">
            <v>包</v>
          </cell>
          <cell r="F3481">
            <v>180</v>
          </cell>
          <cell r="G3481">
            <v>1530</v>
          </cell>
          <cell r="H3481">
            <v>-308.17</v>
          </cell>
          <cell r="I3481">
            <v>1221.83</v>
          </cell>
          <cell r="J3481">
            <v>180</v>
          </cell>
          <cell r="K3481">
            <v>1530</v>
          </cell>
          <cell r="L3481">
            <v>-308.17</v>
          </cell>
          <cell r="M3481">
            <v>1221.83</v>
          </cell>
        </row>
        <row r="3482">
          <cell r="A3482" t="str">
            <v>YH077</v>
          </cell>
          <cell r="B3482" t="str">
            <v>盐</v>
          </cell>
          <cell r="D3482" t="str">
            <v>吨</v>
          </cell>
          <cell r="F3482">
            <v>5</v>
          </cell>
          <cell r="G3482">
            <v>2500</v>
          </cell>
          <cell r="H3482">
            <v>-235.04</v>
          </cell>
          <cell r="I3482">
            <v>2264.96</v>
          </cell>
          <cell r="J3482">
            <v>5</v>
          </cell>
          <cell r="K3482">
            <v>2500</v>
          </cell>
          <cell r="L3482">
            <v>-235.04</v>
          </cell>
          <cell r="M3482">
            <v>2264.96</v>
          </cell>
        </row>
        <row r="3483">
          <cell r="A3483" t="str">
            <v>YH085</v>
          </cell>
          <cell r="B3483" t="str">
            <v>防堵剂</v>
          </cell>
          <cell r="D3483" t="str">
            <v>只</v>
          </cell>
          <cell r="E3483">
            <v>14</v>
          </cell>
          <cell r="F3483">
            <v>20</v>
          </cell>
          <cell r="G3483">
            <v>256.39999999999998</v>
          </cell>
          <cell r="I3483">
            <v>256.39999999999998</v>
          </cell>
          <cell r="J3483">
            <v>21</v>
          </cell>
          <cell r="K3483">
            <v>269.22000000000003</v>
          </cell>
          <cell r="L3483">
            <v>12.81</v>
          </cell>
          <cell r="M3483">
            <v>282.02999999999997</v>
          </cell>
          <cell r="N3483">
            <v>13</v>
          </cell>
          <cell r="O3483">
            <v>166.66</v>
          </cell>
          <cell r="P3483">
            <v>0.01</v>
          </cell>
          <cell r="Q3483">
            <v>166.67</v>
          </cell>
        </row>
        <row r="3484">
          <cell r="A3484" t="str">
            <v>YH090</v>
          </cell>
          <cell r="B3484" t="str">
            <v>蝶形金刚石砂轮</v>
          </cell>
          <cell r="C3484" t="str">
            <v>Q125</v>
          </cell>
          <cell r="D3484" t="str">
            <v>块</v>
          </cell>
          <cell r="E3484">
            <v>17</v>
          </cell>
          <cell r="F3484">
            <v>25</v>
          </cell>
          <cell r="G3484">
            <v>2991.5</v>
          </cell>
          <cell r="H3484">
            <v>-128.22</v>
          </cell>
          <cell r="I3484">
            <v>2863.28</v>
          </cell>
          <cell r="J3484">
            <v>26</v>
          </cell>
          <cell r="K3484">
            <v>3111.16</v>
          </cell>
          <cell r="L3484">
            <v>-108.45</v>
          </cell>
          <cell r="M3484">
            <v>3002.71</v>
          </cell>
          <cell r="N3484">
            <v>16</v>
          </cell>
          <cell r="O3484">
            <v>1914.56</v>
          </cell>
          <cell r="P3484">
            <v>-94.6</v>
          </cell>
          <cell r="Q3484">
            <v>1819.96</v>
          </cell>
        </row>
        <row r="3485">
          <cell r="A3485" t="str">
            <v>YH092</v>
          </cell>
          <cell r="B3485" t="str">
            <v>角向磨光机</v>
          </cell>
          <cell r="C3485" t="str">
            <v>SD150</v>
          </cell>
          <cell r="D3485" t="str">
            <v>台</v>
          </cell>
          <cell r="E3485">
            <v>4</v>
          </cell>
          <cell r="F3485">
            <v>21</v>
          </cell>
          <cell r="G3485">
            <v>8292.27</v>
          </cell>
          <cell r="H3485">
            <v>-2608.54</v>
          </cell>
          <cell r="I3485">
            <v>5683.73</v>
          </cell>
          <cell r="J3485">
            <v>16</v>
          </cell>
          <cell r="K3485">
            <v>6317.92</v>
          </cell>
          <cell r="L3485">
            <v>-2191.84</v>
          </cell>
          <cell r="M3485">
            <v>4126.08</v>
          </cell>
          <cell r="N3485">
            <v>9</v>
          </cell>
          <cell r="O3485">
            <v>3553.83</v>
          </cell>
          <cell r="P3485">
            <v>-697.03</v>
          </cell>
          <cell r="Q3485">
            <v>2856.8</v>
          </cell>
        </row>
        <row r="3486">
          <cell r="A3486" t="str">
            <v>YH094</v>
          </cell>
          <cell r="B3486" t="str">
            <v>油枪</v>
          </cell>
          <cell r="D3486" t="str">
            <v>只</v>
          </cell>
          <cell r="E3486">
            <v>12</v>
          </cell>
          <cell r="F3486">
            <v>50</v>
          </cell>
          <cell r="G3486">
            <v>192.5</v>
          </cell>
          <cell r="I3486">
            <v>192.5</v>
          </cell>
          <cell r="J3486">
            <v>50</v>
          </cell>
          <cell r="K3486">
            <v>192.5</v>
          </cell>
          <cell r="L3486">
            <v>0.02</v>
          </cell>
          <cell r="M3486">
            <v>192.52</v>
          </cell>
          <cell r="N3486">
            <v>12</v>
          </cell>
          <cell r="O3486">
            <v>46.2</v>
          </cell>
          <cell r="Q3486">
            <v>46.2</v>
          </cell>
        </row>
        <row r="3487">
          <cell r="A3487" t="str">
            <v>YH095</v>
          </cell>
          <cell r="B3487" t="str">
            <v>花形叶轮</v>
          </cell>
          <cell r="C3487" t="str">
            <v>Q100</v>
          </cell>
          <cell r="D3487" t="str">
            <v>片</v>
          </cell>
          <cell r="E3487">
            <v>20</v>
          </cell>
          <cell r="F3487">
            <v>100</v>
          </cell>
          <cell r="G3487">
            <v>130</v>
          </cell>
          <cell r="I3487">
            <v>130</v>
          </cell>
          <cell r="J3487">
            <v>70</v>
          </cell>
          <cell r="K3487">
            <v>91</v>
          </cell>
          <cell r="L3487">
            <v>4.25</v>
          </cell>
          <cell r="M3487">
            <v>95.25</v>
          </cell>
          <cell r="N3487">
            <v>50</v>
          </cell>
          <cell r="O3487">
            <v>65</v>
          </cell>
          <cell r="P3487">
            <v>7.08</v>
          </cell>
          <cell r="Q3487">
            <v>72.08</v>
          </cell>
        </row>
        <row r="3488">
          <cell r="A3488" t="str">
            <v>YH096</v>
          </cell>
          <cell r="B3488" t="str">
            <v>油石</v>
          </cell>
          <cell r="C3488" t="str">
            <v>800#</v>
          </cell>
          <cell r="D3488" t="str">
            <v>块</v>
          </cell>
          <cell r="P3488">
            <v>2.1800000000000002</v>
          </cell>
          <cell r="Q3488">
            <v>2.1800000000000002</v>
          </cell>
        </row>
        <row r="3489">
          <cell r="A3489" t="str">
            <v>YH097</v>
          </cell>
          <cell r="B3489" t="str">
            <v>记号笔</v>
          </cell>
          <cell r="D3489" t="str">
            <v>支</v>
          </cell>
          <cell r="F3489">
            <v>260</v>
          </cell>
          <cell r="G3489">
            <v>512.20000000000005</v>
          </cell>
          <cell r="H3489">
            <v>164.8</v>
          </cell>
          <cell r="I3489">
            <v>677</v>
          </cell>
          <cell r="J3489">
            <v>260</v>
          </cell>
          <cell r="K3489">
            <v>512.20000000000005</v>
          </cell>
          <cell r="L3489">
            <v>267.8</v>
          </cell>
          <cell r="M3489">
            <v>780</v>
          </cell>
          <cell r="P3489">
            <v>-103</v>
          </cell>
          <cell r="Q3489">
            <v>-103</v>
          </cell>
        </row>
        <row r="3490">
          <cell r="A3490" t="str">
            <v>YH099</v>
          </cell>
          <cell r="B3490" t="str">
            <v>管子割刀</v>
          </cell>
          <cell r="C3490" t="str">
            <v>TC-105C</v>
          </cell>
          <cell r="D3490" t="str">
            <v>把</v>
          </cell>
          <cell r="F3490">
            <v>2</v>
          </cell>
          <cell r="G3490">
            <v>153.84</v>
          </cell>
          <cell r="H3490">
            <v>132.31</v>
          </cell>
          <cell r="I3490">
            <v>286.14999999999998</v>
          </cell>
          <cell r="J3490">
            <v>2</v>
          </cell>
          <cell r="K3490">
            <v>153.84</v>
          </cell>
          <cell r="L3490">
            <v>132.31</v>
          </cell>
          <cell r="M3490">
            <v>286.14999999999998</v>
          </cell>
        </row>
        <row r="3491">
          <cell r="A3491" t="str">
            <v>YH100</v>
          </cell>
          <cell r="B3491" t="str">
            <v>东牌弯管器</v>
          </cell>
          <cell r="C3491" t="str">
            <v>180度</v>
          </cell>
          <cell r="D3491" t="str">
            <v>把</v>
          </cell>
          <cell r="F3491">
            <v>5</v>
          </cell>
          <cell r="G3491">
            <v>341.9</v>
          </cell>
          <cell r="H3491">
            <v>287.33</v>
          </cell>
          <cell r="I3491">
            <v>629.23</v>
          </cell>
          <cell r="J3491">
            <v>5</v>
          </cell>
          <cell r="K3491">
            <v>341.9</v>
          </cell>
          <cell r="L3491">
            <v>287.33</v>
          </cell>
          <cell r="M3491">
            <v>629.23</v>
          </cell>
        </row>
        <row r="3492">
          <cell r="A3492" t="str">
            <v>YH102</v>
          </cell>
          <cell r="B3492" t="str">
            <v>纱绳</v>
          </cell>
          <cell r="D3492" t="str">
            <v>公斤</v>
          </cell>
          <cell r="E3492">
            <v>92.5</v>
          </cell>
          <cell r="F3492">
            <v>1689</v>
          </cell>
          <cell r="G3492">
            <v>43305.96</v>
          </cell>
          <cell r="I3492">
            <v>43305.96</v>
          </cell>
          <cell r="J3492">
            <v>647.9</v>
          </cell>
          <cell r="K3492">
            <v>16612.22</v>
          </cell>
          <cell r="L3492">
            <v>0.11</v>
          </cell>
          <cell r="M3492">
            <v>16612.330000000002</v>
          </cell>
          <cell r="N3492">
            <v>1133.5999999999999</v>
          </cell>
          <cell r="O3492">
            <v>29065.32</v>
          </cell>
          <cell r="P3492">
            <v>-0.09</v>
          </cell>
          <cell r="Q3492">
            <v>29065.23</v>
          </cell>
        </row>
        <row r="3493">
          <cell r="A3493" t="str">
            <v>YH103</v>
          </cell>
          <cell r="B3493" t="str">
            <v>遮脚布</v>
          </cell>
          <cell r="D3493" t="str">
            <v>付</v>
          </cell>
          <cell r="E3493">
            <v>80</v>
          </cell>
          <cell r="F3493">
            <v>200</v>
          </cell>
          <cell r="G3493">
            <v>1500</v>
          </cell>
          <cell r="I3493">
            <v>1500</v>
          </cell>
          <cell r="J3493">
            <v>180</v>
          </cell>
          <cell r="K3493">
            <v>1350</v>
          </cell>
          <cell r="M3493">
            <v>1350</v>
          </cell>
          <cell r="N3493">
            <v>100</v>
          </cell>
          <cell r="O3493">
            <v>750</v>
          </cell>
          <cell r="Q3493">
            <v>750</v>
          </cell>
        </row>
        <row r="3494">
          <cell r="A3494" t="str">
            <v>YH104</v>
          </cell>
          <cell r="B3494" t="str">
            <v>电烙铁</v>
          </cell>
          <cell r="C3494" t="str">
            <v>300W</v>
          </cell>
          <cell r="D3494" t="str">
            <v>把</v>
          </cell>
          <cell r="F3494">
            <v>1</v>
          </cell>
          <cell r="G3494">
            <v>55.56</v>
          </cell>
          <cell r="I3494">
            <v>55.56</v>
          </cell>
          <cell r="J3494">
            <v>1</v>
          </cell>
          <cell r="K3494">
            <v>55.56</v>
          </cell>
          <cell r="M3494">
            <v>55.56</v>
          </cell>
        </row>
        <row r="3495">
          <cell r="A3495" t="str">
            <v>YH105</v>
          </cell>
          <cell r="B3495" t="str">
            <v>电烙铁</v>
          </cell>
          <cell r="C3495" t="str">
            <v>500W</v>
          </cell>
          <cell r="D3495" t="str">
            <v>把</v>
          </cell>
          <cell r="E3495">
            <v>1</v>
          </cell>
          <cell r="J3495">
            <v>1</v>
          </cell>
          <cell r="K3495">
            <v>100</v>
          </cell>
          <cell r="M3495">
            <v>100</v>
          </cell>
        </row>
        <row r="3496">
          <cell r="A3496" t="str">
            <v>YH113</v>
          </cell>
          <cell r="B3496" t="str">
            <v>钢丝绳</v>
          </cell>
          <cell r="D3496" t="str">
            <v>公斤</v>
          </cell>
          <cell r="E3496">
            <v>680</v>
          </cell>
          <cell r="F3496">
            <v>1846.8</v>
          </cell>
          <cell r="G3496">
            <v>36308.089999999997</v>
          </cell>
          <cell r="I3496">
            <v>36308.089999999997</v>
          </cell>
          <cell r="J3496">
            <v>2362.6</v>
          </cell>
          <cell r="K3496">
            <v>46448.71</v>
          </cell>
          <cell r="L3496">
            <v>-0.33</v>
          </cell>
          <cell r="M3496">
            <v>46448.38</v>
          </cell>
          <cell r="N3496">
            <v>164.2</v>
          </cell>
          <cell r="O3496">
            <v>3228.19</v>
          </cell>
          <cell r="P3496">
            <v>0.02</v>
          </cell>
          <cell r="Q3496">
            <v>3228.21</v>
          </cell>
        </row>
        <row r="3497">
          <cell r="A3497" t="str">
            <v>YH115</v>
          </cell>
          <cell r="B3497" t="str">
            <v>排风扇</v>
          </cell>
          <cell r="C3497" t="str">
            <v>5#</v>
          </cell>
          <cell r="D3497" t="str">
            <v>台</v>
          </cell>
          <cell r="F3497">
            <v>10</v>
          </cell>
          <cell r="G3497">
            <v>4273.5</v>
          </cell>
          <cell r="H3497">
            <v>-307.69</v>
          </cell>
          <cell r="I3497">
            <v>3965.81</v>
          </cell>
          <cell r="J3497">
            <v>10</v>
          </cell>
          <cell r="K3497">
            <v>4273.5</v>
          </cell>
          <cell r="L3497">
            <v>-307.69</v>
          </cell>
          <cell r="M3497">
            <v>3965.81</v>
          </cell>
        </row>
        <row r="3498">
          <cell r="A3498" t="str">
            <v>YH117</v>
          </cell>
          <cell r="B3498" t="str">
            <v>尼龙绳</v>
          </cell>
          <cell r="D3498" t="str">
            <v>公斤</v>
          </cell>
          <cell r="F3498">
            <v>15</v>
          </cell>
          <cell r="G3498">
            <v>90</v>
          </cell>
          <cell r="H3498">
            <v>-15</v>
          </cell>
          <cell r="I3498">
            <v>75</v>
          </cell>
          <cell r="J3498">
            <v>15</v>
          </cell>
          <cell r="K3498">
            <v>90</v>
          </cell>
          <cell r="L3498">
            <v>-15</v>
          </cell>
          <cell r="M3498">
            <v>75</v>
          </cell>
        </row>
        <row r="3499">
          <cell r="A3499" t="str">
            <v>YH118</v>
          </cell>
          <cell r="B3499" t="str">
            <v>无</v>
          </cell>
          <cell r="D3499" t="str">
            <v>米</v>
          </cell>
          <cell r="P3499">
            <v>-110.75</v>
          </cell>
          <cell r="Q3499">
            <v>-110.75</v>
          </cell>
        </row>
        <row r="3500">
          <cell r="A3500" t="str">
            <v>YH120</v>
          </cell>
          <cell r="B3500" t="str">
            <v>毛笔</v>
          </cell>
          <cell r="D3500" t="str">
            <v>支</v>
          </cell>
          <cell r="F3500">
            <v>20</v>
          </cell>
          <cell r="G3500">
            <v>18</v>
          </cell>
          <cell r="I3500">
            <v>18</v>
          </cell>
          <cell r="J3500">
            <v>20</v>
          </cell>
          <cell r="K3500">
            <v>18</v>
          </cell>
          <cell r="M3500">
            <v>18</v>
          </cell>
        </row>
        <row r="3501">
          <cell r="A3501" t="str">
            <v>YH127</v>
          </cell>
          <cell r="B3501" t="str">
            <v>拖把</v>
          </cell>
          <cell r="D3501" t="str">
            <v>把</v>
          </cell>
          <cell r="F3501">
            <v>50</v>
          </cell>
          <cell r="G3501">
            <v>200</v>
          </cell>
          <cell r="I3501">
            <v>200</v>
          </cell>
          <cell r="J3501">
            <v>50</v>
          </cell>
          <cell r="K3501">
            <v>200</v>
          </cell>
          <cell r="M3501">
            <v>200</v>
          </cell>
        </row>
        <row r="3502">
          <cell r="A3502" t="str">
            <v>YH130</v>
          </cell>
          <cell r="B3502" t="str">
            <v>台钻</v>
          </cell>
          <cell r="D3502" t="str">
            <v>台</v>
          </cell>
          <cell r="F3502">
            <v>4</v>
          </cell>
          <cell r="G3502">
            <v>5299.16</v>
          </cell>
          <cell r="I3502">
            <v>5299.16</v>
          </cell>
          <cell r="J3502">
            <v>4</v>
          </cell>
          <cell r="K3502">
            <v>5299.16</v>
          </cell>
          <cell r="L3502">
            <v>-0.01</v>
          </cell>
          <cell r="M3502">
            <v>5299.15</v>
          </cell>
          <cell r="P3502">
            <v>0.01</v>
          </cell>
          <cell r="Q3502">
            <v>0.01</v>
          </cell>
        </row>
        <row r="3503">
          <cell r="A3503" t="str">
            <v>YH131</v>
          </cell>
          <cell r="B3503" t="str">
            <v>工作服</v>
          </cell>
          <cell r="D3503" t="str">
            <v>套</v>
          </cell>
          <cell r="F3503">
            <v>30</v>
          </cell>
          <cell r="G3503">
            <v>1923</v>
          </cell>
          <cell r="H3503">
            <v>0.08</v>
          </cell>
          <cell r="I3503">
            <v>1923.08</v>
          </cell>
          <cell r="J3503">
            <v>30</v>
          </cell>
          <cell r="K3503">
            <v>1923</v>
          </cell>
          <cell r="L3503">
            <v>0.08</v>
          </cell>
          <cell r="M3503">
            <v>1923.08</v>
          </cell>
        </row>
        <row r="3504">
          <cell r="A3504" t="str">
            <v>YH132</v>
          </cell>
          <cell r="B3504" t="str">
            <v>短袖工作服</v>
          </cell>
          <cell r="D3504" t="str">
            <v>件</v>
          </cell>
          <cell r="F3504">
            <v>30</v>
          </cell>
          <cell r="G3504">
            <v>897.3</v>
          </cell>
          <cell r="H3504">
            <v>0.14000000000000001</v>
          </cell>
          <cell r="I3504">
            <v>897.44</v>
          </cell>
          <cell r="J3504">
            <v>30</v>
          </cell>
          <cell r="K3504">
            <v>897.3</v>
          </cell>
          <cell r="L3504">
            <v>0.14000000000000001</v>
          </cell>
          <cell r="M3504">
            <v>897.44</v>
          </cell>
        </row>
        <row r="3505">
          <cell r="A3505" t="str">
            <v>YH133</v>
          </cell>
          <cell r="B3505" t="str">
            <v>定制砂轮</v>
          </cell>
          <cell r="C3505" t="str">
            <v>350*40*12</v>
          </cell>
          <cell r="D3505" t="str">
            <v>块</v>
          </cell>
          <cell r="F3505">
            <v>4</v>
          </cell>
          <cell r="G3505">
            <v>1709.4</v>
          </cell>
          <cell r="I3505">
            <v>1709.4</v>
          </cell>
          <cell r="J3505">
            <v>1</v>
          </cell>
          <cell r="K3505">
            <v>427.35</v>
          </cell>
          <cell r="M3505">
            <v>427.35</v>
          </cell>
          <cell r="N3505">
            <v>3</v>
          </cell>
          <cell r="O3505">
            <v>1282.05</v>
          </cell>
          <cell r="Q3505">
            <v>1282.05</v>
          </cell>
        </row>
        <row r="3506">
          <cell r="A3506" t="str">
            <v>YH134</v>
          </cell>
          <cell r="B3506" t="str">
            <v>油抽</v>
          </cell>
          <cell r="D3506" t="str">
            <v>只</v>
          </cell>
          <cell r="F3506">
            <v>2</v>
          </cell>
          <cell r="G3506">
            <v>60</v>
          </cell>
          <cell r="I3506">
            <v>60</v>
          </cell>
          <cell r="J3506">
            <v>2</v>
          </cell>
          <cell r="K3506">
            <v>60</v>
          </cell>
          <cell r="M3506">
            <v>60</v>
          </cell>
        </row>
        <row r="3507">
          <cell r="A3507" t="str">
            <v>YH135</v>
          </cell>
          <cell r="B3507" t="str">
            <v>气动高压枪</v>
          </cell>
          <cell r="D3507" t="str">
            <v>套</v>
          </cell>
          <cell r="F3507">
            <v>1</v>
          </cell>
          <cell r="G3507">
            <v>1709.4</v>
          </cell>
          <cell r="I3507">
            <v>1709.4</v>
          </cell>
          <cell r="J3507">
            <v>1</v>
          </cell>
          <cell r="K3507">
            <v>1709.4</v>
          </cell>
          <cell r="M3507">
            <v>1709.4</v>
          </cell>
        </row>
        <row r="3508">
          <cell r="A3508" t="str">
            <v>YH136</v>
          </cell>
          <cell r="B3508" t="str">
            <v>口罩</v>
          </cell>
          <cell r="D3508" t="str">
            <v>只</v>
          </cell>
          <cell r="F3508">
            <v>366</v>
          </cell>
          <cell r="G3508">
            <v>1427.4</v>
          </cell>
          <cell r="I3508">
            <v>1427.4</v>
          </cell>
          <cell r="J3508">
            <v>126</v>
          </cell>
          <cell r="K3508">
            <v>491.4</v>
          </cell>
          <cell r="M3508">
            <v>491.4</v>
          </cell>
          <cell r="N3508">
            <v>240</v>
          </cell>
          <cell r="O3508">
            <v>936</v>
          </cell>
          <cell r="Q3508">
            <v>936</v>
          </cell>
        </row>
        <row r="3509">
          <cell r="A3509" t="str">
            <v>YH137</v>
          </cell>
          <cell r="B3509" t="str">
            <v>交流焊机</v>
          </cell>
          <cell r="C3509" t="str">
            <v>BX6-400</v>
          </cell>
          <cell r="D3509" t="str">
            <v>只</v>
          </cell>
          <cell r="F3509">
            <v>1</v>
          </cell>
          <cell r="G3509">
            <v>2991.45</v>
          </cell>
          <cell r="I3509">
            <v>2991.45</v>
          </cell>
          <cell r="J3509">
            <v>1</v>
          </cell>
          <cell r="K3509">
            <v>2991.45</v>
          </cell>
          <cell r="M3509">
            <v>2991.45</v>
          </cell>
        </row>
        <row r="3510">
          <cell r="A3510" t="str">
            <v>YH138</v>
          </cell>
          <cell r="B3510" t="str">
            <v>农膜</v>
          </cell>
          <cell r="D3510" t="str">
            <v>斤</v>
          </cell>
          <cell r="F3510">
            <v>11.1</v>
          </cell>
          <cell r="G3510">
            <v>61.27</v>
          </cell>
          <cell r="H3510">
            <v>-0.17</v>
          </cell>
          <cell r="I3510">
            <v>61.1</v>
          </cell>
          <cell r="J3510">
            <v>11.1</v>
          </cell>
          <cell r="K3510">
            <v>61.27</v>
          </cell>
          <cell r="L3510">
            <v>-0.17</v>
          </cell>
          <cell r="M3510">
            <v>61.1</v>
          </cell>
        </row>
        <row r="3511">
          <cell r="A3511" t="str">
            <v>YH140</v>
          </cell>
          <cell r="B3511" t="str">
            <v>袖套</v>
          </cell>
          <cell r="D3511" t="str">
            <v>付</v>
          </cell>
          <cell r="F3511">
            <v>1000</v>
          </cell>
          <cell r="G3511">
            <v>2560</v>
          </cell>
          <cell r="I3511">
            <v>2560</v>
          </cell>
          <cell r="J3511">
            <v>881</v>
          </cell>
          <cell r="K3511">
            <v>2255.36</v>
          </cell>
          <cell r="M3511">
            <v>2255.36</v>
          </cell>
          <cell r="N3511">
            <v>119</v>
          </cell>
          <cell r="O3511">
            <v>304.64</v>
          </cell>
          <cell r="Q3511">
            <v>304.64</v>
          </cell>
        </row>
        <row r="3512">
          <cell r="A3512" t="str">
            <v>YH141</v>
          </cell>
          <cell r="B3512" t="str">
            <v>帽子</v>
          </cell>
          <cell r="D3512" t="str">
            <v>只</v>
          </cell>
          <cell r="F3512">
            <v>500</v>
          </cell>
          <cell r="G3512">
            <v>1280</v>
          </cell>
          <cell r="I3512">
            <v>1280</v>
          </cell>
          <cell r="J3512">
            <v>414</v>
          </cell>
          <cell r="K3512">
            <v>1059.8399999999999</v>
          </cell>
          <cell r="M3512">
            <v>1059.8399999999999</v>
          </cell>
          <cell r="N3512">
            <v>86</v>
          </cell>
          <cell r="O3512">
            <v>220.16</v>
          </cell>
          <cell r="Q3512">
            <v>220.16</v>
          </cell>
        </row>
        <row r="3513">
          <cell r="A3513" t="str">
            <v>YL001</v>
          </cell>
          <cell r="B3513" t="str">
            <v>冷却液</v>
          </cell>
          <cell r="D3513" t="str">
            <v>公斤</v>
          </cell>
          <cell r="E3513">
            <v>22</v>
          </cell>
          <cell r="F3513">
            <v>4250</v>
          </cell>
          <cell r="G3513">
            <v>19978.41</v>
          </cell>
          <cell r="H3513">
            <v>-488.17</v>
          </cell>
          <cell r="I3513">
            <v>19490.240000000002</v>
          </cell>
          <cell r="J3513">
            <v>4134</v>
          </cell>
          <cell r="K3513">
            <v>19432.59</v>
          </cell>
          <cell r="L3513">
            <v>-508.91</v>
          </cell>
          <cell r="M3513">
            <v>18923.68</v>
          </cell>
          <cell r="N3513">
            <v>138</v>
          </cell>
          <cell r="O3513">
            <v>650.37</v>
          </cell>
          <cell r="P3513">
            <v>4.01</v>
          </cell>
          <cell r="Q3513">
            <v>654.38</v>
          </cell>
        </row>
        <row r="3514">
          <cell r="A3514" t="str">
            <v>YL002</v>
          </cell>
          <cell r="B3514" t="str">
            <v>柴油</v>
          </cell>
          <cell r="D3514" t="str">
            <v>公斤</v>
          </cell>
          <cell r="E3514">
            <v>229</v>
          </cell>
          <cell r="F3514">
            <v>67665.5</v>
          </cell>
          <cell r="G3514">
            <v>154906.63</v>
          </cell>
          <cell r="H3514">
            <v>46130.12</v>
          </cell>
          <cell r="I3514">
            <v>201036.75</v>
          </cell>
          <cell r="J3514">
            <v>67108</v>
          </cell>
          <cell r="K3514">
            <v>153630.82</v>
          </cell>
          <cell r="L3514">
            <v>39316.15</v>
          </cell>
          <cell r="M3514">
            <v>192946.97</v>
          </cell>
          <cell r="N3514">
            <v>786.5</v>
          </cell>
          <cell r="O3514">
            <v>1799.19</v>
          </cell>
          <cell r="P3514">
            <v>662.37</v>
          </cell>
          <cell r="Q3514">
            <v>2461.56</v>
          </cell>
        </row>
        <row r="3515">
          <cell r="A3515" t="str">
            <v>YL003</v>
          </cell>
          <cell r="B3515" t="str">
            <v>机油</v>
          </cell>
          <cell r="D3515" t="str">
            <v>公斤</v>
          </cell>
          <cell r="E3515">
            <v>2419</v>
          </cell>
          <cell r="F3515">
            <v>14790</v>
          </cell>
          <cell r="G3515">
            <v>58148.36</v>
          </cell>
          <cell r="H3515">
            <v>-1598.21</v>
          </cell>
          <cell r="I3515">
            <v>56550.15</v>
          </cell>
          <cell r="J3515">
            <v>16413</v>
          </cell>
          <cell r="K3515">
            <v>64530.11</v>
          </cell>
          <cell r="L3515">
            <v>-2566.84</v>
          </cell>
          <cell r="M3515">
            <v>61963.27</v>
          </cell>
          <cell r="N3515">
            <v>796</v>
          </cell>
          <cell r="O3515">
            <v>3127.36</v>
          </cell>
          <cell r="P3515">
            <v>10.45</v>
          </cell>
          <cell r="Q3515">
            <v>3137.81</v>
          </cell>
        </row>
        <row r="3516">
          <cell r="A3516" t="str">
            <v>YL004</v>
          </cell>
          <cell r="B3516" t="str">
            <v>压缩机油</v>
          </cell>
          <cell r="D3516" t="str">
            <v>公斤</v>
          </cell>
          <cell r="E3516">
            <v>183</v>
          </cell>
          <cell r="F3516">
            <v>5810</v>
          </cell>
          <cell r="G3516">
            <v>27311.65</v>
          </cell>
          <cell r="H3516">
            <v>-51.08</v>
          </cell>
          <cell r="I3516">
            <v>27260.57</v>
          </cell>
          <cell r="J3516">
            <v>5790</v>
          </cell>
          <cell r="K3516">
            <v>27217.7</v>
          </cell>
          <cell r="L3516">
            <v>-54.73</v>
          </cell>
          <cell r="M3516">
            <v>27162.97</v>
          </cell>
          <cell r="N3516">
            <v>203</v>
          </cell>
          <cell r="O3516">
            <v>954.15</v>
          </cell>
          <cell r="P3516">
            <v>-8.17</v>
          </cell>
          <cell r="Q3516">
            <v>945.98</v>
          </cell>
        </row>
        <row r="3517">
          <cell r="A3517" t="str">
            <v>YL005</v>
          </cell>
          <cell r="B3517" t="str">
            <v>防锈油</v>
          </cell>
          <cell r="D3517" t="str">
            <v>公斤</v>
          </cell>
          <cell r="F3517">
            <v>320</v>
          </cell>
          <cell r="G3517">
            <v>3230.78</v>
          </cell>
          <cell r="H3517">
            <v>-0.01</v>
          </cell>
          <cell r="I3517">
            <v>3230.77</v>
          </cell>
          <cell r="J3517">
            <v>320</v>
          </cell>
          <cell r="K3517">
            <v>3230.78</v>
          </cell>
          <cell r="M3517">
            <v>3230.78</v>
          </cell>
          <cell r="O3517">
            <v>-0.01</v>
          </cell>
          <cell r="Q3517">
            <v>-0.01</v>
          </cell>
        </row>
        <row r="3518">
          <cell r="A3518" t="str">
            <v>YL006</v>
          </cell>
          <cell r="B3518" t="str">
            <v>主轴油</v>
          </cell>
          <cell r="D3518" t="str">
            <v>公斤</v>
          </cell>
          <cell r="E3518">
            <v>121</v>
          </cell>
          <cell r="F3518">
            <v>170</v>
          </cell>
          <cell r="G3518">
            <v>799.85</v>
          </cell>
          <cell r="H3518">
            <v>-146</v>
          </cell>
          <cell r="I3518">
            <v>653.85</v>
          </cell>
          <cell r="J3518">
            <v>207</v>
          </cell>
          <cell r="K3518">
            <v>973.95</v>
          </cell>
          <cell r="L3518">
            <v>-125.11</v>
          </cell>
          <cell r="M3518">
            <v>848.84</v>
          </cell>
          <cell r="N3518">
            <v>84</v>
          </cell>
          <cell r="O3518">
            <v>395.14</v>
          </cell>
          <cell r="P3518">
            <v>-55</v>
          </cell>
          <cell r="Q3518">
            <v>340.14</v>
          </cell>
        </row>
        <row r="3519">
          <cell r="A3519" t="str">
            <v>YL007</v>
          </cell>
          <cell r="B3519" t="str">
            <v>汽油</v>
          </cell>
          <cell r="D3519" t="str">
            <v>公斤</v>
          </cell>
          <cell r="F3519">
            <v>2.88</v>
          </cell>
          <cell r="G3519">
            <v>7.49</v>
          </cell>
          <cell r="H3519">
            <v>3.83</v>
          </cell>
          <cell r="I3519">
            <v>11.32</v>
          </cell>
          <cell r="J3519">
            <v>2.88</v>
          </cell>
          <cell r="K3519">
            <v>7.49</v>
          </cell>
          <cell r="L3519">
            <v>3.83</v>
          </cell>
          <cell r="M3519">
            <v>11.32</v>
          </cell>
        </row>
        <row r="3520">
          <cell r="A3520" t="str">
            <v>YL008</v>
          </cell>
          <cell r="B3520" t="str">
            <v>牛油</v>
          </cell>
          <cell r="D3520" t="str">
            <v>包</v>
          </cell>
          <cell r="E3520">
            <v>267</v>
          </cell>
          <cell r="F3520">
            <v>2980</v>
          </cell>
          <cell r="G3520">
            <v>10430</v>
          </cell>
          <cell r="I3520">
            <v>10430</v>
          </cell>
          <cell r="J3520">
            <v>2628</v>
          </cell>
          <cell r="K3520">
            <v>9198</v>
          </cell>
          <cell r="L3520">
            <v>160.03</v>
          </cell>
          <cell r="M3520">
            <v>9358.0300000000007</v>
          </cell>
          <cell r="N3520">
            <v>619</v>
          </cell>
          <cell r="O3520">
            <v>2166.5</v>
          </cell>
          <cell r="P3520">
            <v>-17.61</v>
          </cell>
          <cell r="Q3520">
            <v>2148.89</v>
          </cell>
        </row>
        <row r="3521">
          <cell r="A3521" t="str">
            <v>YL011</v>
          </cell>
          <cell r="B3521" t="str">
            <v>柴机油</v>
          </cell>
          <cell r="D3521" t="str">
            <v>桶</v>
          </cell>
          <cell r="E3521">
            <v>1</v>
          </cell>
          <cell r="F3521">
            <v>12</v>
          </cell>
          <cell r="G3521">
            <v>512.88</v>
          </cell>
          <cell r="H3521">
            <v>-225.7</v>
          </cell>
          <cell r="I3521">
            <v>287.18</v>
          </cell>
          <cell r="J3521">
            <v>12</v>
          </cell>
          <cell r="K3521">
            <v>512.88</v>
          </cell>
          <cell r="L3521">
            <v>-200.52</v>
          </cell>
          <cell r="M3521">
            <v>312.36</v>
          </cell>
          <cell r="N3521">
            <v>1</v>
          </cell>
          <cell r="O3521">
            <v>42.74</v>
          </cell>
          <cell r="P3521">
            <v>-16.71</v>
          </cell>
          <cell r="Q3521">
            <v>26.03</v>
          </cell>
        </row>
        <row r="3522">
          <cell r="A3522" t="str">
            <v>YL016</v>
          </cell>
          <cell r="B3522" t="str">
            <v>螺杆油</v>
          </cell>
          <cell r="D3522" t="str">
            <v>公斤</v>
          </cell>
          <cell r="F3522">
            <v>680</v>
          </cell>
          <cell r="G3522">
            <v>7860.8</v>
          </cell>
          <cell r="H3522">
            <v>1.22</v>
          </cell>
          <cell r="I3522">
            <v>7862.02</v>
          </cell>
          <cell r="J3522">
            <v>340</v>
          </cell>
          <cell r="K3522">
            <v>3930.4</v>
          </cell>
          <cell r="L3522">
            <v>2.44</v>
          </cell>
          <cell r="M3522">
            <v>3932.84</v>
          </cell>
          <cell r="N3522">
            <v>340</v>
          </cell>
          <cell r="O3522">
            <v>3930.4</v>
          </cell>
          <cell r="P3522">
            <v>-1.22</v>
          </cell>
          <cell r="Q3522">
            <v>3929.18</v>
          </cell>
        </row>
        <row r="3523">
          <cell r="A3523" t="str">
            <v>YL017</v>
          </cell>
          <cell r="B3523" t="str">
            <v>进口机油</v>
          </cell>
          <cell r="C3523" t="str">
            <v>H626-150</v>
          </cell>
          <cell r="D3523" t="str">
            <v>桶</v>
          </cell>
          <cell r="F3523">
            <v>3</v>
          </cell>
          <cell r="G3523">
            <v>1064.0999999999999</v>
          </cell>
          <cell r="I3523">
            <v>1064.0999999999999</v>
          </cell>
          <cell r="N3523">
            <v>3</v>
          </cell>
          <cell r="O3523">
            <v>1064.0999999999999</v>
          </cell>
          <cell r="Q3523">
            <v>1064.0999999999999</v>
          </cell>
        </row>
        <row r="3524">
          <cell r="A3524" t="str">
            <v>YL018</v>
          </cell>
          <cell r="B3524" t="str">
            <v>进口油</v>
          </cell>
          <cell r="C3524" t="str">
            <v>H627-68</v>
          </cell>
          <cell r="D3524" t="str">
            <v>桶</v>
          </cell>
          <cell r="F3524">
            <v>3</v>
          </cell>
          <cell r="G3524">
            <v>1089.75</v>
          </cell>
          <cell r="H3524">
            <v>-0.01</v>
          </cell>
          <cell r="I3524">
            <v>1089.74</v>
          </cell>
          <cell r="N3524">
            <v>3</v>
          </cell>
          <cell r="O3524">
            <v>1089.75</v>
          </cell>
          <cell r="P3524">
            <v>-0.01</v>
          </cell>
          <cell r="Q3524">
            <v>1089.74</v>
          </cell>
        </row>
        <row r="3525">
          <cell r="A3525" t="str">
            <v>YL019</v>
          </cell>
          <cell r="B3525" t="str">
            <v>进口油</v>
          </cell>
          <cell r="C3525" t="str">
            <v>H629-220</v>
          </cell>
          <cell r="D3525" t="str">
            <v>桶</v>
          </cell>
          <cell r="F3525">
            <v>3</v>
          </cell>
          <cell r="G3525">
            <v>1217.94</v>
          </cell>
          <cell r="H3525">
            <v>0.01</v>
          </cell>
          <cell r="I3525">
            <v>1217.95</v>
          </cell>
          <cell r="N3525">
            <v>3</v>
          </cell>
          <cell r="O3525">
            <v>1217.94</v>
          </cell>
          <cell r="P3525">
            <v>0.01</v>
          </cell>
          <cell r="Q3525">
            <v>1217.95</v>
          </cell>
        </row>
        <row r="3526">
          <cell r="A3526" t="str">
            <v>YQ001</v>
          </cell>
          <cell r="B3526" t="str">
            <v>白漆</v>
          </cell>
          <cell r="D3526" t="str">
            <v>公斤</v>
          </cell>
          <cell r="E3526">
            <v>228</v>
          </cell>
          <cell r="F3526">
            <v>778</v>
          </cell>
          <cell r="G3526">
            <v>10036.200000000001</v>
          </cell>
          <cell r="I3526">
            <v>10036.200000000001</v>
          </cell>
          <cell r="J3526">
            <v>1000</v>
          </cell>
          <cell r="K3526">
            <v>12900</v>
          </cell>
          <cell r="L3526">
            <v>-26.02</v>
          </cell>
          <cell r="M3526">
            <v>12873.98</v>
          </cell>
          <cell r="N3526">
            <v>6</v>
          </cell>
          <cell r="O3526">
            <v>77.400000000000006</v>
          </cell>
          <cell r="P3526">
            <v>2.46</v>
          </cell>
          <cell r="Q3526">
            <v>79.86</v>
          </cell>
        </row>
        <row r="3527">
          <cell r="A3527" t="str">
            <v>YQ002</v>
          </cell>
          <cell r="B3527" t="str">
            <v>黑漆</v>
          </cell>
          <cell r="D3527" t="str">
            <v>公斤</v>
          </cell>
          <cell r="F3527">
            <v>36</v>
          </cell>
          <cell r="G3527">
            <v>468</v>
          </cell>
          <cell r="I3527">
            <v>468</v>
          </cell>
          <cell r="J3527">
            <v>36</v>
          </cell>
          <cell r="K3527">
            <v>468</v>
          </cell>
          <cell r="L3527">
            <v>12.62</v>
          </cell>
          <cell r="M3527">
            <v>480.62</v>
          </cell>
        </row>
        <row r="3528">
          <cell r="A3528" t="str">
            <v>YQ003</v>
          </cell>
          <cell r="B3528" t="str">
            <v>奶黄漆</v>
          </cell>
          <cell r="D3528" t="str">
            <v>公斤</v>
          </cell>
          <cell r="E3528">
            <v>1694</v>
          </cell>
          <cell r="F3528">
            <v>7180</v>
          </cell>
          <cell r="G3528">
            <v>98366</v>
          </cell>
          <cell r="H3528">
            <v>-177.96</v>
          </cell>
          <cell r="I3528">
            <v>98188.04</v>
          </cell>
          <cell r="J3528">
            <v>8560</v>
          </cell>
          <cell r="K3528">
            <v>117272</v>
          </cell>
          <cell r="L3528">
            <v>-78.510000000000005</v>
          </cell>
          <cell r="M3528">
            <v>117193.49</v>
          </cell>
          <cell r="N3528">
            <v>314</v>
          </cell>
          <cell r="O3528">
            <v>4301.8</v>
          </cell>
          <cell r="P3528">
            <v>-7.43</v>
          </cell>
          <cell r="Q3528">
            <v>4294.37</v>
          </cell>
        </row>
        <row r="3529">
          <cell r="A3529" t="str">
            <v>YQ004</v>
          </cell>
          <cell r="B3529" t="str">
            <v>铁红紫漆</v>
          </cell>
          <cell r="D3529" t="str">
            <v>公斤</v>
          </cell>
          <cell r="E3529">
            <v>1171</v>
          </cell>
          <cell r="F3529">
            <v>6108</v>
          </cell>
          <cell r="G3529">
            <v>52834.2</v>
          </cell>
          <cell r="H3529">
            <v>-3141.89</v>
          </cell>
          <cell r="I3529">
            <v>49692.31</v>
          </cell>
          <cell r="J3529">
            <v>6648</v>
          </cell>
          <cell r="K3529">
            <v>57505.2</v>
          </cell>
          <cell r="L3529">
            <v>-2997.2</v>
          </cell>
          <cell r="M3529">
            <v>54508</v>
          </cell>
          <cell r="N3529">
            <v>631</v>
          </cell>
          <cell r="O3529">
            <v>5458.15</v>
          </cell>
          <cell r="P3529">
            <v>-310.7</v>
          </cell>
          <cell r="Q3529">
            <v>5147.45</v>
          </cell>
        </row>
        <row r="3530">
          <cell r="A3530" t="str">
            <v>YQ005</v>
          </cell>
          <cell r="B3530" t="str">
            <v>豆绿漆</v>
          </cell>
          <cell r="D3530" t="str">
            <v>公斤</v>
          </cell>
          <cell r="E3530">
            <v>2694</v>
          </cell>
          <cell r="F3530">
            <v>14888</v>
          </cell>
          <cell r="G3530">
            <v>200094.72</v>
          </cell>
          <cell r="H3530">
            <v>-2412.29</v>
          </cell>
          <cell r="I3530">
            <v>197682.43</v>
          </cell>
          <cell r="J3530">
            <v>17054</v>
          </cell>
          <cell r="K3530">
            <v>229205.76000000001</v>
          </cell>
          <cell r="L3530">
            <v>-1358.21</v>
          </cell>
          <cell r="M3530">
            <v>227847.55</v>
          </cell>
          <cell r="N3530">
            <v>528</v>
          </cell>
          <cell r="O3530">
            <v>7096.32</v>
          </cell>
          <cell r="P3530">
            <v>3395.34</v>
          </cell>
          <cell r="Q3530">
            <v>10491.66</v>
          </cell>
        </row>
        <row r="3531">
          <cell r="A3531" t="str">
            <v>YQ006</v>
          </cell>
          <cell r="B3531" t="str">
            <v>桔黄漆</v>
          </cell>
          <cell r="D3531" t="str">
            <v>公斤</v>
          </cell>
          <cell r="E3531">
            <v>140</v>
          </cell>
          <cell r="J3531">
            <v>140</v>
          </cell>
          <cell r="K3531">
            <v>1604.4</v>
          </cell>
          <cell r="L3531">
            <v>17.559999999999999</v>
          </cell>
          <cell r="M3531">
            <v>1621.96</v>
          </cell>
        </row>
        <row r="3532">
          <cell r="A3532" t="str">
            <v>YQ007</v>
          </cell>
          <cell r="B3532" t="str">
            <v>清漆</v>
          </cell>
          <cell r="D3532" t="str">
            <v>公斤</v>
          </cell>
          <cell r="E3532">
            <v>75</v>
          </cell>
          <cell r="F3532">
            <v>816</v>
          </cell>
          <cell r="G3532">
            <v>7670.4</v>
          </cell>
          <cell r="I3532">
            <v>7670.4</v>
          </cell>
          <cell r="J3532">
            <v>891</v>
          </cell>
          <cell r="K3532">
            <v>8375.4</v>
          </cell>
          <cell r="L3532">
            <v>-168.92</v>
          </cell>
          <cell r="M3532">
            <v>8206.48</v>
          </cell>
          <cell r="P3532">
            <v>159.19</v>
          </cell>
          <cell r="Q3532">
            <v>159.19</v>
          </cell>
        </row>
        <row r="3533">
          <cell r="A3533" t="str">
            <v>YQ008</v>
          </cell>
          <cell r="B3533" t="str">
            <v>砂色漆</v>
          </cell>
          <cell r="D3533" t="str">
            <v>公斤</v>
          </cell>
          <cell r="E3533">
            <v>1636</v>
          </cell>
          <cell r="F3533">
            <v>4094</v>
          </cell>
          <cell r="G3533">
            <v>58789.84</v>
          </cell>
          <cell r="H3533">
            <v>-1220.08</v>
          </cell>
          <cell r="I3533">
            <v>57569.760000000002</v>
          </cell>
          <cell r="J3533">
            <v>5262</v>
          </cell>
          <cell r="K3533">
            <v>75562.320000000007</v>
          </cell>
          <cell r="L3533">
            <v>-2716.08</v>
          </cell>
          <cell r="M3533">
            <v>72846.240000000005</v>
          </cell>
          <cell r="N3533">
            <v>468</v>
          </cell>
          <cell r="O3533">
            <v>6720.48</v>
          </cell>
          <cell r="P3533">
            <v>894.63</v>
          </cell>
          <cell r="Q3533">
            <v>7615.11</v>
          </cell>
        </row>
        <row r="3534">
          <cell r="A3534" t="str">
            <v>YQ009</v>
          </cell>
          <cell r="B3534" t="str">
            <v>灰漆</v>
          </cell>
          <cell r="D3534" t="str">
            <v>公斤</v>
          </cell>
          <cell r="E3534">
            <v>180</v>
          </cell>
          <cell r="F3534">
            <v>2898</v>
          </cell>
          <cell r="G3534">
            <v>41731.199999999997</v>
          </cell>
          <cell r="H3534">
            <v>-1271.93</v>
          </cell>
          <cell r="I3534">
            <v>40459.269999999997</v>
          </cell>
          <cell r="J3534">
            <v>1552</v>
          </cell>
          <cell r="K3534">
            <v>22348.799999999999</v>
          </cell>
          <cell r="L3534">
            <v>-899.52</v>
          </cell>
          <cell r="M3534">
            <v>21449.279999999999</v>
          </cell>
          <cell r="N3534">
            <v>1526</v>
          </cell>
          <cell r="O3534">
            <v>21974.400000000001</v>
          </cell>
          <cell r="P3534">
            <v>-437.7</v>
          </cell>
          <cell r="Q3534">
            <v>21536.7</v>
          </cell>
        </row>
        <row r="3535">
          <cell r="A3535" t="str">
            <v>YQ010</v>
          </cell>
          <cell r="B3535" t="str">
            <v>橡胶水</v>
          </cell>
          <cell r="D3535" t="str">
            <v>公斤</v>
          </cell>
          <cell r="E3535">
            <v>356</v>
          </cell>
          <cell r="F3535">
            <v>27453</v>
          </cell>
          <cell r="G3535">
            <v>140559.35999999999</v>
          </cell>
          <cell r="H3535">
            <v>14252.29</v>
          </cell>
          <cell r="I3535">
            <v>154811.65</v>
          </cell>
          <cell r="J3535">
            <v>26417</v>
          </cell>
          <cell r="K3535">
            <v>135255.04000000001</v>
          </cell>
          <cell r="L3535">
            <v>10474.14</v>
          </cell>
          <cell r="M3535">
            <v>145729.18</v>
          </cell>
          <cell r="N3535">
            <v>1392</v>
          </cell>
          <cell r="O3535">
            <v>7127.04</v>
          </cell>
          <cell r="P3535">
            <v>17.48</v>
          </cell>
          <cell r="Q3535">
            <v>7144.52</v>
          </cell>
        </row>
        <row r="3536">
          <cell r="A3536" t="str">
            <v>YQ011</v>
          </cell>
          <cell r="B3536" t="str">
            <v>腻子</v>
          </cell>
          <cell r="D3536" t="str">
            <v>公斤</v>
          </cell>
          <cell r="F3536">
            <v>54000</v>
          </cell>
          <cell r="G3536">
            <v>263520</v>
          </cell>
          <cell r="H3536">
            <v>-27609.58</v>
          </cell>
          <cell r="I3536">
            <v>235910.42</v>
          </cell>
          <cell r="J3536">
            <v>54000</v>
          </cell>
          <cell r="K3536">
            <v>263520</v>
          </cell>
          <cell r="L3536">
            <v>-18520.349999999999</v>
          </cell>
          <cell r="M3536">
            <v>244999.65</v>
          </cell>
        </row>
        <row r="3537">
          <cell r="A3537" t="str">
            <v>YQ012</v>
          </cell>
          <cell r="B3537" t="str">
            <v>环基酮</v>
          </cell>
          <cell r="D3537" t="str">
            <v>公斤</v>
          </cell>
          <cell r="E3537">
            <v>380</v>
          </cell>
          <cell r="F3537">
            <v>2470</v>
          </cell>
          <cell r="G3537">
            <v>29565.9</v>
          </cell>
          <cell r="H3537">
            <v>-1244.08</v>
          </cell>
          <cell r="I3537">
            <v>28321.82</v>
          </cell>
          <cell r="J3537">
            <v>2470</v>
          </cell>
          <cell r="K3537">
            <v>29565.9</v>
          </cell>
          <cell r="L3537">
            <v>-1125.57</v>
          </cell>
          <cell r="M3537">
            <v>28440.33</v>
          </cell>
          <cell r="N3537">
            <v>380</v>
          </cell>
          <cell r="O3537">
            <v>4548.6000000000004</v>
          </cell>
          <cell r="P3537">
            <v>-281.69</v>
          </cell>
          <cell r="Q3537">
            <v>4266.91</v>
          </cell>
        </row>
        <row r="3538">
          <cell r="A3538" t="str">
            <v>YQ013</v>
          </cell>
          <cell r="B3538" t="str">
            <v>石墨锂</v>
          </cell>
          <cell r="D3538" t="str">
            <v>公斤</v>
          </cell>
          <cell r="E3538">
            <v>285</v>
          </cell>
          <cell r="F3538">
            <v>1530</v>
          </cell>
          <cell r="G3538">
            <v>14795.1</v>
          </cell>
          <cell r="I3538">
            <v>14795.1</v>
          </cell>
          <cell r="J3538">
            <v>1620</v>
          </cell>
          <cell r="K3538">
            <v>15665.4</v>
          </cell>
          <cell r="L3538">
            <v>-97.38</v>
          </cell>
          <cell r="M3538">
            <v>15568.02</v>
          </cell>
          <cell r="N3538">
            <v>195</v>
          </cell>
          <cell r="O3538">
            <v>1885.65</v>
          </cell>
          <cell r="P3538">
            <v>22.35</v>
          </cell>
          <cell r="Q3538">
            <v>1908</v>
          </cell>
        </row>
        <row r="3539">
          <cell r="A3539" t="str">
            <v>YQ015</v>
          </cell>
          <cell r="B3539" t="str">
            <v>汰清漆</v>
          </cell>
          <cell r="D3539" t="str">
            <v>公斤</v>
          </cell>
          <cell r="F3539">
            <v>968</v>
          </cell>
          <cell r="G3539">
            <v>12990.56</v>
          </cell>
          <cell r="I3539">
            <v>12990.56</v>
          </cell>
          <cell r="J3539">
            <v>968</v>
          </cell>
          <cell r="K3539">
            <v>12990.56</v>
          </cell>
          <cell r="L3539">
            <v>-499.24</v>
          </cell>
          <cell r="M3539">
            <v>12491.32</v>
          </cell>
          <cell r="P3539">
            <v>499.24</v>
          </cell>
          <cell r="Q3539">
            <v>499.24</v>
          </cell>
        </row>
        <row r="3540">
          <cell r="A3540" t="str">
            <v>YQ016</v>
          </cell>
          <cell r="B3540" t="str">
            <v>中黄漆</v>
          </cell>
          <cell r="D3540" t="str">
            <v>公斤</v>
          </cell>
          <cell r="E3540">
            <v>126</v>
          </cell>
          <cell r="F3540">
            <v>200</v>
          </cell>
          <cell r="G3540">
            <v>4273.5</v>
          </cell>
          <cell r="H3540">
            <v>-1188.9000000000001</v>
          </cell>
          <cell r="I3540">
            <v>3084.6</v>
          </cell>
          <cell r="J3540">
            <v>320</v>
          </cell>
          <cell r="K3540">
            <v>6837.6</v>
          </cell>
          <cell r="L3540">
            <v>-1094.5</v>
          </cell>
          <cell r="M3540">
            <v>5743.1</v>
          </cell>
          <cell r="N3540">
            <v>6</v>
          </cell>
          <cell r="O3540">
            <v>128.19999999999999</v>
          </cell>
          <cell r="P3540">
            <v>10.61</v>
          </cell>
          <cell r="Q3540">
            <v>138.81</v>
          </cell>
        </row>
        <row r="3541">
          <cell r="A3541" t="str">
            <v>YQ018</v>
          </cell>
          <cell r="B3541" t="str">
            <v>腻子专用固化剂</v>
          </cell>
          <cell r="D3541" t="str">
            <v>支</v>
          </cell>
          <cell r="F3541">
            <v>35</v>
          </cell>
          <cell r="G3541">
            <v>448.72</v>
          </cell>
          <cell r="I3541">
            <v>448.72</v>
          </cell>
          <cell r="J3541">
            <v>6</v>
          </cell>
          <cell r="K3541">
            <v>76.92</v>
          </cell>
          <cell r="M3541">
            <v>76.92</v>
          </cell>
          <cell r="N3541">
            <v>29</v>
          </cell>
          <cell r="O3541">
            <v>371.8</v>
          </cell>
          <cell r="Q3541">
            <v>371.8</v>
          </cell>
        </row>
        <row r="3542">
          <cell r="A3542" t="str">
            <v>YQ019</v>
          </cell>
          <cell r="B3542" t="str">
            <v>H-5固化剂</v>
          </cell>
          <cell r="D3542" t="str">
            <v>公斤</v>
          </cell>
          <cell r="F3542">
            <v>126</v>
          </cell>
          <cell r="G3542">
            <v>2799.98</v>
          </cell>
          <cell r="H3542">
            <v>-215.37</v>
          </cell>
          <cell r="I3542">
            <v>2584.61</v>
          </cell>
          <cell r="J3542">
            <v>121</v>
          </cell>
          <cell r="K3542">
            <v>2688.87</v>
          </cell>
          <cell r="L3542">
            <v>-206.82</v>
          </cell>
          <cell r="M3542">
            <v>2482.0500000000002</v>
          </cell>
          <cell r="N3542">
            <v>5</v>
          </cell>
          <cell r="O3542">
            <v>111.11</v>
          </cell>
          <cell r="P3542">
            <v>-8.5500000000000007</v>
          </cell>
          <cell r="Q3542">
            <v>102.56</v>
          </cell>
        </row>
        <row r="3543">
          <cell r="A3543" t="str">
            <v>YQ020</v>
          </cell>
          <cell r="B3543" t="str">
            <v>海兰漆</v>
          </cell>
          <cell r="D3543" t="str">
            <v>公斤</v>
          </cell>
          <cell r="E3543">
            <v>20</v>
          </cell>
          <cell r="F3543">
            <v>162</v>
          </cell>
          <cell r="G3543">
            <v>2076.92</v>
          </cell>
          <cell r="I3543">
            <v>2076.92</v>
          </cell>
          <cell r="J3543">
            <v>126</v>
          </cell>
          <cell r="K3543">
            <v>1615.38</v>
          </cell>
          <cell r="L3543">
            <v>61.54</v>
          </cell>
          <cell r="M3543">
            <v>1676.92</v>
          </cell>
          <cell r="N3543">
            <v>56</v>
          </cell>
          <cell r="O3543">
            <v>717.95</v>
          </cell>
          <cell r="P3543">
            <v>27.35</v>
          </cell>
          <cell r="Q3543">
            <v>745.3</v>
          </cell>
        </row>
        <row r="3544">
          <cell r="A3544" t="str">
            <v>YQ028</v>
          </cell>
          <cell r="B3544" t="str">
            <v>银粉漆</v>
          </cell>
          <cell r="D3544" t="str">
            <v>公斤</v>
          </cell>
          <cell r="F3544">
            <v>5</v>
          </cell>
          <cell r="G3544">
            <v>58</v>
          </cell>
          <cell r="I3544">
            <v>58</v>
          </cell>
          <cell r="J3544">
            <v>5</v>
          </cell>
          <cell r="K3544">
            <v>58</v>
          </cell>
          <cell r="M3544">
            <v>58</v>
          </cell>
        </row>
        <row r="3545">
          <cell r="A3545" t="str">
            <v>YQ029</v>
          </cell>
          <cell r="B3545" t="str">
            <v>色浆</v>
          </cell>
          <cell r="D3545" t="str">
            <v>公斤</v>
          </cell>
          <cell r="F3545">
            <v>44.5</v>
          </cell>
          <cell r="G3545">
            <v>1331</v>
          </cell>
          <cell r="H3545">
            <v>0.2</v>
          </cell>
          <cell r="I3545">
            <v>1331.2</v>
          </cell>
          <cell r="J3545">
            <v>44.5</v>
          </cell>
          <cell r="K3545">
            <v>1331</v>
          </cell>
          <cell r="L3545">
            <v>0.2</v>
          </cell>
          <cell r="M3545">
            <v>1331.2</v>
          </cell>
        </row>
        <row r="3546">
          <cell r="A3546" t="str">
            <v>YQ030</v>
          </cell>
          <cell r="B3546" t="str">
            <v>湖兰磁漆</v>
          </cell>
          <cell r="D3546" t="str">
            <v>公斤</v>
          </cell>
          <cell r="F3546">
            <v>4</v>
          </cell>
          <cell r="G3546">
            <v>82.04</v>
          </cell>
          <cell r="H3546">
            <v>0.01</v>
          </cell>
          <cell r="I3546">
            <v>82.05</v>
          </cell>
          <cell r="J3546">
            <v>4</v>
          </cell>
          <cell r="K3546">
            <v>82.04</v>
          </cell>
          <cell r="L3546">
            <v>0.01</v>
          </cell>
          <cell r="M3546">
            <v>82.05</v>
          </cell>
        </row>
        <row r="3547">
          <cell r="A3547" t="str">
            <v>YQ031</v>
          </cell>
          <cell r="B3547" t="str">
            <v>锤纹漆</v>
          </cell>
          <cell r="D3547" t="str">
            <v>公斤</v>
          </cell>
          <cell r="F3547">
            <v>306</v>
          </cell>
          <cell r="G3547">
            <v>7454.16</v>
          </cell>
          <cell r="H3547">
            <v>-0.31</v>
          </cell>
          <cell r="I3547">
            <v>7453.85</v>
          </cell>
          <cell r="J3547">
            <v>144</v>
          </cell>
          <cell r="K3547">
            <v>3507.84</v>
          </cell>
          <cell r="L3547">
            <v>-0.15</v>
          </cell>
          <cell r="M3547">
            <v>3507.69</v>
          </cell>
          <cell r="N3547">
            <v>162</v>
          </cell>
          <cell r="O3547">
            <v>3946.32</v>
          </cell>
          <cell r="P3547">
            <v>-0.16</v>
          </cell>
          <cell r="Q3547">
            <v>3946.16</v>
          </cell>
        </row>
        <row r="3548">
          <cell r="A3548" t="str">
            <v>YQ032</v>
          </cell>
          <cell r="B3548" t="str">
            <v>树脂.固化剂</v>
          </cell>
          <cell r="D3548" t="str">
            <v>组</v>
          </cell>
          <cell r="F3548">
            <v>1</v>
          </cell>
          <cell r="G3548">
            <v>51.28</v>
          </cell>
          <cell r="I3548">
            <v>51.28</v>
          </cell>
          <cell r="J3548">
            <v>1</v>
          </cell>
          <cell r="K3548">
            <v>51.28</v>
          </cell>
          <cell r="M3548">
            <v>51.28</v>
          </cell>
        </row>
        <row r="3549">
          <cell r="A3549" t="str">
            <v>YX003</v>
          </cell>
          <cell r="B3549" t="str">
            <v>元柱肖</v>
          </cell>
          <cell r="C3549" t="str">
            <v>6*16</v>
          </cell>
          <cell r="D3549" t="str">
            <v>只</v>
          </cell>
          <cell r="E3549">
            <v>634</v>
          </cell>
          <cell r="F3549">
            <v>4570</v>
          </cell>
          <cell r="G3549">
            <v>594.1</v>
          </cell>
          <cell r="H3549">
            <v>11.7</v>
          </cell>
          <cell r="I3549">
            <v>605.79999999999995</v>
          </cell>
          <cell r="J3549">
            <v>3242</v>
          </cell>
          <cell r="K3549">
            <v>421.46</v>
          </cell>
          <cell r="L3549">
            <v>7.88</v>
          </cell>
          <cell r="M3549">
            <v>429.34</v>
          </cell>
          <cell r="N3549">
            <v>1962</v>
          </cell>
          <cell r="O3549">
            <v>255.06</v>
          </cell>
          <cell r="P3549">
            <v>1.65</v>
          </cell>
          <cell r="Q3549">
            <v>256.70999999999998</v>
          </cell>
        </row>
        <row r="3550">
          <cell r="A3550" t="str">
            <v>YX004</v>
          </cell>
          <cell r="B3550" t="str">
            <v>元柱肖</v>
          </cell>
          <cell r="C3550" t="str">
            <v>8*10</v>
          </cell>
          <cell r="D3550" t="str">
            <v>只</v>
          </cell>
          <cell r="E3550">
            <v>1092</v>
          </cell>
          <cell r="F3550">
            <v>4400</v>
          </cell>
          <cell r="G3550">
            <v>752.4</v>
          </cell>
          <cell r="H3550">
            <v>-3.15</v>
          </cell>
          <cell r="I3550">
            <v>749.25</v>
          </cell>
          <cell r="J3550">
            <v>1490</v>
          </cell>
          <cell r="K3550">
            <v>254.79</v>
          </cell>
          <cell r="L3550">
            <v>-0.77</v>
          </cell>
          <cell r="M3550">
            <v>254.02</v>
          </cell>
          <cell r="N3550">
            <v>4002</v>
          </cell>
          <cell r="O3550">
            <v>684.28</v>
          </cell>
          <cell r="P3550">
            <v>-2.56</v>
          </cell>
          <cell r="Q3550">
            <v>681.72</v>
          </cell>
        </row>
        <row r="3551">
          <cell r="A3551" t="str">
            <v>YX007</v>
          </cell>
          <cell r="B3551" t="str">
            <v>元柱肖</v>
          </cell>
          <cell r="C3551" t="str">
            <v>16*75</v>
          </cell>
          <cell r="D3551" t="str">
            <v>只</v>
          </cell>
          <cell r="E3551">
            <v>72</v>
          </cell>
          <cell r="F3551">
            <v>341</v>
          </cell>
          <cell r="G3551">
            <v>296.67</v>
          </cell>
          <cell r="I3551">
            <v>296.67</v>
          </cell>
          <cell r="J3551">
            <v>142</v>
          </cell>
          <cell r="K3551">
            <v>123.54</v>
          </cell>
          <cell r="L3551">
            <v>-0.34</v>
          </cell>
          <cell r="M3551">
            <v>123.2</v>
          </cell>
          <cell r="N3551">
            <v>271</v>
          </cell>
          <cell r="O3551">
            <v>235.77</v>
          </cell>
          <cell r="P3551">
            <v>-0.06</v>
          </cell>
          <cell r="Q3551">
            <v>235.71</v>
          </cell>
        </row>
        <row r="3552">
          <cell r="A3552" t="str">
            <v>YX009</v>
          </cell>
          <cell r="B3552" t="str">
            <v>元柱肖</v>
          </cell>
          <cell r="C3552" t="str">
            <v>16*90</v>
          </cell>
          <cell r="D3552" t="str">
            <v>只</v>
          </cell>
          <cell r="E3552">
            <v>66</v>
          </cell>
          <cell r="F3552">
            <v>305</v>
          </cell>
          <cell r="G3552">
            <v>244</v>
          </cell>
          <cell r="H3552">
            <v>457.5</v>
          </cell>
          <cell r="I3552">
            <v>701.5</v>
          </cell>
          <cell r="J3552">
            <v>186</v>
          </cell>
          <cell r="K3552">
            <v>148.80000000000001</v>
          </cell>
          <cell r="L3552">
            <v>146.59</v>
          </cell>
          <cell r="M3552">
            <v>295.39</v>
          </cell>
          <cell r="N3552">
            <v>185</v>
          </cell>
          <cell r="O3552">
            <v>148</v>
          </cell>
          <cell r="P3552">
            <v>277.5</v>
          </cell>
          <cell r="Q3552">
            <v>425.5</v>
          </cell>
        </row>
        <row r="3553">
          <cell r="A3553" t="str">
            <v>YX010</v>
          </cell>
          <cell r="B3553" t="str">
            <v>铜元柱肖</v>
          </cell>
          <cell r="C3553" t="str">
            <v>10*22</v>
          </cell>
          <cell r="D3553" t="str">
            <v>只</v>
          </cell>
          <cell r="E3553">
            <v>913</v>
          </cell>
          <cell r="F3553">
            <v>6760</v>
          </cell>
          <cell r="G3553">
            <v>8977.2800000000007</v>
          </cell>
          <cell r="H3553">
            <v>-538.25</v>
          </cell>
          <cell r="I3553">
            <v>8439.0300000000007</v>
          </cell>
          <cell r="J3553">
            <v>6331</v>
          </cell>
          <cell r="K3553">
            <v>8407.5499999999993</v>
          </cell>
          <cell r="L3553">
            <v>-759.25</v>
          </cell>
          <cell r="M3553">
            <v>7648.3</v>
          </cell>
          <cell r="N3553">
            <v>1342</v>
          </cell>
          <cell r="O3553">
            <v>1782.22</v>
          </cell>
          <cell r="P3553">
            <v>167.3</v>
          </cell>
          <cell r="Q3553">
            <v>1949.52</v>
          </cell>
        </row>
        <row r="3554">
          <cell r="A3554" t="str">
            <v>YX018</v>
          </cell>
          <cell r="B3554" t="str">
            <v>元锥肖</v>
          </cell>
          <cell r="C3554" t="str">
            <v>6*28</v>
          </cell>
          <cell r="D3554" t="str">
            <v>只</v>
          </cell>
          <cell r="E3554">
            <v>690</v>
          </cell>
          <cell r="F3554">
            <v>6690</v>
          </cell>
          <cell r="G3554">
            <v>2073.9</v>
          </cell>
          <cell r="H3554">
            <v>-161</v>
          </cell>
          <cell r="I3554">
            <v>1912.9</v>
          </cell>
          <cell r="J3554">
            <v>3676</v>
          </cell>
          <cell r="K3554">
            <v>1139.56</v>
          </cell>
          <cell r="L3554">
            <v>-59.52</v>
          </cell>
          <cell r="M3554">
            <v>1080.04</v>
          </cell>
          <cell r="N3554">
            <v>3704</v>
          </cell>
          <cell r="O3554">
            <v>1148.24</v>
          </cell>
          <cell r="P3554">
            <v>-66.87</v>
          </cell>
          <cell r="Q3554">
            <v>1081.3699999999999</v>
          </cell>
        </row>
        <row r="3555">
          <cell r="A3555" t="str">
            <v>YX019</v>
          </cell>
          <cell r="B3555" t="str">
            <v>元锥肖</v>
          </cell>
          <cell r="C3555" t="str">
            <v>6*35</v>
          </cell>
          <cell r="D3555" t="str">
            <v>只</v>
          </cell>
          <cell r="E3555">
            <v>902</v>
          </cell>
          <cell r="F3555">
            <v>2983</v>
          </cell>
          <cell r="G3555">
            <v>1014.22</v>
          </cell>
          <cell r="H3555">
            <v>-92.75</v>
          </cell>
          <cell r="I3555">
            <v>921.47</v>
          </cell>
          <cell r="J3555">
            <v>1362</v>
          </cell>
          <cell r="K3555">
            <v>463.08</v>
          </cell>
          <cell r="L3555">
            <v>-36.520000000000003</v>
          </cell>
          <cell r="M3555">
            <v>426.56</v>
          </cell>
          <cell r="N3555">
            <v>2523</v>
          </cell>
          <cell r="O3555">
            <v>857.82</v>
          </cell>
          <cell r="P3555">
            <v>-62.84</v>
          </cell>
          <cell r="Q3555">
            <v>794.98</v>
          </cell>
        </row>
        <row r="3556">
          <cell r="A3556" t="str">
            <v>YX020</v>
          </cell>
          <cell r="B3556" t="str">
            <v>元锥肖</v>
          </cell>
          <cell r="C3556" t="str">
            <v>6*45</v>
          </cell>
          <cell r="D3556" t="str">
            <v>只</v>
          </cell>
          <cell r="E3556">
            <v>428</v>
          </cell>
          <cell r="F3556">
            <v>985</v>
          </cell>
          <cell r="G3556">
            <v>295.5</v>
          </cell>
          <cell r="H3556">
            <v>-6.5</v>
          </cell>
          <cell r="I3556">
            <v>289</v>
          </cell>
          <cell r="J3556">
            <v>1015</v>
          </cell>
          <cell r="K3556">
            <v>304.5</v>
          </cell>
          <cell r="L3556">
            <v>-6.35</v>
          </cell>
          <cell r="M3556">
            <v>298.14999999999998</v>
          </cell>
          <cell r="N3556">
            <v>398</v>
          </cell>
          <cell r="O3556">
            <v>119.4</v>
          </cell>
          <cell r="P3556">
            <v>-1.86</v>
          </cell>
          <cell r="Q3556">
            <v>117.54</v>
          </cell>
        </row>
        <row r="3557">
          <cell r="A3557" t="str">
            <v>YX022</v>
          </cell>
          <cell r="B3557" t="str">
            <v>元锥肖</v>
          </cell>
          <cell r="C3557" t="str">
            <v>6*70</v>
          </cell>
          <cell r="D3557" t="str">
            <v>只</v>
          </cell>
          <cell r="E3557">
            <v>475</v>
          </cell>
          <cell r="F3557">
            <v>1160</v>
          </cell>
          <cell r="G3557">
            <v>475.6</v>
          </cell>
          <cell r="I3557">
            <v>475.6</v>
          </cell>
          <cell r="J3557">
            <v>862</v>
          </cell>
          <cell r="K3557">
            <v>353.42</v>
          </cell>
          <cell r="L3557">
            <v>-0.03</v>
          </cell>
          <cell r="M3557">
            <v>353.39</v>
          </cell>
          <cell r="N3557">
            <v>773</v>
          </cell>
          <cell r="O3557">
            <v>316.93</v>
          </cell>
          <cell r="P3557">
            <v>-0.02</v>
          </cell>
          <cell r="Q3557">
            <v>316.91000000000003</v>
          </cell>
        </row>
        <row r="3558">
          <cell r="A3558" t="str">
            <v>YX029</v>
          </cell>
          <cell r="B3558" t="str">
            <v>元锥肖</v>
          </cell>
          <cell r="C3558" t="str">
            <v>10*35</v>
          </cell>
          <cell r="D3558" t="str">
            <v>只</v>
          </cell>
          <cell r="E3558">
            <v>1499</v>
          </cell>
          <cell r="F3558">
            <v>4636</v>
          </cell>
          <cell r="G3558">
            <v>3092.21</v>
          </cell>
          <cell r="H3558">
            <v>-7</v>
          </cell>
          <cell r="I3558">
            <v>3085.21</v>
          </cell>
          <cell r="J3558">
            <v>4431</v>
          </cell>
          <cell r="K3558">
            <v>2955.47</v>
          </cell>
          <cell r="L3558">
            <v>-5.7</v>
          </cell>
          <cell r="M3558">
            <v>2949.77</v>
          </cell>
          <cell r="N3558">
            <v>1704</v>
          </cell>
          <cell r="O3558">
            <v>1136.6099999999999</v>
          </cell>
          <cell r="P3558">
            <v>0.86</v>
          </cell>
          <cell r="Q3558">
            <v>1137.47</v>
          </cell>
        </row>
        <row r="3559">
          <cell r="A3559" t="str">
            <v>YX031</v>
          </cell>
          <cell r="B3559" t="str">
            <v>元锥肖</v>
          </cell>
          <cell r="C3559" t="str">
            <v>10*60</v>
          </cell>
          <cell r="D3559" t="str">
            <v>只</v>
          </cell>
          <cell r="E3559">
            <v>138</v>
          </cell>
          <cell r="F3559">
            <v>3938</v>
          </cell>
          <cell r="G3559">
            <v>4095.52</v>
          </cell>
          <cell r="I3559">
            <v>4095.52</v>
          </cell>
          <cell r="J3559">
            <v>3132</v>
          </cell>
          <cell r="K3559">
            <v>3257.28</v>
          </cell>
          <cell r="L3559">
            <v>-0.01</v>
          </cell>
          <cell r="M3559">
            <v>3257.27</v>
          </cell>
          <cell r="N3559">
            <v>944</v>
          </cell>
          <cell r="O3559">
            <v>981.76</v>
          </cell>
          <cell r="Q3559">
            <v>981.76</v>
          </cell>
        </row>
        <row r="3560">
          <cell r="A3560" t="str">
            <v>YX033</v>
          </cell>
          <cell r="B3560" t="str">
            <v>元锥肖</v>
          </cell>
          <cell r="C3560" t="str">
            <v>10*80</v>
          </cell>
          <cell r="D3560" t="str">
            <v>只</v>
          </cell>
          <cell r="E3560">
            <v>498</v>
          </cell>
          <cell r="F3560">
            <v>2130</v>
          </cell>
          <cell r="G3560">
            <v>2769</v>
          </cell>
          <cell r="I3560">
            <v>2769</v>
          </cell>
          <cell r="J3560">
            <v>1764</v>
          </cell>
          <cell r="K3560">
            <v>2293.1999999999998</v>
          </cell>
          <cell r="M3560">
            <v>2293.1999999999998</v>
          </cell>
          <cell r="N3560">
            <v>864</v>
          </cell>
          <cell r="O3560">
            <v>1123.2</v>
          </cell>
          <cell r="Q3560">
            <v>1123.2</v>
          </cell>
        </row>
        <row r="3561">
          <cell r="A3561" t="str">
            <v>YX039</v>
          </cell>
          <cell r="B3561" t="str">
            <v>元锥肖</v>
          </cell>
          <cell r="C3561" t="str">
            <v>16*50</v>
          </cell>
          <cell r="D3561" t="str">
            <v>只</v>
          </cell>
          <cell r="E3561">
            <v>426</v>
          </cell>
          <cell r="F3561">
            <v>1174</v>
          </cell>
          <cell r="G3561">
            <v>1408.8</v>
          </cell>
          <cell r="H3561">
            <v>293.5</v>
          </cell>
          <cell r="I3561">
            <v>1702.3</v>
          </cell>
          <cell r="J3561">
            <v>1069</v>
          </cell>
          <cell r="K3561">
            <v>1282.8</v>
          </cell>
          <cell r="L3561">
            <v>147.36000000000001</v>
          </cell>
          <cell r="M3561">
            <v>1430.16</v>
          </cell>
          <cell r="N3561">
            <v>531</v>
          </cell>
          <cell r="O3561">
            <v>637.20000000000005</v>
          </cell>
          <cell r="P3561">
            <v>118.93</v>
          </cell>
          <cell r="Q3561">
            <v>756.13</v>
          </cell>
        </row>
        <row r="3562">
          <cell r="A3562" t="str">
            <v>YX041</v>
          </cell>
          <cell r="B3562" t="str">
            <v>开口肖</v>
          </cell>
          <cell r="C3562" t="str">
            <v>2*20</v>
          </cell>
          <cell r="D3562" t="str">
            <v>只</v>
          </cell>
          <cell r="F3562">
            <v>10000</v>
          </cell>
          <cell r="G3562">
            <v>80</v>
          </cell>
          <cell r="I3562">
            <v>80</v>
          </cell>
          <cell r="J3562">
            <v>3400</v>
          </cell>
          <cell r="K3562">
            <v>27.2</v>
          </cell>
          <cell r="L3562">
            <v>15.43</v>
          </cell>
          <cell r="M3562">
            <v>42.63</v>
          </cell>
          <cell r="N3562">
            <v>6600</v>
          </cell>
          <cell r="O3562">
            <v>52.8</v>
          </cell>
          <cell r="P3562">
            <v>-15.43</v>
          </cell>
          <cell r="Q3562">
            <v>37.369999999999997</v>
          </cell>
        </row>
        <row r="3563">
          <cell r="A3563" t="str">
            <v>YX042</v>
          </cell>
          <cell r="B3563" t="str">
            <v>开口肖</v>
          </cell>
          <cell r="C3563" t="str">
            <v>3*30</v>
          </cell>
          <cell r="D3563" t="str">
            <v>只</v>
          </cell>
          <cell r="E3563">
            <v>1100</v>
          </cell>
          <cell r="F3563">
            <v>34000</v>
          </cell>
          <cell r="G3563">
            <v>340</v>
          </cell>
          <cell r="H3563">
            <v>498.46</v>
          </cell>
          <cell r="I3563">
            <v>838.46</v>
          </cell>
          <cell r="J3563">
            <v>19120</v>
          </cell>
          <cell r="K3563">
            <v>191.2</v>
          </cell>
          <cell r="L3563">
            <v>337.75</v>
          </cell>
          <cell r="M3563">
            <v>528.95000000000005</v>
          </cell>
          <cell r="N3563">
            <v>15980</v>
          </cell>
          <cell r="O3563">
            <v>159.80000000000001</v>
          </cell>
          <cell r="P3563">
            <v>-4</v>
          </cell>
          <cell r="Q3563">
            <v>155.80000000000001</v>
          </cell>
        </row>
        <row r="3564">
          <cell r="A3564" t="str">
            <v>YX046</v>
          </cell>
          <cell r="B3564" t="str">
            <v>滚花螺丝</v>
          </cell>
          <cell r="D3564" t="str">
            <v>只</v>
          </cell>
          <cell r="E3564">
            <v>396</v>
          </cell>
          <cell r="F3564">
            <v>13636</v>
          </cell>
          <cell r="G3564">
            <v>25639.77</v>
          </cell>
          <cell r="H3564">
            <v>0.12</v>
          </cell>
          <cell r="I3564">
            <v>25639.89</v>
          </cell>
          <cell r="J3564">
            <v>13190</v>
          </cell>
          <cell r="K3564">
            <v>24801.16</v>
          </cell>
          <cell r="L3564">
            <v>7.0000000000000007E-2</v>
          </cell>
          <cell r="M3564">
            <v>24801.23</v>
          </cell>
          <cell r="N3564">
            <v>842</v>
          </cell>
          <cell r="O3564">
            <v>1583.2</v>
          </cell>
          <cell r="P3564">
            <v>-0.11</v>
          </cell>
          <cell r="Q3564">
            <v>1583.09</v>
          </cell>
        </row>
        <row r="3565">
          <cell r="A3565" t="str">
            <v>YX049</v>
          </cell>
          <cell r="B3565" t="str">
            <v>平键</v>
          </cell>
          <cell r="C3565" t="str">
            <v>5*18</v>
          </cell>
          <cell r="D3565" t="str">
            <v>只</v>
          </cell>
          <cell r="O3565">
            <v>-0.01</v>
          </cell>
          <cell r="P3565">
            <v>0.01</v>
          </cell>
        </row>
        <row r="3566">
          <cell r="A3566" t="str">
            <v>YX050</v>
          </cell>
          <cell r="B3566" t="str">
            <v>平键</v>
          </cell>
          <cell r="C3566" t="str">
            <v>5*20</v>
          </cell>
          <cell r="D3566" t="str">
            <v>只</v>
          </cell>
          <cell r="E3566">
            <v>57</v>
          </cell>
          <cell r="F3566">
            <v>485</v>
          </cell>
          <cell r="G3566">
            <v>63.05</v>
          </cell>
          <cell r="I3566">
            <v>63.05</v>
          </cell>
          <cell r="J3566">
            <v>112</v>
          </cell>
          <cell r="K3566">
            <v>14.56</v>
          </cell>
          <cell r="L3566">
            <v>-0.28000000000000003</v>
          </cell>
          <cell r="M3566">
            <v>14.28</v>
          </cell>
          <cell r="N3566">
            <v>430</v>
          </cell>
          <cell r="O3566">
            <v>55.9</v>
          </cell>
          <cell r="P3566">
            <v>-0.43</v>
          </cell>
          <cell r="Q3566">
            <v>55.47</v>
          </cell>
        </row>
        <row r="3567">
          <cell r="A3567" t="str">
            <v>YX053</v>
          </cell>
          <cell r="B3567" t="str">
            <v>平键</v>
          </cell>
          <cell r="C3567" t="str">
            <v>5*35</v>
          </cell>
          <cell r="D3567" t="str">
            <v>只</v>
          </cell>
          <cell r="O3567">
            <v>-0.01</v>
          </cell>
          <cell r="P3567">
            <v>0.01</v>
          </cell>
        </row>
        <row r="3568">
          <cell r="A3568" t="str">
            <v>YX055</v>
          </cell>
          <cell r="B3568" t="str">
            <v>平键</v>
          </cell>
          <cell r="C3568" t="str">
            <v>6*15</v>
          </cell>
          <cell r="D3568" t="str">
            <v>只</v>
          </cell>
          <cell r="E3568">
            <v>107</v>
          </cell>
          <cell r="F3568">
            <v>670</v>
          </cell>
          <cell r="G3568">
            <v>33.5</v>
          </cell>
          <cell r="I3568">
            <v>33.5</v>
          </cell>
          <cell r="J3568">
            <v>146</v>
          </cell>
          <cell r="K3568">
            <v>7.3</v>
          </cell>
          <cell r="L3568">
            <v>1.22</v>
          </cell>
          <cell r="M3568">
            <v>8.52</v>
          </cell>
          <cell r="N3568">
            <v>631</v>
          </cell>
          <cell r="O3568">
            <v>31.55</v>
          </cell>
          <cell r="P3568">
            <v>-1.31</v>
          </cell>
          <cell r="Q3568">
            <v>30.24</v>
          </cell>
        </row>
        <row r="3569">
          <cell r="A3569" t="str">
            <v>YX056</v>
          </cell>
          <cell r="B3569" t="str">
            <v>平键</v>
          </cell>
          <cell r="C3569" t="str">
            <v>6*18</v>
          </cell>
          <cell r="D3569" t="str">
            <v>只</v>
          </cell>
          <cell r="E3569">
            <v>332</v>
          </cell>
          <cell r="F3569">
            <v>360</v>
          </cell>
          <cell r="G3569">
            <v>68.400000000000006</v>
          </cell>
          <cell r="H3569">
            <v>-18</v>
          </cell>
          <cell r="I3569">
            <v>50.4</v>
          </cell>
          <cell r="J3569">
            <v>415</v>
          </cell>
          <cell r="K3569">
            <v>78.849999999999994</v>
          </cell>
          <cell r="L3569">
            <v>-10.24</v>
          </cell>
          <cell r="M3569">
            <v>68.61</v>
          </cell>
          <cell r="N3569">
            <v>277</v>
          </cell>
          <cell r="O3569">
            <v>52.63</v>
          </cell>
          <cell r="P3569">
            <v>-8.74</v>
          </cell>
          <cell r="Q3569">
            <v>43.89</v>
          </cell>
        </row>
        <row r="3570">
          <cell r="A3570" t="str">
            <v>YX058</v>
          </cell>
          <cell r="B3570" t="str">
            <v>平键</v>
          </cell>
          <cell r="C3570" t="str">
            <v>6*25</v>
          </cell>
          <cell r="D3570" t="str">
            <v>只</v>
          </cell>
          <cell r="E3570">
            <v>341</v>
          </cell>
          <cell r="F3570">
            <v>2040</v>
          </cell>
          <cell r="G3570">
            <v>314.16000000000003</v>
          </cell>
          <cell r="H3570">
            <v>5.76</v>
          </cell>
          <cell r="I3570">
            <v>319.92</v>
          </cell>
          <cell r="J3570">
            <v>1551</v>
          </cell>
          <cell r="K3570">
            <v>238.84</v>
          </cell>
          <cell r="L3570">
            <v>7.16</v>
          </cell>
          <cell r="M3570">
            <v>246</v>
          </cell>
          <cell r="N3570">
            <v>830</v>
          </cell>
          <cell r="O3570">
            <v>127.84</v>
          </cell>
          <cell r="P3570">
            <v>0.72</v>
          </cell>
          <cell r="Q3570">
            <v>128.56</v>
          </cell>
        </row>
        <row r="3571">
          <cell r="A3571" t="str">
            <v>YX059</v>
          </cell>
          <cell r="B3571" t="str">
            <v>平键</v>
          </cell>
          <cell r="C3571" t="str">
            <v>8*12</v>
          </cell>
          <cell r="D3571" t="str">
            <v>只</v>
          </cell>
          <cell r="E3571">
            <v>1156</v>
          </cell>
          <cell r="F3571">
            <v>1020</v>
          </cell>
          <cell r="G3571">
            <v>255</v>
          </cell>
          <cell r="I3571">
            <v>255</v>
          </cell>
          <cell r="J3571">
            <v>1220</v>
          </cell>
          <cell r="K3571">
            <v>305</v>
          </cell>
          <cell r="L3571">
            <v>10.42</v>
          </cell>
          <cell r="M3571">
            <v>315.42</v>
          </cell>
          <cell r="N3571">
            <v>956</v>
          </cell>
          <cell r="O3571">
            <v>239</v>
          </cell>
          <cell r="P3571">
            <v>21.36</v>
          </cell>
          <cell r="Q3571">
            <v>260.36</v>
          </cell>
        </row>
        <row r="3572">
          <cell r="A3572" t="str">
            <v>YX065</v>
          </cell>
          <cell r="B3572" t="str">
            <v>平键</v>
          </cell>
          <cell r="C3572" t="str">
            <v>8*45</v>
          </cell>
          <cell r="D3572" t="str">
            <v>只</v>
          </cell>
          <cell r="E3572">
            <v>13</v>
          </cell>
          <cell r="J3572">
            <v>13</v>
          </cell>
          <cell r="K3572">
            <v>1.95</v>
          </cell>
          <cell r="L3572">
            <v>-0.02</v>
          </cell>
          <cell r="M3572">
            <v>1.93</v>
          </cell>
        </row>
        <row r="3573">
          <cell r="A3573" t="str">
            <v>YX080</v>
          </cell>
          <cell r="B3573" t="str">
            <v>平键</v>
          </cell>
          <cell r="C3573" t="str">
            <v>16*60</v>
          </cell>
          <cell r="D3573" t="str">
            <v>只</v>
          </cell>
          <cell r="E3573">
            <v>474</v>
          </cell>
          <cell r="F3573">
            <v>740</v>
          </cell>
          <cell r="G3573">
            <v>466.2</v>
          </cell>
          <cell r="I3573">
            <v>466.2</v>
          </cell>
          <cell r="J3573">
            <v>1090</v>
          </cell>
          <cell r="K3573">
            <v>686.7</v>
          </cell>
          <cell r="L3573">
            <v>0.27</v>
          </cell>
          <cell r="M3573">
            <v>686.97</v>
          </cell>
          <cell r="N3573">
            <v>124</v>
          </cell>
          <cell r="O3573">
            <v>78.12</v>
          </cell>
          <cell r="P3573">
            <v>-3.56</v>
          </cell>
          <cell r="Q3573">
            <v>74.56</v>
          </cell>
        </row>
        <row r="3574">
          <cell r="A3574" t="str">
            <v>YX081</v>
          </cell>
          <cell r="B3574" t="str">
            <v>平键</v>
          </cell>
          <cell r="C3574" t="str">
            <v>16*70</v>
          </cell>
          <cell r="D3574" t="str">
            <v>只</v>
          </cell>
          <cell r="E3574">
            <v>556</v>
          </cell>
          <cell r="F3574">
            <v>276</v>
          </cell>
          <cell r="G3574">
            <v>198.72</v>
          </cell>
          <cell r="I3574">
            <v>198.72</v>
          </cell>
          <cell r="J3574">
            <v>632</v>
          </cell>
          <cell r="K3574">
            <v>455.04</v>
          </cell>
          <cell r="L3574">
            <v>-1.69</v>
          </cell>
          <cell r="M3574">
            <v>453.35</v>
          </cell>
          <cell r="N3574">
            <v>200</v>
          </cell>
          <cell r="O3574">
            <v>144</v>
          </cell>
          <cell r="P3574">
            <v>0.64</v>
          </cell>
          <cell r="Q3574">
            <v>144.63999999999999</v>
          </cell>
        </row>
        <row r="3575">
          <cell r="A3575" t="str">
            <v>YX082</v>
          </cell>
          <cell r="B3575" t="str">
            <v>平键</v>
          </cell>
          <cell r="C3575" t="str">
            <v>16*100</v>
          </cell>
          <cell r="D3575" t="str">
            <v>只</v>
          </cell>
          <cell r="E3575">
            <v>208</v>
          </cell>
          <cell r="F3575">
            <v>516</v>
          </cell>
          <cell r="G3575">
            <v>639.84</v>
          </cell>
          <cell r="H3575">
            <v>-88.32</v>
          </cell>
          <cell r="I3575">
            <v>551.52</v>
          </cell>
          <cell r="J3575">
            <v>605</v>
          </cell>
          <cell r="K3575">
            <v>750.2</v>
          </cell>
          <cell r="L3575">
            <v>-74.989999999999995</v>
          </cell>
          <cell r="M3575">
            <v>675.21</v>
          </cell>
          <cell r="N3575">
            <v>119</v>
          </cell>
          <cell r="O3575">
            <v>147.56</v>
          </cell>
          <cell r="P3575">
            <v>-13.3</v>
          </cell>
          <cell r="Q3575">
            <v>134.26</v>
          </cell>
        </row>
        <row r="3576">
          <cell r="A3576" t="str">
            <v>YX083</v>
          </cell>
          <cell r="B3576" t="str">
            <v>平键</v>
          </cell>
          <cell r="C3576" t="str">
            <v>16*140</v>
          </cell>
          <cell r="D3576" t="str">
            <v>只</v>
          </cell>
          <cell r="E3576">
            <v>36</v>
          </cell>
          <cell r="F3576">
            <v>992</v>
          </cell>
          <cell r="G3576">
            <v>1706.24</v>
          </cell>
          <cell r="H3576">
            <v>-210.84</v>
          </cell>
          <cell r="I3576">
            <v>1495.4</v>
          </cell>
          <cell r="J3576">
            <v>511</v>
          </cell>
          <cell r="K3576">
            <v>878.92</v>
          </cell>
          <cell r="L3576">
            <v>-87.16</v>
          </cell>
          <cell r="M3576">
            <v>791.76</v>
          </cell>
          <cell r="N3576">
            <v>517</v>
          </cell>
          <cell r="O3576">
            <v>889.24</v>
          </cell>
          <cell r="P3576">
            <v>-110</v>
          </cell>
          <cell r="Q3576">
            <v>779.24</v>
          </cell>
        </row>
        <row r="3577">
          <cell r="A3577" t="str">
            <v>YX085</v>
          </cell>
          <cell r="B3577" t="str">
            <v>平键</v>
          </cell>
          <cell r="C3577" t="str">
            <v>18*90</v>
          </cell>
          <cell r="D3577" t="str">
            <v>只</v>
          </cell>
          <cell r="E3577">
            <v>47</v>
          </cell>
          <cell r="F3577">
            <v>161</v>
          </cell>
          <cell r="G3577">
            <v>32.200000000000003</v>
          </cell>
          <cell r="H3577">
            <v>42.9</v>
          </cell>
          <cell r="I3577">
            <v>75.099999999999994</v>
          </cell>
          <cell r="J3577">
            <v>69</v>
          </cell>
          <cell r="K3577">
            <v>13.8</v>
          </cell>
          <cell r="L3577">
            <v>39.82</v>
          </cell>
          <cell r="M3577">
            <v>53.62</v>
          </cell>
          <cell r="N3577">
            <v>139</v>
          </cell>
          <cell r="O3577">
            <v>27.8</v>
          </cell>
          <cell r="P3577">
            <v>37.03</v>
          </cell>
          <cell r="Q3577">
            <v>64.83</v>
          </cell>
        </row>
        <row r="3578">
          <cell r="A3578" t="str">
            <v>YX088</v>
          </cell>
          <cell r="B3578" t="str">
            <v>平键</v>
          </cell>
          <cell r="C3578" t="str">
            <v>20*120</v>
          </cell>
          <cell r="D3578" t="str">
            <v>只</v>
          </cell>
          <cell r="E3578">
            <v>285</v>
          </cell>
          <cell r="F3578">
            <v>362</v>
          </cell>
          <cell r="G3578">
            <v>774.68</v>
          </cell>
          <cell r="H3578">
            <v>45.89</v>
          </cell>
          <cell r="I3578">
            <v>820.57</v>
          </cell>
          <cell r="J3578">
            <v>422</v>
          </cell>
          <cell r="K3578">
            <v>903.08</v>
          </cell>
          <cell r="L3578">
            <v>25.78</v>
          </cell>
          <cell r="M3578">
            <v>928.86</v>
          </cell>
          <cell r="N3578">
            <v>225</v>
          </cell>
          <cell r="O3578">
            <v>481.5</v>
          </cell>
          <cell r="P3578">
            <v>22.09</v>
          </cell>
          <cell r="Q3578">
            <v>503.59</v>
          </cell>
        </row>
        <row r="3579">
          <cell r="A3579" t="str">
            <v>YX089</v>
          </cell>
          <cell r="B3579" t="str">
            <v>平键</v>
          </cell>
          <cell r="C3579" t="str">
            <v>20*140</v>
          </cell>
          <cell r="D3579" t="str">
            <v>只</v>
          </cell>
          <cell r="E3579">
            <v>265</v>
          </cell>
          <cell r="F3579">
            <v>469</v>
          </cell>
          <cell r="G3579">
            <v>1163.1199999999999</v>
          </cell>
          <cell r="H3579">
            <v>-22.88</v>
          </cell>
          <cell r="I3579">
            <v>1140.24</v>
          </cell>
          <cell r="J3579">
            <v>335</v>
          </cell>
          <cell r="K3579">
            <v>830.8</v>
          </cell>
          <cell r="L3579">
            <v>-1.05</v>
          </cell>
          <cell r="M3579">
            <v>829.75</v>
          </cell>
          <cell r="N3579">
            <v>399</v>
          </cell>
          <cell r="O3579">
            <v>989.52</v>
          </cell>
          <cell r="P3579">
            <v>-13.75</v>
          </cell>
          <cell r="Q3579">
            <v>975.77</v>
          </cell>
        </row>
        <row r="3580">
          <cell r="A3580" t="str">
            <v>YX090</v>
          </cell>
          <cell r="B3580" t="str">
            <v>平键</v>
          </cell>
          <cell r="C3580" t="str">
            <v>20*150</v>
          </cell>
          <cell r="D3580" t="str">
            <v>只</v>
          </cell>
          <cell r="E3580">
            <v>80</v>
          </cell>
          <cell r="F3580">
            <v>476</v>
          </cell>
          <cell r="G3580">
            <v>1237.5999999999999</v>
          </cell>
          <cell r="H3580">
            <v>-34.200000000000003</v>
          </cell>
          <cell r="I3580">
            <v>1203.4000000000001</v>
          </cell>
          <cell r="J3580">
            <v>357</v>
          </cell>
          <cell r="K3580">
            <v>928.2</v>
          </cell>
          <cell r="L3580">
            <v>-11.66</v>
          </cell>
          <cell r="M3580">
            <v>916.54</v>
          </cell>
          <cell r="N3580">
            <v>199</v>
          </cell>
          <cell r="O3580">
            <v>517.4</v>
          </cell>
          <cell r="P3580">
            <v>-22.24</v>
          </cell>
          <cell r="Q3580">
            <v>495.16</v>
          </cell>
        </row>
        <row r="3581">
          <cell r="A3581" t="str">
            <v>YX092</v>
          </cell>
          <cell r="B3581" t="str">
            <v>平键</v>
          </cell>
          <cell r="C3581" t="str">
            <v>20*160</v>
          </cell>
          <cell r="D3581" t="str">
            <v>只</v>
          </cell>
          <cell r="E3581">
            <v>256</v>
          </cell>
          <cell r="F3581">
            <v>109</v>
          </cell>
          <cell r="G3581">
            <v>283.39999999999998</v>
          </cell>
          <cell r="H3581">
            <v>28.34</v>
          </cell>
          <cell r="I3581">
            <v>311.74</v>
          </cell>
          <cell r="J3581">
            <v>315</v>
          </cell>
          <cell r="K3581">
            <v>819</v>
          </cell>
          <cell r="L3581">
            <v>13.85</v>
          </cell>
          <cell r="M3581">
            <v>832.85</v>
          </cell>
          <cell r="N3581">
            <v>50</v>
          </cell>
          <cell r="O3581">
            <v>130</v>
          </cell>
          <cell r="P3581">
            <v>10.34</v>
          </cell>
          <cell r="Q3581">
            <v>140.34</v>
          </cell>
        </row>
        <row r="3582">
          <cell r="A3582" t="str">
            <v>YX093</v>
          </cell>
          <cell r="B3582" t="str">
            <v>平键</v>
          </cell>
          <cell r="C3582" t="str">
            <v>20*180</v>
          </cell>
          <cell r="D3582" t="str">
            <v>只</v>
          </cell>
          <cell r="E3582">
            <v>96</v>
          </cell>
          <cell r="F3582">
            <v>396</v>
          </cell>
          <cell r="G3582">
            <v>1251.3599999999999</v>
          </cell>
          <cell r="H3582">
            <v>-40.32</v>
          </cell>
          <cell r="I3582">
            <v>1211.04</v>
          </cell>
          <cell r="J3582">
            <v>240</v>
          </cell>
          <cell r="K3582">
            <v>758.4</v>
          </cell>
          <cell r="L3582">
            <v>11.34</v>
          </cell>
          <cell r="M3582">
            <v>769.74</v>
          </cell>
          <cell r="N3582">
            <v>252</v>
          </cell>
          <cell r="O3582">
            <v>796.32</v>
          </cell>
          <cell r="P3582">
            <v>-25.4</v>
          </cell>
          <cell r="Q3582">
            <v>770.92</v>
          </cell>
        </row>
        <row r="3583">
          <cell r="A3583" t="str">
            <v>YX094</v>
          </cell>
          <cell r="B3583" t="str">
            <v>平键</v>
          </cell>
          <cell r="C3583" t="str">
            <v>22*110</v>
          </cell>
          <cell r="D3583" t="str">
            <v>只</v>
          </cell>
          <cell r="E3583">
            <v>23</v>
          </cell>
          <cell r="F3583">
            <v>139</v>
          </cell>
          <cell r="G3583">
            <v>350.46</v>
          </cell>
          <cell r="I3583">
            <v>350.46</v>
          </cell>
          <cell r="J3583">
            <v>47</v>
          </cell>
          <cell r="K3583">
            <v>118.51</v>
          </cell>
          <cell r="L3583">
            <v>-0.4</v>
          </cell>
          <cell r="M3583">
            <v>118.11</v>
          </cell>
          <cell r="N3583">
            <v>115</v>
          </cell>
          <cell r="O3583">
            <v>289.94</v>
          </cell>
          <cell r="P3583">
            <v>0.34</v>
          </cell>
          <cell r="Q3583">
            <v>290.27999999999997</v>
          </cell>
        </row>
        <row r="3584">
          <cell r="A3584" t="str">
            <v>YX095</v>
          </cell>
          <cell r="B3584" t="str">
            <v>平键</v>
          </cell>
          <cell r="C3584" t="str">
            <v>24*62</v>
          </cell>
          <cell r="D3584" t="str">
            <v>只</v>
          </cell>
          <cell r="E3584">
            <v>371</v>
          </cell>
          <cell r="F3584">
            <v>945</v>
          </cell>
          <cell r="G3584">
            <v>2003.4</v>
          </cell>
          <cell r="H3584">
            <v>93.6</v>
          </cell>
          <cell r="I3584">
            <v>2097</v>
          </cell>
          <cell r="J3584">
            <v>691</v>
          </cell>
          <cell r="K3584">
            <v>1464.92</v>
          </cell>
          <cell r="L3584">
            <v>32.89</v>
          </cell>
          <cell r="M3584">
            <v>1497.81</v>
          </cell>
          <cell r="N3584">
            <v>625</v>
          </cell>
          <cell r="O3584">
            <v>1325</v>
          </cell>
          <cell r="P3584">
            <v>62.75</v>
          </cell>
          <cell r="Q3584">
            <v>1387.75</v>
          </cell>
        </row>
        <row r="3585">
          <cell r="A3585" t="str">
            <v>YX098</v>
          </cell>
          <cell r="B3585" t="str">
            <v>平键</v>
          </cell>
          <cell r="C3585" t="str">
            <v>25*80</v>
          </cell>
          <cell r="D3585" t="str">
            <v>只</v>
          </cell>
          <cell r="E3585">
            <v>453</v>
          </cell>
          <cell r="F3585">
            <v>1474</v>
          </cell>
          <cell r="G3585">
            <v>8062.78</v>
          </cell>
          <cell r="H3585">
            <v>-1767.78</v>
          </cell>
          <cell r="I3585">
            <v>6295</v>
          </cell>
          <cell r="J3585">
            <v>1421</v>
          </cell>
          <cell r="K3585">
            <v>7772.87</v>
          </cell>
          <cell r="L3585">
            <v>-1105.94</v>
          </cell>
          <cell r="M3585">
            <v>6666.93</v>
          </cell>
          <cell r="N3585">
            <v>506</v>
          </cell>
          <cell r="O3585">
            <v>2767.82</v>
          </cell>
          <cell r="P3585">
            <v>-730.3</v>
          </cell>
          <cell r="Q3585">
            <v>2037.52</v>
          </cell>
        </row>
        <row r="3586">
          <cell r="A3586" t="str">
            <v>YX100</v>
          </cell>
          <cell r="B3586" t="str">
            <v>平键</v>
          </cell>
          <cell r="C3586" t="str">
            <v>28*90</v>
          </cell>
          <cell r="D3586" t="str">
            <v>只</v>
          </cell>
          <cell r="E3586">
            <v>26</v>
          </cell>
          <cell r="F3586">
            <v>54</v>
          </cell>
          <cell r="G3586">
            <v>351</v>
          </cell>
          <cell r="I3586">
            <v>351</v>
          </cell>
          <cell r="J3586">
            <v>41</v>
          </cell>
          <cell r="K3586">
            <v>266.5</v>
          </cell>
          <cell r="L3586">
            <v>16.510000000000002</v>
          </cell>
          <cell r="M3586">
            <v>283.01</v>
          </cell>
          <cell r="N3586">
            <v>39</v>
          </cell>
          <cell r="O3586">
            <v>253.5</v>
          </cell>
          <cell r="P3586">
            <v>-23.76</v>
          </cell>
          <cell r="Q3586">
            <v>229.74</v>
          </cell>
        </row>
        <row r="3587">
          <cell r="A3587" t="str">
            <v>YX101</v>
          </cell>
          <cell r="B3587" t="str">
            <v>平键</v>
          </cell>
          <cell r="C3587" t="str">
            <v>28*160</v>
          </cell>
          <cell r="D3587" t="str">
            <v>只</v>
          </cell>
          <cell r="E3587">
            <v>67</v>
          </cell>
          <cell r="F3587">
            <v>65</v>
          </cell>
          <cell r="G3587">
            <v>487.5</v>
          </cell>
          <cell r="I3587">
            <v>487.5</v>
          </cell>
          <cell r="J3587">
            <v>92</v>
          </cell>
          <cell r="K3587">
            <v>690</v>
          </cell>
          <cell r="L3587">
            <v>5.05</v>
          </cell>
          <cell r="M3587">
            <v>695.05</v>
          </cell>
          <cell r="N3587">
            <v>40</v>
          </cell>
          <cell r="O3587">
            <v>300</v>
          </cell>
          <cell r="P3587">
            <v>-8.24</v>
          </cell>
          <cell r="Q3587">
            <v>291.76</v>
          </cell>
        </row>
        <row r="3588">
          <cell r="A3588" t="str">
            <v>YX102</v>
          </cell>
          <cell r="B3588" t="str">
            <v>平键</v>
          </cell>
          <cell r="C3588" t="str">
            <v>28*180</v>
          </cell>
          <cell r="D3588" t="str">
            <v>只</v>
          </cell>
          <cell r="E3588">
            <v>57</v>
          </cell>
          <cell r="F3588">
            <v>101</v>
          </cell>
          <cell r="G3588">
            <v>787.8</v>
          </cell>
          <cell r="I3588">
            <v>787.8</v>
          </cell>
          <cell r="J3588">
            <v>82</v>
          </cell>
          <cell r="K3588">
            <v>639.6</v>
          </cell>
          <cell r="L3588">
            <v>37.549999999999997</v>
          </cell>
          <cell r="M3588">
            <v>677.15</v>
          </cell>
          <cell r="N3588">
            <v>76</v>
          </cell>
          <cell r="O3588">
            <v>577.20000000000005</v>
          </cell>
          <cell r="P3588">
            <v>11.75</v>
          </cell>
          <cell r="Q3588">
            <v>588.95000000000005</v>
          </cell>
        </row>
        <row r="3589">
          <cell r="A3589" t="str">
            <v>YX103</v>
          </cell>
          <cell r="B3589" t="str">
            <v>平键</v>
          </cell>
          <cell r="C3589" t="str">
            <v>28*200</v>
          </cell>
          <cell r="D3589" t="str">
            <v>只</v>
          </cell>
          <cell r="E3589">
            <v>36</v>
          </cell>
          <cell r="F3589">
            <v>509</v>
          </cell>
          <cell r="G3589">
            <v>4290.87</v>
          </cell>
          <cell r="H3589">
            <v>102.96</v>
          </cell>
          <cell r="I3589">
            <v>4393.83</v>
          </cell>
          <cell r="J3589">
            <v>404</v>
          </cell>
          <cell r="K3589">
            <v>3405.72</v>
          </cell>
          <cell r="L3589">
            <v>84.72</v>
          </cell>
          <cell r="M3589">
            <v>3490.44</v>
          </cell>
          <cell r="N3589">
            <v>141</v>
          </cell>
          <cell r="O3589">
            <v>1188.6300000000001</v>
          </cell>
          <cell r="P3589">
            <v>17.8</v>
          </cell>
          <cell r="Q3589">
            <v>1206.43</v>
          </cell>
        </row>
        <row r="3590">
          <cell r="A3590" t="str">
            <v>YX106</v>
          </cell>
          <cell r="B3590" t="str">
            <v>平键</v>
          </cell>
          <cell r="C3590" t="str">
            <v>28*205</v>
          </cell>
          <cell r="D3590" t="str">
            <v>只</v>
          </cell>
          <cell r="E3590">
            <v>5</v>
          </cell>
          <cell r="F3590">
            <v>348</v>
          </cell>
          <cell r="G3590">
            <v>5046</v>
          </cell>
          <cell r="H3590">
            <v>30.02</v>
          </cell>
          <cell r="I3590">
            <v>5076.0200000000004</v>
          </cell>
          <cell r="J3590">
            <v>233</v>
          </cell>
          <cell r="K3590">
            <v>3378.5</v>
          </cell>
          <cell r="L3590">
            <v>79.61</v>
          </cell>
          <cell r="M3590">
            <v>3458.11</v>
          </cell>
          <cell r="N3590">
            <v>120</v>
          </cell>
          <cell r="O3590">
            <v>1740</v>
          </cell>
          <cell r="P3590">
            <v>18.95</v>
          </cell>
          <cell r="Q3590">
            <v>1758.95</v>
          </cell>
        </row>
        <row r="3591">
          <cell r="A3591" t="str">
            <v>YX107</v>
          </cell>
          <cell r="B3591" t="str">
            <v>平键</v>
          </cell>
          <cell r="C3591" t="str">
            <v>32*56</v>
          </cell>
          <cell r="D3591" t="str">
            <v>只</v>
          </cell>
          <cell r="E3591">
            <v>100</v>
          </cell>
          <cell r="F3591">
            <v>1222</v>
          </cell>
          <cell r="G3591">
            <v>5743.4</v>
          </cell>
          <cell r="H3591">
            <v>-26.97</v>
          </cell>
          <cell r="I3591">
            <v>5716.43</v>
          </cell>
          <cell r="J3591">
            <v>840</v>
          </cell>
          <cell r="K3591">
            <v>3948</v>
          </cell>
          <cell r="L3591">
            <v>-38.61</v>
          </cell>
          <cell r="M3591">
            <v>3909.39</v>
          </cell>
          <cell r="N3591">
            <v>482</v>
          </cell>
          <cell r="O3591">
            <v>2265.4</v>
          </cell>
          <cell r="P3591">
            <v>3.16</v>
          </cell>
          <cell r="Q3591">
            <v>2268.56</v>
          </cell>
        </row>
        <row r="3592">
          <cell r="A3592" t="str">
            <v>YX108</v>
          </cell>
          <cell r="B3592" t="str">
            <v>平键</v>
          </cell>
          <cell r="C3592" t="str">
            <v>32*85</v>
          </cell>
          <cell r="D3592" t="str">
            <v>只</v>
          </cell>
          <cell r="F3592">
            <v>1731</v>
          </cell>
          <cell r="G3592">
            <v>11840.04</v>
          </cell>
          <cell r="H3592">
            <v>-1017.3</v>
          </cell>
          <cell r="I3592">
            <v>10822.74</v>
          </cell>
          <cell r="J3592">
            <v>1531</v>
          </cell>
          <cell r="K3592">
            <v>10472.040000000001</v>
          </cell>
          <cell r="L3592">
            <v>-979.85</v>
          </cell>
          <cell r="M3592">
            <v>9492.19</v>
          </cell>
          <cell r="N3592">
            <v>200</v>
          </cell>
          <cell r="O3592">
            <v>1368</v>
          </cell>
          <cell r="P3592">
            <v>-37.450000000000003</v>
          </cell>
          <cell r="Q3592">
            <v>1330.55</v>
          </cell>
        </row>
        <row r="3593">
          <cell r="A3593" t="str">
            <v>YX109</v>
          </cell>
          <cell r="B3593" t="str">
            <v>平键</v>
          </cell>
          <cell r="C3593" t="str">
            <v>32*100</v>
          </cell>
          <cell r="D3593" t="str">
            <v>只</v>
          </cell>
          <cell r="E3593">
            <v>55</v>
          </cell>
          <cell r="F3593">
            <v>1041</v>
          </cell>
          <cell r="G3593">
            <v>6058.62</v>
          </cell>
          <cell r="H3593">
            <v>64.61</v>
          </cell>
          <cell r="I3593">
            <v>6123.23</v>
          </cell>
          <cell r="J3593">
            <v>819</v>
          </cell>
          <cell r="K3593">
            <v>4766.58</v>
          </cell>
          <cell r="L3593">
            <v>46.93</v>
          </cell>
          <cell r="M3593">
            <v>4813.51</v>
          </cell>
          <cell r="N3593">
            <v>277</v>
          </cell>
          <cell r="O3593">
            <v>1612.14</v>
          </cell>
          <cell r="P3593">
            <v>26.06</v>
          </cell>
          <cell r="Q3593">
            <v>1638.2</v>
          </cell>
        </row>
        <row r="3594">
          <cell r="A3594" t="str">
            <v>YX111</v>
          </cell>
          <cell r="B3594" t="str">
            <v>平键</v>
          </cell>
          <cell r="C3594" t="str">
            <v>32*220</v>
          </cell>
          <cell r="D3594" t="str">
            <v>只</v>
          </cell>
          <cell r="E3594">
            <v>51</v>
          </cell>
          <cell r="F3594">
            <v>76</v>
          </cell>
          <cell r="G3594">
            <v>844.36</v>
          </cell>
          <cell r="H3594">
            <v>-1.08</v>
          </cell>
          <cell r="I3594">
            <v>843.28</v>
          </cell>
          <cell r="J3594">
            <v>106</v>
          </cell>
          <cell r="K3594">
            <v>1177.6600000000001</v>
          </cell>
          <cell r="L3594">
            <v>-1.1599999999999999</v>
          </cell>
          <cell r="M3594">
            <v>1176.5</v>
          </cell>
          <cell r="N3594">
            <v>21</v>
          </cell>
          <cell r="O3594">
            <v>233.31</v>
          </cell>
          <cell r="P3594">
            <v>-0.17</v>
          </cell>
          <cell r="Q3594">
            <v>233.14</v>
          </cell>
        </row>
        <row r="3595">
          <cell r="A3595" t="str">
            <v>YX112</v>
          </cell>
          <cell r="B3595" t="str">
            <v>平键</v>
          </cell>
          <cell r="C3595" t="str">
            <v>36*70</v>
          </cell>
          <cell r="D3595" t="str">
            <v>只</v>
          </cell>
          <cell r="E3595">
            <v>138</v>
          </cell>
          <cell r="F3595">
            <v>219</v>
          </cell>
          <cell r="G3595">
            <v>1364.37</v>
          </cell>
          <cell r="H3595">
            <v>54.75</v>
          </cell>
          <cell r="I3595">
            <v>1419.12</v>
          </cell>
          <cell r="J3595">
            <v>160</v>
          </cell>
          <cell r="K3595">
            <v>996.8</v>
          </cell>
          <cell r="L3595">
            <v>11.77</v>
          </cell>
          <cell r="M3595">
            <v>1008.57</v>
          </cell>
          <cell r="N3595">
            <v>197</v>
          </cell>
          <cell r="O3595">
            <v>1227.31</v>
          </cell>
          <cell r="P3595">
            <v>14.49</v>
          </cell>
          <cell r="Q3595">
            <v>1241.8</v>
          </cell>
        </row>
        <row r="3596">
          <cell r="A3596" t="str">
            <v>YX113</v>
          </cell>
          <cell r="B3596" t="str">
            <v>平键</v>
          </cell>
          <cell r="C3596" t="str">
            <v>36*110</v>
          </cell>
          <cell r="D3596" t="str">
            <v>只</v>
          </cell>
          <cell r="E3596">
            <v>18</v>
          </cell>
          <cell r="J3596">
            <v>18</v>
          </cell>
          <cell r="K3596">
            <v>197.1</v>
          </cell>
          <cell r="L3596">
            <v>-8.34</v>
          </cell>
          <cell r="M3596">
            <v>188.76</v>
          </cell>
        </row>
        <row r="3597">
          <cell r="A3597" t="str">
            <v>YX114</v>
          </cell>
          <cell r="B3597" t="str">
            <v>平键</v>
          </cell>
          <cell r="C3597" t="str">
            <v>36*128</v>
          </cell>
          <cell r="D3597" t="str">
            <v>只</v>
          </cell>
          <cell r="E3597">
            <v>59</v>
          </cell>
          <cell r="F3597">
            <v>210</v>
          </cell>
          <cell r="G3597">
            <v>1831.2</v>
          </cell>
          <cell r="H3597">
            <v>44.1</v>
          </cell>
          <cell r="I3597">
            <v>1875.3</v>
          </cell>
          <cell r="J3597">
            <v>159</v>
          </cell>
          <cell r="K3597">
            <v>1386.48</v>
          </cell>
          <cell r="L3597">
            <v>24.93</v>
          </cell>
          <cell r="M3597">
            <v>1411.41</v>
          </cell>
          <cell r="N3597">
            <v>110</v>
          </cell>
          <cell r="O3597">
            <v>959.2</v>
          </cell>
          <cell r="P3597">
            <v>20.52</v>
          </cell>
          <cell r="Q3597">
            <v>979.72</v>
          </cell>
        </row>
        <row r="3598">
          <cell r="A3598" t="str">
            <v>YX115</v>
          </cell>
          <cell r="B3598" t="str">
            <v>平键</v>
          </cell>
          <cell r="C3598" t="str">
            <v>36*180</v>
          </cell>
          <cell r="D3598" t="str">
            <v>只</v>
          </cell>
          <cell r="F3598">
            <v>44</v>
          </cell>
          <cell r="G3598">
            <v>507.76</v>
          </cell>
          <cell r="I3598">
            <v>507.76</v>
          </cell>
          <cell r="J3598">
            <v>19</v>
          </cell>
          <cell r="K3598">
            <v>219.26</v>
          </cell>
          <cell r="L3598">
            <v>-5.29</v>
          </cell>
          <cell r="M3598">
            <v>213.97</v>
          </cell>
          <cell r="N3598">
            <v>25</v>
          </cell>
          <cell r="O3598">
            <v>288.5</v>
          </cell>
          <cell r="P3598">
            <v>5.29</v>
          </cell>
          <cell r="Q3598">
            <v>293.79000000000002</v>
          </cell>
        </row>
        <row r="3599">
          <cell r="A3599" t="str">
            <v>YX116</v>
          </cell>
          <cell r="B3599" t="str">
            <v>平键</v>
          </cell>
          <cell r="C3599" t="str">
            <v>36*180</v>
          </cell>
          <cell r="D3599" t="str">
            <v>只</v>
          </cell>
          <cell r="E3599">
            <v>1</v>
          </cell>
          <cell r="J3599">
            <v>1</v>
          </cell>
          <cell r="K3599">
            <v>11.63</v>
          </cell>
          <cell r="L3599">
            <v>-0.27</v>
          </cell>
          <cell r="M3599">
            <v>11.36</v>
          </cell>
        </row>
        <row r="3600">
          <cell r="A3600" t="str">
            <v>YX118</v>
          </cell>
          <cell r="B3600" t="str">
            <v>平键</v>
          </cell>
          <cell r="C3600" t="str">
            <v>28*100</v>
          </cell>
          <cell r="D3600" t="str">
            <v>只</v>
          </cell>
          <cell r="E3600">
            <v>7</v>
          </cell>
          <cell r="J3600">
            <v>7</v>
          </cell>
          <cell r="K3600">
            <v>33.6</v>
          </cell>
          <cell r="L3600">
            <v>-0.4</v>
          </cell>
          <cell r="M3600">
            <v>33.200000000000003</v>
          </cell>
        </row>
        <row r="3601">
          <cell r="A3601" t="str">
            <v>YX119</v>
          </cell>
          <cell r="B3601" t="str">
            <v>平键</v>
          </cell>
          <cell r="C3601" t="str">
            <v>50*140</v>
          </cell>
          <cell r="D3601" t="str">
            <v>只</v>
          </cell>
          <cell r="E3601">
            <v>30</v>
          </cell>
          <cell r="F3601">
            <v>743</v>
          </cell>
          <cell r="G3601">
            <v>15877.91</v>
          </cell>
          <cell r="H3601">
            <v>-195.06</v>
          </cell>
          <cell r="I3601">
            <v>15682.85</v>
          </cell>
          <cell r="J3601">
            <v>695</v>
          </cell>
          <cell r="K3601">
            <v>14852.15</v>
          </cell>
          <cell r="L3601">
            <v>-57.53</v>
          </cell>
          <cell r="M3601">
            <v>14794.62</v>
          </cell>
          <cell r="N3601">
            <v>78</v>
          </cell>
          <cell r="O3601">
            <v>1666.86</v>
          </cell>
          <cell r="P3601">
            <v>-33.700000000000003</v>
          </cell>
          <cell r="Q3601">
            <v>1633.16</v>
          </cell>
        </row>
        <row r="3602">
          <cell r="A3602" t="str">
            <v>YX121</v>
          </cell>
          <cell r="B3602" t="str">
            <v>铜元柱肖</v>
          </cell>
          <cell r="C3602" t="str">
            <v>12*30</v>
          </cell>
          <cell r="D3602" t="str">
            <v>只</v>
          </cell>
          <cell r="E3602">
            <v>217</v>
          </cell>
          <cell r="F3602">
            <v>600</v>
          </cell>
          <cell r="G3602">
            <v>960</v>
          </cell>
          <cell r="I3602">
            <v>960</v>
          </cell>
          <cell r="J3602">
            <v>265</v>
          </cell>
          <cell r="K3602">
            <v>424</v>
          </cell>
          <cell r="L3602">
            <v>27.81</v>
          </cell>
          <cell r="M3602">
            <v>451.81</v>
          </cell>
          <cell r="N3602">
            <v>552</v>
          </cell>
          <cell r="O3602">
            <v>883.2</v>
          </cell>
          <cell r="P3602">
            <v>-50.17</v>
          </cell>
          <cell r="Q3602">
            <v>833.03</v>
          </cell>
        </row>
        <row r="3603">
          <cell r="A3603" t="str">
            <v>YX122</v>
          </cell>
          <cell r="B3603" t="str">
            <v>平键</v>
          </cell>
          <cell r="C3603" t="str">
            <v>5*15</v>
          </cell>
          <cell r="D3603" t="str">
            <v>只</v>
          </cell>
          <cell r="E3603">
            <v>478</v>
          </cell>
          <cell r="F3603">
            <v>500</v>
          </cell>
          <cell r="G3603">
            <v>60</v>
          </cell>
          <cell r="I3603">
            <v>60</v>
          </cell>
          <cell r="J3603">
            <v>550</v>
          </cell>
          <cell r="K3603">
            <v>66</v>
          </cell>
          <cell r="L3603">
            <v>-0.26</v>
          </cell>
          <cell r="M3603">
            <v>65.739999999999995</v>
          </cell>
          <cell r="N3603">
            <v>428</v>
          </cell>
          <cell r="O3603">
            <v>51.36</v>
          </cell>
          <cell r="P3603">
            <v>0.26</v>
          </cell>
          <cell r="Q3603">
            <v>51.62</v>
          </cell>
        </row>
        <row r="3604">
          <cell r="A3604" t="str">
            <v>YX123</v>
          </cell>
          <cell r="B3604" t="str">
            <v>平键</v>
          </cell>
          <cell r="C3604" t="str">
            <v>36*175</v>
          </cell>
          <cell r="D3604" t="str">
            <v>只</v>
          </cell>
          <cell r="F3604">
            <v>18</v>
          </cell>
          <cell r="G3604">
            <v>201.6</v>
          </cell>
          <cell r="I3604">
            <v>201.6</v>
          </cell>
          <cell r="J3604">
            <v>8</v>
          </cell>
          <cell r="K3604">
            <v>89.6</v>
          </cell>
          <cell r="L3604">
            <v>-1.1599999999999999</v>
          </cell>
          <cell r="M3604">
            <v>88.44</v>
          </cell>
          <cell r="N3604">
            <v>10</v>
          </cell>
          <cell r="O3604">
            <v>112</v>
          </cell>
          <cell r="P3604">
            <v>1.1599999999999999</v>
          </cell>
          <cell r="Q3604">
            <v>113.16</v>
          </cell>
        </row>
        <row r="3605">
          <cell r="A3605" t="str">
            <v>YX126</v>
          </cell>
          <cell r="B3605" t="str">
            <v>平键</v>
          </cell>
          <cell r="C3605" t="str">
            <v>40*28*145</v>
          </cell>
          <cell r="D3605" t="str">
            <v>只</v>
          </cell>
          <cell r="E3605">
            <v>2</v>
          </cell>
          <cell r="F3605">
            <v>69</v>
          </cell>
          <cell r="G3605">
            <v>1356.54</v>
          </cell>
          <cell r="H3605">
            <v>86.07</v>
          </cell>
          <cell r="I3605">
            <v>1442.61</v>
          </cell>
          <cell r="J3605">
            <v>30</v>
          </cell>
          <cell r="K3605">
            <v>589.79999999999995</v>
          </cell>
          <cell r="L3605">
            <v>32.020000000000003</v>
          </cell>
          <cell r="M3605">
            <v>621.82000000000005</v>
          </cell>
          <cell r="N3605">
            <v>41</v>
          </cell>
          <cell r="O3605">
            <v>806.06</v>
          </cell>
          <cell r="P3605">
            <v>54.05</v>
          </cell>
          <cell r="Q3605">
            <v>860.11</v>
          </cell>
        </row>
        <row r="3606">
          <cell r="A3606" t="str">
            <v>YX127</v>
          </cell>
          <cell r="B3606" t="str">
            <v>平键</v>
          </cell>
          <cell r="C3606" t="str">
            <v>45*32*135</v>
          </cell>
          <cell r="D3606" t="str">
            <v>只</v>
          </cell>
          <cell r="E3606">
            <v>6</v>
          </cell>
          <cell r="F3606">
            <v>27</v>
          </cell>
          <cell r="G3606">
            <v>599.94000000000005</v>
          </cell>
          <cell r="H3606">
            <v>35.200000000000003</v>
          </cell>
          <cell r="I3606">
            <v>635.14</v>
          </cell>
          <cell r="J3606">
            <v>27</v>
          </cell>
          <cell r="K3606">
            <v>599.94000000000005</v>
          </cell>
          <cell r="L3606">
            <v>25.21</v>
          </cell>
          <cell r="M3606">
            <v>625.15</v>
          </cell>
          <cell r="N3606">
            <v>6</v>
          </cell>
          <cell r="O3606">
            <v>133.32</v>
          </cell>
          <cell r="P3606">
            <v>10</v>
          </cell>
          <cell r="Q3606">
            <v>143.32</v>
          </cell>
        </row>
        <row r="3607">
          <cell r="A3607" t="str">
            <v>YX128</v>
          </cell>
          <cell r="B3607" t="str">
            <v>平键</v>
          </cell>
          <cell r="C3607" t="str">
            <v>20*18*70</v>
          </cell>
          <cell r="D3607" t="str">
            <v>只</v>
          </cell>
          <cell r="E3607">
            <v>16</v>
          </cell>
          <cell r="F3607">
            <v>53</v>
          </cell>
          <cell r="G3607">
            <v>204.05</v>
          </cell>
          <cell r="I3607">
            <v>204.05</v>
          </cell>
          <cell r="J3607">
            <v>31</v>
          </cell>
          <cell r="K3607">
            <v>119.35</v>
          </cell>
          <cell r="L3607">
            <v>12.29</v>
          </cell>
          <cell r="M3607">
            <v>131.63999999999999</v>
          </cell>
          <cell r="N3607">
            <v>38</v>
          </cell>
          <cell r="O3607">
            <v>146.30000000000001</v>
          </cell>
          <cell r="P3607">
            <v>-5.24</v>
          </cell>
          <cell r="Q3607">
            <v>141.06</v>
          </cell>
        </row>
        <row r="3608">
          <cell r="A3608" t="str">
            <v>YX130</v>
          </cell>
          <cell r="B3608" t="str">
            <v>平键</v>
          </cell>
          <cell r="C3608" t="str">
            <v>36*28*110</v>
          </cell>
          <cell r="D3608" t="str">
            <v>只</v>
          </cell>
          <cell r="E3608">
            <v>20</v>
          </cell>
          <cell r="F3608">
            <v>22</v>
          </cell>
          <cell r="G3608">
            <v>244.42</v>
          </cell>
          <cell r="H3608">
            <v>64.459999999999994</v>
          </cell>
          <cell r="I3608">
            <v>308.88</v>
          </cell>
          <cell r="J3608">
            <v>20</v>
          </cell>
          <cell r="K3608">
            <v>222.2</v>
          </cell>
          <cell r="L3608">
            <v>37.799999999999997</v>
          </cell>
          <cell r="M3608">
            <v>260</v>
          </cell>
          <cell r="N3608">
            <v>22</v>
          </cell>
          <cell r="O3608">
            <v>244.42</v>
          </cell>
          <cell r="P3608">
            <v>64.459999999999994</v>
          </cell>
          <cell r="Q3608">
            <v>308.88</v>
          </cell>
        </row>
        <row r="3609">
          <cell r="A3609" t="str">
            <v>YX134</v>
          </cell>
          <cell r="B3609" t="str">
            <v>平键</v>
          </cell>
          <cell r="C3609" t="str">
            <v>36*245</v>
          </cell>
          <cell r="D3609" t="str">
            <v>只</v>
          </cell>
          <cell r="E3609">
            <v>8</v>
          </cell>
          <cell r="F3609">
            <v>27</v>
          </cell>
          <cell r="G3609">
            <v>323.19</v>
          </cell>
          <cell r="H3609">
            <v>64.53</v>
          </cell>
          <cell r="I3609">
            <v>387.72</v>
          </cell>
          <cell r="J3609">
            <v>13</v>
          </cell>
          <cell r="K3609">
            <v>155.61000000000001</v>
          </cell>
          <cell r="L3609">
            <v>27.99</v>
          </cell>
          <cell r="M3609">
            <v>183.6</v>
          </cell>
          <cell r="N3609">
            <v>22</v>
          </cell>
          <cell r="O3609">
            <v>263.33999999999997</v>
          </cell>
          <cell r="P3609">
            <v>52.24</v>
          </cell>
          <cell r="Q3609">
            <v>315.58</v>
          </cell>
        </row>
        <row r="3610">
          <cell r="A3610" t="str">
            <v>YX135</v>
          </cell>
          <cell r="B3610" t="str">
            <v>平键</v>
          </cell>
          <cell r="C3610" t="str">
            <v>16*80</v>
          </cell>
          <cell r="D3610" t="str">
            <v>只</v>
          </cell>
          <cell r="E3610">
            <v>7</v>
          </cell>
          <cell r="J3610">
            <v>7</v>
          </cell>
          <cell r="K3610">
            <v>4.9000000000000004</v>
          </cell>
          <cell r="L3610">
            <v>0.01</v>
          </cell>
          <cell r="M3610">
            <v>4.91</v>
          </cell>
        </row>
        <row r="3611">
          <cell r="A3611" t="str">
            <v>YX142</v>
          </cell>
          <cell r="B3611" t="str">
            <v>元柱肖</v>
          </cell>
          <cell r="C3611" t="str">
            <v>8*60</v>
          </cell>
          <cell r="D3611" t="str">
            <v>只</v>
          </cell>
          <cell r="E3611">
            <v>3</v>
          </cell>
          <cell r="J3611">
            <v>3</v>
          </cell>
          <cell r="K3611">
            <v>0.99</v>
          </cell>
          <cell r="L3611">
            <v>0.04</v>
          </cell>
          <cell r="M3611">
            <v>1.03</v>
          </cell>
        </row>
        <row r="3612">
          <cell r="A3612" t="str">
            <v>YX144</v>
          </cell>
          <cell r="B3612" t="str">
            <v>平键</v>
          </cell>
          <cell r="C3612" t="str">
            <v>12*65</v>
          </cell>
          <cell r="D3612" t="str">
            <v>只</v>
          </cell>
          <cell r="F3612">
            <v>796</v>
          </cell>
          <cell r="G3612">
            <v>398</v>
          </cell>
          <cell r="I3612">
            <v>398</v>
          </cell>
          <cell r="J3612">
            <v>515</v>
          </cell>
          <cell r="K3612">
            <v>257.5</v>
          </cell>
          <cell r="L3612">
            <v>-5.9</v>
          </cell>
          <cell r="M3612">
            <v>251.6</v>
          </cell>
          <cell r="N3612">
            <v>281</v>
          </cell>
          <cell r="O3612">
            <v>140.5</v>
          </cell>
          <cell r="P3612">
            <v>5.9</v>
          </cell>
          <cell r="Q3612">
            <v>146.4</v>
          </cell>
        </row>
        <row r="3613">
          <cell r="A3613" t="str">
            <v>YX147</v>
          </cell>
          <cell r="B3613" t="str">
            <v>平键</v>
          </cell>
          <cell r="C3613" t="str">
            <v>40*28*125</v>
          </cell>
          <cell r="D3613" t="str">
            <v>只</v>
          </cell>
          <cell r="F3613">
            <v>10</v>
          </cell>
          <cell r="G3613">
            <v>180</v>
          </cell>
          <cell r="I3613">
            <v>180</v>
          </cell>
          <cell r="J3613">
            <v>2</v>
          </cell>
          <cell r="K3613">
            <v>36</v>
          </cell>
          <cell r="M3613">
            <v>36</v>
          </cell>
          <cell r="N3613">
            <v>8</v>
          </cell>
          <cell r="O3613">
            <v>144</v>
          </cell>
          <cell r="Q3613">
            <v>144</v>
          </cell>
        </row>
        <row r="3614">
          <cell r="A3614" t="str">
            <v>YX148</v>
          </cell>
          <cell r="B3614" t="str">
            <v>平键</v>
          </cell>
          <cell r="C3614" t="str">
            <v>16*110</v>
          </cell>
          <cell r="D3614" t="str">
            <v>只</v>
          </cell>
          <cell r="F3614">
            <v>5</v>
          </cell>
          <cell r="G3614">
            <v>9</v>
          </cell>
          <cell r="I3614">
            <v>9</v>
          </cell>
          <cell r="N3614">
            <v>5</v>
          </cell>
          <cell r="O3614">
            <v>9</v>
          </cell>
          <cell r="Q3614">
            <v>9</v>
          </cell>
        </row>
        <row r="3615">
          <cell r="A3615" t="str">
            <v>YX149</v>
          </cell>
          <cell r="B3615" t="str">
            <v>开口肖</v>
          </cell>
          <cell r="C3615" t="str">
            <v>8*80</v>
          </cell>
          <cell r="D3615" t="str">
            <v>只</v>
          </cell>
          <cell r="F3615">
            <v>67</v>
          </cell>
          <cell r="G3615">
            <v>22.78</v>
          </cell>
          <cell r="H3615">
            <v>0.13</v>
          </cell>
          <cell r="I3615">
            <v>22.91</v>
          </cell>
          <cell r="N3615">
            <v>67</v>
          </cell>
          <cell r="O3615">
            <v>22.78</v>
          </cell>
          <cell r="P3615">
            <v>0.13</v>
          </cell>
          <cell r="Q3615">
            <v>22.91</v>
          </cell>
        </row>
        <row r="3616">
          <cell r="A3616" t="str">
            <v>YX150</v>
          </cell>
          <cell r="B3616" t="str">
            <v>元柱肖</v>
          </cell>
          <cell r="C3616" t="str">
            <v>6*30</v>
          </cell>
          <cell r="D3616" t="str">
            <v>只</v>
          </cell>
          <cell r="F3616">
            <v>408</v>
          </cell>
          <cell r="G3616">
            <v>97.92</v>
          </cell>
          <cell r="I3616">
            <v>97.92</v>
          </cell>
          <cell r="J3616">
            <v>250</v>
          </cell>
          <cell r="K3616">
            <v>60</v>
          </cell>
          <cell r="M3616">
            <v>60</v>
          </cell>
          <cell r="N3616">
            <v>158</v>
          </cell>
          <cell r="O3616">
            <v>37.92</v>
          </cell>
          <cell r="Q3616">
            <v>37.92</v>
          </cell>
        </row>
        <row r="3617">
          <cell r="A3617" t="str">
            <v>YX151</v>
          </cell>
          <cell r="B3617" t="str">
            <v>平键</v>
          </cell>
          <cell r="C3617" t="str">
            <v>63*36*200</v>
          </cell>
          <cell r="D3617" t="str">
            <v>只</v>
          </cell>
          <cell r="F3617">
            <v>10</v>
          </cell>
          <cell r="G3617">
            <v>580</v>
          </cell>
          <cell r="I3617">
            <v>580</v>
          </cell>
          <cell r="N3617">
            <v>10</v>
          </cell>
          <cell r="O3617">
            <v>580</v>
          </cell>
          <cell r="Q3617">
            <v>580</v>
          </cell>
        </row>
        <row r="3618">
          <cell r="A3618" t="str">
            <v>YX152</v>
          </cell>
          <cell r="B3618" t="str">
            <v>平键</v>
          </cell>
          <cell r="C3618" t="str">
            <v>63*32*206</v>
          </cell>
          <cell r="D3618" t="str">
            <v>只</v>
          </cell>
          <cell r="F3618">
            <v>10</v>
          </cell>
          <cell r="G3618">
            <v>550</v>
          </cell>
          <cell r="I3618">
            <v>550</v>
          </cell>
          <cell r="N3618">
            <v>10</v>
          </cell>
          <cell r="O3618">
            <v>550</v>
          </cell>
          <cell r="Q3618">
            <v>550</v>
          </cell>
        </row>
        <row r="3619">
          <cell r="A3619" t="str">
            <v>YZ007</v>
          </cell>
          <cell r="B3619" t="str">
            <v>元机螺丝</v>
          </cell>
          <cell r="C3619" t="str">
            <v>5*20</v>
          </cell>
          <cell r="D3619" t="str">
            <v>只</v>
          </cell>
          <cell r="E3619">
            <v>1281</v>
          </cell>
          <cell r="F3619">
            <v>28940</v>
          </cell>
          <cell r="G3619">
            <v>1244.42</v>
          </cell>
          <cell r="I3619">
            <v>1244.42</v>
          </cell>
          <cell r="J3619">
            <v>7100</v>
          </cell>
          <cell r="K3619">
            <v>305.3</v>
          </cell>
          <cell r="L3619">
            <v>4.16</v>
          </cell>
          <cell r="M3619">
            <v>309.45999999999998</v>
          </cell>
          <cell r="N3619">
            <v>23121</v>
          </cell>
          <cell r="O3619">
            <v>994.19</v>
          </cell>
          <cell r="P3619">
            <v>-4.93</v>
          </cell>
          <cell r="Q3619">
            <v>989.26</v>
          </cell>
        </row>
        <row r="3620">
          <cell r="A3620" t="str">
            <v>YZ009</v>
          </cell>
          <cell r="B3620" t="str">
            <v>元机螺丝</v>
          </cell>
          <cell r="C3620" t="str">
            <v>6*8</v>
          </cell>
          <cell r="D3620" t="str">
            <v>只</v>
          </cell>
          <cell r="E3620">
            <v>1000</v>
          </cell>
          <cell r="F3620">
            <v>5200</v>
          </cell>
          <cell r="G3620">
            <v>223.6</v>
          </cell>
          <cell r="I3620">
            <v>223.6</v>
          </cell>
          <cell r="J3620">
            <v>3830</v>
          </cell>
          <cell r="K3620">
            <v>164.69</v>
          </cell>
          <cell r="L3620">
            <v>0.15</v>
          </cell>
          <cell r="M3620">
            <v>164.84</v>
          </cell>
          <cell r="N3620">
            <v>2370</v>
          </cell>
          <cell r="O3620">
            <v>101.91</v>
          </cell>
          <cell r="P3620">
            <v>-0.55000000000000004</v>
          </cell>
          <cell r="Q3620">
            <v>101.36</v>
          </cell>
        </row>
        <row r="3621">
          <cell r="A3621" t="str">
            <v>YZ016</v>
          </cell>
          <cell r="B3621" t="str">
            <v>元机螺丝</v>
          </cell>
          <cell r="C3621" t="str">
            <v>8*16</v>
          </cell>
          <cell r="D3621" t="str">
            <v>只</v>
          </cell>
          <cell r="E3621">
            <v>1250</v>
          </cell>
          <cell r="F3621">
            <v>16420</v>
          </cell>
          <cell r="G3621">
            <v>3284</v>
          </cell>
          <cell r="I3621">
            <v>3284</v>
          </cell>
          <cell r="J3621">
            <v>9140</v>
          </cell>
          <cell r="K3621">
            <v>1828</v>
          </cell>
          <cell r="L3621">
            <v>-315.88</v>
          </cell>
          <cell r="M3621">
            <v>1512.12</v>
          </cell>
          <cell r="N3621">
            <v>8530</v>
          </cell>
          <cell r="O3621">
            <v>1706</v>
          </cell>
          <cell r="P3621">
            <v>172.72</v>
          </cell>
          <cell r="Q3621">
            <v>1878.72</v>
          </cell>
        </row>
        <row r="3622">
          <cell r="A3622" t="str">
            <v>YZ017</v>
          </cell>
          <cell r="B3622" t="str">
            <v>元机螺丝</v>
          </cell>
          <cell r="C3622" t="str">
            <v>8*20</v>
          </cell>
          <cell r="D3622" t="str">
            <v>只</v>
          </cell>
          <cell r="E3622">
            <v>193</v>
          </cell>
          <cell r="F3622">
            <v>5400</v>
          </cell>
          <cell r="G3622">
            <v>297</v>
          </cell>
          <cell r="I3622">
            <v>297</v>
          </cell>
          <cell r="J3622">
            <v>895</v>
          </cell>
          <cell r="K3622">
            <v>49.23</v>
          </cell>
          <cell r="L3622">
            <v>15.33</v>
          </cell>
          <cell r="M3622">
            <v>64.56</v>
          </cell>
          <cell r="N3622">
            <v>4698</v>
          </cell>
          <cell r="O3622">
            <v>258.39</v>
          </cell>
          <cell r="P3622">
            <v>-15.51</v>
          </cell>
          <cell r="Q3622">
            <v>242.88</v>
          </cell>
        </row>
        <row r="3623">
          <cell r="A3623" t="str">
            <v>YZ018</v>
          </cell>
          <cell r="B3623" t="str">
            <v>元机螺丝</v>
          </cell>
          <cell r="C3623" t="str">
            <v>3*8</v>
          </cell>
          <cell r="D3623" t="str">
            <v>只</v>
          </cell>
          <cell r="E3623">
            <v>11240</v>
          </cell>
          <cell r="F3623">
            <v>20000</v>
          </cell>
          <cell r="G3623">
            <v>200</v>
          </cell>
          <cell r="H3623">
            <v>343.59</v>
          </cell>
          <cell r="I3623">
            <v>543.59</v>
          </cell>
          <cell r="J3623">
            <v>16202</v>
          </cell>
          <cell r="K3623">
            <v>162.02000000000001</v>
          </cell>
          <cell r="L3623">
            <v>119.33</v>
          </cell>
          <cell r="M3623">
            <v>281.35000000000002</v>
          </cell>
          <cell r="N3623">
            <v>15038</v>
          </cell>
          <cell r="O3623">
            <v>150.38</v>
          </cell>
          <cell r="P3623">
            <v>224.26</v>
          </cell>
          <cell r="Q3623">
            <v>374.64</v>
          </cell>
        </row>
        <row r="3624">
          <cell r="A3624" t="str">
            <v>ZC001</v>
          </cell>
          <cell r="B3624" t="str">
            <v>轴承</v>
          </cell>
          <cell r="C3624" t="str">
            <v>17</v>
          </cell>
          <cell r="D3624" t="str">
            <v>套</v>
          </cell>
          <cell r="E3624">
            <v>6</v>
          </cell>
          <cell r="F3624">
            <v>10</v>
          </cell>
          <cell r="G3624">
            <v>43</v>
          </cell>
          <cell r="I3624">
            <v>43</v>
          </cell>
          <cell r="J3624">
            <v>6</v>
          </cell>
          <cell r="K3624">
            <v>25.8</v>
          </cell>
          <cell r="M3624">
            <v>25.8</v>
          </cell>
          <cell r="N3624">
            <v>10</v>
          </cell>
          <cell r="O3624">
            <v>43</v>
          </cell>
          <cell r="Q3624">
            <v>43</v>
          </cell>
        </row>
        <row r="3625">
          <cell r="A3625" t="str">
            <v>ZC002</v>
          </cell>
          <cell r="B3625" t="str">
            <v>轴承</v>
          </cell>
          <cell r="C3625" t="str">
            <v>25</v>
          </cell>
          <cell r="D3625" t="str">
            <v>只</v>
          </cell>
          <cell r="E3625">
            <v>246</v>
          </cell>
          <cell r="F3625">
            <v>400</v>
          </cell>
          <cell r="G3625">
            <v>1709.6</v>
          </cell>
          <cell r="H3625">
            <v>-1.6</v>
          </cell>
          <cell r="I3625">
            <v>1708</v>
          </cell>
          <cell r="J3625">
            <v>352</v>
          </cell>
          <cell r="K3625">
            <v>1504.45</v>
          </cell>
          <cell r="L3625">
            <v>-473.75</v>
          </cell>
          <cell r="M3625">
            <v>1030.7</v>
          </cell>
          <cell r="N3625">
            <v>294</v>
          </cell>
          <cell r="O3625">
            <v>1256.55</v>
          </cell>
          <cell r="P3625">
            <v>-106.93</v>
          </cell>
          <cell r="Q3625">
            <v>1149.6199999999999</v>
          </cell>
        </row>
        <row r="3626">
          <cell r="A3626" t="str">
            <v>ZC004</v>
          </cell>
          <cell r="B3626" t="str">
            <v>轴承</v>
          </cell>
          <cell r="C3626" t="str">
            <v>104</v>
          </cell>
          <cell r="D3626" t="str">
            <v>只</v>
          </cell>
          <cell r="E3626">
            <v>1</v>
          </cell>
          <cell r="F3626">
            <v>15</v>
          </cell>
          <cell r="G3626">
            <v>115.38</v>
          </cell>
          <cell r="H3626">
            <v>-0.03</v>
          </cell>
          <cell r="I3626">
            <v>115.35</v>
          </cell>
          <cell r="J3626">
            <v>6</v>
          </cell>
          <cell r="K3626">
            <v>46.15</v>
          </cell>
          <cell r="L3626">
            <v>-9.0399999999999991</v>
          </cell>
          <cell r="M3626">
            <v>37.11</v>
          </cell>
          <cell r="N3626">
            <v>10</v>
          </cell>
          <cell r="O3626">
            <v>76.930000000000007</v>
          </cell>
          <cell r="P3626">
            <v>8.84</v>
          </cell>
          <cell r="Q3626">
            <v>85.77</v>
          </cell>
        </row>
        <row r="3627">
          <cell r="A3627" t="str">
            <v>ZC005</v>
          </cell>
          <cell r="B3627" t="str">
            <v>轴承</v>
          </cell>
          <cell r="C3627" t="str">
            <v>105</v>
          </cell>
          <cell r="D3627" t="str">
            <v>套</v>
          </cell>
          <cell r="E3627">
            <v>20</v>
          </cell>
          <cell r="F3627">
            <v>202</v>
          </cell>
          <cell r="G3627">
            <v>1640.24</v>
          </cell>
          <cell r="I3627">
            <v>1640.24</v>
          </cell>
          <cell r="J3627">
            <v>95</v>
          </cell>
          <cell r="K3627">
            <v>771.4</v>
          </cell>
          <cell r="L3627">
            <v>-80.28</v>
          </cell>
          <cell r="M3627">
            <v>691.12</v>
          </cell>
          <cell r="N3627">
            <v>127</v>
          </cell>
          <cell r="O3627">
            <v>1031.24</v>
          </cell>
          <cell r="P3627">
            <v>75.05</v>
          </cell>
          <cell r="Q3627">
            <v>1106.29</v>
          </cell>
        </row>
        <row r="3628">
          <cell r="A3628" t="str">
            <v>ZC006</v>
          </cell>
          <cell r="B3628" t="str">
            <v>轴承</v>
          </cell>
          <cell r="C3628" t="str">
            <v>106</v>
          </cell>
          <cell r="D3628" t="str">
            <v>套</v>
          </cell>
          <cell r="E3628">
            <v>1</v>
          </cell>
          <cell r="J3628">
            <v>1</v>
          </cell>
          <cell r="K3628">
            <v>11.88</v>
          </cell>
          <cell r="L3628">
            <v>1.69</v>
          </cell>
          <cell r="M3628">
            <v>13.57</v>
          </cell>
        </row>
        <row r="3629">
          <cell r="A3629" t="str">
            <v>ZC007</v>
          </cell>
          <cell r="B3629" t="str">
            <v>轴承</v>
          </cell>
          <cell r="C3629" t="str">
            <v>107</v>
          </cell>
          <cell r="D3629" t="str">
            <v>套</v>
          </cell>
          <cell r="E3629">
            <v>7</v>
          </cell>
          <cell r="F3629">
            <v>7</v>
          </cell>
          <cell r="G3629">
            <v>105</v>
          </cell>
          <cell r="I3629">
            <v>105</v>
          </cell>
          <cell r="J3629">
            <v>11</v>
          </cell>
          <cell r="K3629">
            <v>165</v>
          </cell>
          <cell r="L3629">
            <v>-25.06</v>
          </cell>
          <cell r="M3629">
            <v>139.94</v>
          </cell>
          <cell r="N3629">
            <v>3</v>
          </cell>
          <cell r="O3629">
            <v>45</v>
          </cell>
          <cell r="P3629">
            <v>-3.44</v>
          </cell>
          <cell r="Q3629">
            <v>41.56</v>
          </cell>
        </row>
        <row r="3630">
          <cell r="A3630" t="str">
            <v>ZC009</v>
          </cell>
          <cell r="B3630" t="str">
            <v>轴承</v>
          </cell>
          <cell r="C3630" t="str">
            <v>113</v>
          </cell>
          <cell r="D3630" t="str">
            <v>套</v>
          </cell>
          <cell r="E3630">
            <v>1</v>
          </cell>
          <cell r="F3630">
            <v>6</v>
          </cell>
          <cell r="G3630">
            <v>138.96</v>
          </cell>
          <cell r="I3630">
            <v>138.96</v>
          </cell>
          <cell r="J3630">
            <v>3</v>
          </cell>
          <cell r="K3630">
            <v>69.48</v>
          </cell>
          <cell r="L3630">
            <v>0.33</v>
          </cell>
          <cell r="M3630">
            <v>69.81</v>
          </cell>
          <cell r="N3630">
            <v>4</v>
          </cell>
          <cell r="O3630">
            <v>92.64</v>
          </cell>
          <cell r="P3630">
            <v>-0.08</v>
          </cell>
          <cell r="Q3630">
            <v>92.56</v>
          </cell>
        </row>
        <row r="3631">
          <cell r="A3631" t="str">
            <v>ZC010</v>
          </cell>
          <cell r="B3631" t="str">
            <v>轴承</v>
          </cell>
          <cell r="C3631" t="str">
            <v>114</v>
          </cell>
          <cell r="D3631" t="str">
            <v>套</v>
          </cell>
          <cell r="E3631">
            <v>21</v>
          </cell>
          <cell r="F3631">
            <v>45</v>
          </cell>
          <cell r="G3631">
            <v>1350</v>
          </cell>
          <cell r="I3631">
            <v>1350</v>
          </cell>
          <cell r="J3631">
            <v>50</v>
          </cell>
          <cell r="K3631">
            <v>1500</v>
          </cell>
          <cell r="L3631">
            <v>-34.92</v>
          </cell>
          <cell r="M3631">
            <v>1465.08</v>
          </cell>
          <cell r="N3631">
            <v>16</v>
          </cell>
          <cell r="O3631">
            <v>480</v>
          </cell>
          <cell r="P3631">
            <v>3.09</v>
          </cell>
          <cell r="Q3631">
            <v>483.09</v>
          </cell>
        </row>
        <row r="3632">
          <cell r="A3632" t="str">
            <v>ZC011</v>
          </cell>
          <cell r="B3632" t="str">
            <v>轴承</v>
          </cell>
          <cell r="C3632" t="str">
            <v>200</v>
          </cell>
          <cell r="D3632" t="str">
            <v>套</v>
          </cell>
          <cell r="E3632">
            <v>100</v>
          </cell>
          <cell r="F3632">
            <v>1520</v>
          </cell>
          <cell r="G3632">
            <v>4940</v>
          </cell>
          <cell r="I3632">
            <v>4940</v>
          </cell>
          <cell r="J3632">
            <v>1503</v>
          </cell>
          <cell r="K3632">
            <v>4884.75</v>
          </cell>
          <cell r="L3632">
            <v>-139.52000000000001</v>
          </cell>
          <cell r="M3632">
            <v>4745.2299999999996</v>
          </cell>
          <cell r="N3632">
            <v>117</v>
          </cell>
          <cell r="O3632">
            <v>380.25</v>
          </cell>
          <cell r="P3632">
            <v>124.52</v>
          </cell>
          <cell r="Q3632">
            <v>504.77</v>
          </cell>
        </row>
        <row r="3633">
          <cell r="A3633" t="str">
            <v>ZC012</v>
          </cell>
          <cell r="B3633" t="str">
            <v>轴承</v>
          </cell>
          <cell r="C3633" t="str">
            <v>201</v>
          </cell>
          <cell r="D3633" t="str">
            <v>套</v>
          </cell>
          <cell r="E3633">
            <v>3</v>
          </cell>
          <cell r="F3633">
            <v>1100</v>
          </cell>
          <cell r="G3633">
            <v>3762</v>
          </cell>
          <cell r="I3633">
            <v>3762</v>
          </cell>
          <cell r="J3633">
            <v>803</v>
          </cell>
          <cell r="K3633">
            <v>2746.26</v>
          </cell>
          <cell r="L3633">
            <v>-96.06</v>
          </cell>
          <cell r="M3633">
            <v>2650.2</v>
          </cell>
          <cell r="N3633">
            <v>300</v>
          </cell>
          <cell r="O3633">
            <v>1026</v>
          </cell>
          <cell r="P3633">
            <v>94.2</v>
          </cell>
          <cell r="Q3633">
            <v>1120.2</v>
          </cell>
        </row>
        <row r="3634">
          <cell r="A3634" t="str">
            <v>ZC014</v>
          </cell>
          <cell r="B3634" t="str">
            <v>轴承</v>
          </cell>
          <cell r="C3634" t="str">
            <v>203</v>
          </cell>
          <cell r="D3634" t="str">
            <v>套</v>
          </cell>
          <cell r="E3634">
            <v>100</v>
          </cell>
          <cell r="F3634">
            <v>796</v>
          </cell>
          <cell r="G3634">
            <v>2945.2</v>
          </cell>
          <cell r="I3634">
            <v>2945.2</v>
          </cell>
          <cell r="J3634">
            <v>865</v>
          </cell>
          <cell r="K3634">
            <v>3200.5</v>
          </cell>
          <cell r="L3634">
            <v>-39.369999999999997</v>
          </cell>
          <cell r="M3634">
            <v>3161.13</v>
          </cell>
          <cell r="N3634">
            <v>31</v>
          </cell>
          <cell r="O3634">
            <v>114.7</v>
          </cell>
          <cell r="P3634">
            <v>33.840000000000003</v>
          </cell>
          <cell r="Q3634">
            <v>148.54</v>
          </cell>
        </row>
        <row r="3635">
          <cell r="A3635" t="str">
            <v>ZC015</v>
          </cell>
          <cell r="B3635" t="str">
            <v>轴承</v>
          </cell>
          <cell r="C3635" t="str">
            <v>204</v>
          </cell>
          <cell r="D3635" t="str">
            <v>套</v>
          </cell>
          <cell r="E3635">
            <v>1</v>
          </cell>
          <cell r="F3635">
            <v>17</v>
          </cell>
          <cell r="G3635">
            <v>85</v>
          </cell>
          <cell r="I3635">
            <v>85</v>
          </cell>
          <cell r="J3635">
            <v>18</v>
          </cell>
          <cell r="K3635">
            <v>90</v>
          </cell>
          <cell r="L3635">
            <v>-1.25</v>
          </cell>
          <cell r="M3635">
            <v>88.75</v>
          </cell>
        </row>
        <row r="3636">
          <cell r="A3636" t="str">
            <v>ZC016</v>
          </cell>
          <cell r="B3636" t="str">
            <v>轴承</v>
          </cell>
          <cell r="C3636" t="str">
            <v>205</v>
          </cell>
          <cell r="D3636" t="str">
            <v>套</v>
          </cell>
          <cell r="E3636">
            <v>28</v>
          </cell>
          <cell r="F3636">
            <v>252</v>
          </cell>
          <cell r="G3636">
            <v>1461.6</v>
          </cell>
          <cell r="I3636">
            <v>1461.6</v>
          </cell>
          <cell r="J3636">
            <v>252</v>
          </cell>
          <cell r="K3636">
            <v>1461.6</v>
          </cell>
          <cell r="L3636">
            <v>-115.61</v>
          </cell>
          <cell r="M3636">
            <v>1345.99</v>
          </cell>
          <cell r="N3636">
            <v>28</v>
          </cell>
          <cell r="O3636">
            <v>162.4</v>
          </cell>
          <cell r="P3636">
            <v>110.31</v>
          </cell>
          <cell r="Q3636">
            <v>272.70999999999998</v>
          </cell>
        </row>
        <row r="3637">
          <cell r="A3637" t="str">
            <v>ZC017</v>
          </cell>
          <cell r="B3637" t="str">
            <v>轴承</v>
          </cell>
          <cell r="C3637" t="str">
            <v>206</v>
          </cell>
          <cell r="D3637" t="str">
            <v>套</v>
          </cell>
          <cell r="E3637">
            <v>10</v>
          </cell>
          <cell r="F3637">
            <v>132</v>
          </cell>
          <cell r="G3637">
            <v>1254</v>
          </cell>
          <cell r="I3637">
            <v>1254</v>
          </cell>
          <cell r="J3637">
            <v>142</v>
          </cell>
          <cell r="K3637">
            <v>1349</v>
          </cell>
          <cell r="L3637">
            <v>-1.84</v>
          </cell>
          <cell r="M3637">
            <v>1347.16</v>
          </cell>
        </row>
        <row r="3638">
          <cell r="A3638" t="str">
            <v>ZC024</v>
          </cell>
          <cell r="B3638" t="str">
            <v>轴承</v>
          </cell>
          <cell r="C3638" t="str">
            <v>215</v>
          </cell>
          <cell r="D3638" t="str">
            <v>套</v>
          </cell>
          <cell r="E3638">
            <v>47</v>
          </cell>
          <cell r="F3638">
            <v>30</v>
          </cell>
          <cell r="G3638">
            <v>1245</v>
          </cell>
          <cell r="I3638">
            <v>1245</v>
          </cell>
          <cell r="J3638">
            <v>56</v>
          </cell>
          <cell r="K3638">
            <v>2324</v>
          </cell>
          <cell r="L3638">
            <v>-506.15</v>
          </cell>
          <cell r="M3638">
            <v>1817.85</v>
          </cell>
          <cell r="N3638">
            <v>21</v>
          </cell>
          <cell r="O3638">
            <v>871.5</v>
          </cell>
          <cell r="P3638">
            <v>-52.55</v>
          </cell>
          <cell r="Q3638">
            <v>818.95</v>
          </cell>
        </row>
        <row r="3639">
          <cell r="A3639" t="str">
            <v>ZC025</v>
          </cell>
          <cell r="B3639" t="str">
            <v>轴承</v>
          </cell>
          <cell r="C3639" t="str">
            <v>218</v>
          </cell>
          <cell r="D3639" t="str">
            <v>套</v>
          </cell>
          <cell r="E3639">
            <v>3</v>
          </cell>
          <cell r="F3639">
            <v>45</v>
          </cell>
          <cell r="G3639">
            <v>450</v>
          </cell>
          <cell r="I3639">
            <v>450</v>
          </cell>
          <cell r="J3639">
            <v>30</v>
          </cell>
          <cell r="K3639">
            <v>300</v>
          </cell>
          <cell r="L3639">
            <v>182.18</v>
          </cell>
          <cell r="M3639">
            <v>482.18</v>
          </cell>
          <cell r="N3639">
            <v>18</v>
          </cell>
          <cell r="O3639">
            <v>180</v>
          </cell>
          <cell r="P3639">
            <v>-138.22999999999999</v>
          </cell>
          <cell r="Q3639">
            <v>41.77</v>
          </cell>
        </row>
        <row r="3640">
          <cell r="A3640" t="str">
            <v>ZC026</v>
          </cell>
          <cell r="B3640" t="str">
            <v>轴承</v>
          </cell>
          <cell r="C3640" t="str">
            <v>230</v>
          </cell>
          <cell r="D3640" t="str">
            <v>套</v>
          </cell>
          <cell r="E3640">
            <v>6</v>
          </cell>
          <cell r="F3640">
            <v>72</v>
          </cell>
          <cell r="G3640">
            <v>19512</v>
          </cell>
          <cell r="I3640">
            <v>19512</v>
          </cell>
          <cell r="J3640">
            <v>36</v>
          </cell>
          <cell r="K3640">
            <v>9756</v>
          </cell>
          <cell r="L3640">
            <v>-612.70000000000005</v>
          </cell>
          <cell r="M3640">
            <v>9143.2999999999993</v>
          </cell>
          <cell r="N3640">
            <v>42</v>
          </cell>
          <cell r="O3640">
            <v>11382</v>
          </cell>
          <cell r="P3640">
            <v>123.84</v>
          </cell>
          <cell r="Q3640">
            <v>11505.84</v>
          </cell>
        </row>
        <row r="3641">
          <cell r="A3641" t="str">
            <v>ZC028</v>
          </cell>
          <cell r="B3641" t="str">
            <v>轴承</v>
          </cell>
          <cell r="C3641" t="str">
            <v>306</v>
          </cell>
          <cell r="D3641" t="str">
            <v>套</v>
          </cell>
          <cell r="E3641">
            <v>2</v>
          </cell>
          <cell r="F3641">
            <v>5</v>
          </cell>
          <cell r="G3641">
            <v>110.25</v>
          </cell>
          <cell r="I3641">
            <v>110.25</v>
          </cell>
          <cell r="J3641">
            <v>7</v>
          </cell>
          <cell r="K3641">
            <v>154.35</v>
          </cell>
          <cell r="L3641">
            <v>6.5</v>
          </cell>
          <cell r="M3641">
            <v>160.85</v>
          </cell>
        </row>
        <row r="3642">
          <cell r="A3642" t="str">
            <v>ZC029</v>
          </cell>
          <cell r="B3642" t="str">
            <v>轴承</v>
          </cell>
          <cell r="C3642" t="str">
            <v>307</v>
          </cell>
          <cell r="D3642" t="str">
            <v>套</v>
          </cell>
          <cell r="F3642">
            <v>15</v>
          </cell>
          <cell r="G3642">
            <v>216.75</v>
          </cell>
          <cell r="I3642">
            <v>216.75</v>
          </cell>
          <cell r="J3642">
            <v>4</v>
          </cell>
          <cell r="K3642">
            <v>57.8</v>
          </cell>
          <cell r="L3642">
            <v>-4.2</v>
          </cell>
          <cell r="M3642">
            <v>53.6</v>
          </cell>
          <cell r="N3642">
            <v>11</v>
          </cell>
          <cell r="O3642">
            <v>158.94999999999999</v>
          </cell>
          <cell r="P3642">
            <v>4.2</v>
          </cell>
          <cell r="Q3642">
            <v>163.15</v>
          </cell>
        </row>
        <row r="3643">
          <cell r="A3643" t="str">
            <v>ZC032</v>
          </cell>
          <cell r="B3643" t="str">
            <v>轴承</v>
          </cell>
          <cell r="C3643" t="str">
            <v>310</v>
          </cell>
          <cell r="D3643" t="str">
            <v>套</v>
          </cell>
          <cell r="E3643">
            <v>11</v>
          </cell>
          <cell r="F3643">
            <v>37</v>
          </cell>
          <cell r="G3643">
            <v>1091.5</v>
          </cell>
          <cell r="I3643">
            <v>1091.5</v>
          </cell>
          <cell r="J3643">
            <v>23</v>
          </cell>
          <cell r="K3643">
            <v>678.5</v>
          </cell>
          <cell r="L3643">
            <v>-85.24</v>
          </cell>
          <cell r="M3643">
            <v>593.26</v>
          </cell>
          <cell r="N3643">
            <v>25</v>
          </cell>
          <cell r="O3643">
            <v>737.5</v>
          </cell>
          <cell r="P3643">
            <v>9.25</v>
          </cell>
          <cell r="Q3643">
            <v>746.75</v>
          </cell>
        </row>
        <row r="3644">
          <cell r="A3644" t="str">
            <v>ZC033</v>
          </cell>
          <cell r="B3644" t="str">
            <v>轴承</v>
          </cell>
          <cell r="C3644" t="str">
            <v>311</v>
          </cell>
          <cell r="D3644" t="str">
            <v>套</v>
          </cell>
          <cell r="F3644">
            <v>12</v>
          </cell>
          <cell r="G3644">
            <v>540</v>
          </cell>
          <cell r="I3644">
            <v>540</v>
          </cell>
          <cell r="J3644">
            <v>5</v>
          </cell>
          <cell r="K3644">
            <v>225</v>
          </cell>
          <cell r="M3644">
            <v>225</v>
          </cell>
          <cell r="N3644">
            <v>7</v>
          </cell>
          <cell r="O3644">
            <v>315</v>
          </cell>
          <cell r="Q3644">
            <v>315</v>
          </cell>
        </row>
        <row r="3645">
          <cell r="A3645" t="str">
            <v>ZC034</v>
          </cell>
          <cell r="B3645" t="str">
            <v>轴承</v>
          </cell>
          <cell r="C3645" t="str">
            <v>313</v>
          </cell>
          <cell r="D3645" t="str">
            <v>套</v>
          </cell>
          <cell r="E3645">
            <v>2</v>
          </cell>
          <cell r="F3645">
            <v>3</v>
          </cell>
          <cell r="G3645">
            <v>45</v>
          </cell>
          <cell r="I3645">
            <v>45</v>
          </cell>
          <cell r="J3645">
            <v>3</v>
          </cell>
          <cell r="K3645">
            <v>45</v>
          </cell>
          <cell r="L3645">
            <v>12.69</v>
          </cell>
          <cell r="M3645">
            <v>57.69</v>
          </cell>
          <cell r="N3645">
            <v>2</v>
          </cell>
          <cell r="O3645">
            <v>30</v>
          </cell>
          <cell r="P3645">
            <v>-13.08</v>
          </cell>
          <cell r="Q3645">
            <v>16.920000000000002</v>
          </cell>
        </row>
        <row r="3646">
          <cell r="A3646" t="str">
            <v>ZC047</v>
          </cell>
          <cell r="B3646" t="str">
            <v>轴承</v>
          </cell>
          <cell r="C3646" t="str">
            <v>7205</v>
          </cell>
          <cell r="D3646" t="str">
            <v>套</v>
          </cell>
          <cell r="E3646">
            <v>6</v>
          </cell>
          <cell r="F3646">
            <v>30</v>
          </cell>
          <cell r="G3646">
            <v>399.9</v>
          </cell>
          <cell r="I3646">
            <v>399.9</v>
          </cell>
          <cell r="J3646">
            <v>35</v>
          </cell>
          <cell r="K3646">
            <v>466.55</v>
          </cell>
          <cell r="L3646">
            <v>-17.079999999999998</v>
          </cell>
          <cell r="M3646">
            <v>449.47</v>
          </cell>
          <cell r="N3646">
            <v>1</v>
          </cell>
          <cell r="O3646">
            <v>13.33</v>
          </cell>
          <cell r="P3646">
            <v>7.33</v>
          </cell>
          <cell r="Q3646">
            <v>20.66</v>
          </cell>
        </row>
        <row r="3647">
          <cell r="A3647" t="str">
            <v>ZC048</v>
          </cell>
          <cell r="B3647" t="str">
            <v>轴承</v>
          </cell>
          <cell r="C3647" t="str">
            <v>7206</v>
          </cell>
          <cell r="D3647" t="str">
            <v>套</v>
          </cell>
          <cell r="E3647">
            <v>51</v>
          </cell>
          <cell r="F3647">
            <v>30</v>
          </cell>
          <cell r="G3647">
            <v>474</v>
          </cell>
          <cell r="I3647">
            <v>474</v>
          </cell>
          <cell r="J3647">
            <v>54</v>
          </cell>
          <cell r="K3647">
            <v>853.2</v>
          </cell>
          <cell r="L3647">
            <v>87.83</v>
          </cell>
          <cell r="M3647">
            <v>941.03</v>
          </cell>
          <cell r="N3647">
            <v>27</v>
          </cell>
          <cell r="O3647">
            <v>426.6</v>
          </cell>
          <cell r="P3647">
            <v>-31.49</v>
          </cell>
          <cell r="Q3647">
            <v>395.11</v>
          </cell>
        </row>
        <row r="3648">
          <cell r="A3648" t="str">
            <v>ZC049</v>
          </cell>
          <cell r="B3648" t="str">
            <v>轴承</v>
          </cell>
          <cell r="C3648" t="str">
            <v>7208</v>
          </cell>
          <cell r="D3648" t="str">
            <v>套</v>
          </cell>
          <cell r="E3648">
            <v>1</v>
          </cell>
          <cell r="F3648">
            <v>21</v>
          </cell>
          <cell r="G3648">
            <v>1119.93</v>
          </cell>
          <cell r="I3648">
            <v>1119.93</v>
          </cell>
          <cell r="J3648">
            <v>9</v>
          </cell>
          <cell r="K3648">
            <v>479.97</v>
          </cell>
          <cell r="L3648">
            <v>-73.88</v>
          </cell>
          <cell r="M3648">
            <v>406.09</v>
          </cell>
          <cell r="N3648">
            <v>13</v>
          </cell>
          <cell r="O3648">
            <v>693.29</v>
          </cell>
          <cell r="P3648">
            <v>42.19</v>
          </cell>
          <cell r="Q3648">
            <v>735.48</v>
          </cell>
        </row>
        <row r="3649">
          <cell r="A3649" t="str">
            <v>ZC052</v>
          </cell>
          <cell r="B3649" t="str">
            <v>轴承</v>
          </cell>
          <cell r="C3649" t="str">
            <v>7209</v>
          </cell>
          <cell r="D3649" t="str">
            <v>套</v>
          </cell>
          <cell r="E3649">
            <v>6</v>
          </cell>
          <cell r="F3649">
            <v>15</v>
          </cell>
          <cell r="G3649">
            <v>3327</v>
          </cell>
          <cell r="I3649">
            <v>3327</v>
          </cell>
          <cell r="J3649">
            <v>12</v>
          </cell>
          <cell r="K3649">
            <v>2661.6</v>
          </cell>
          <cell r="L3649">
            <v>-883.79</v>
          </cell>
          <cell r="M3649">
            <v>1777.81</v>
          </cell>
          <cell r="N3649">
            <v>9</v>
          </cell>
          <cell r="O3649">
            <v>1996.2</v>
          </cell>
          <cell r="P3649">
            <v>80.08</v>
          </cell>
          <cell r="Q3649">
            <v>2076.2800000000002</v>
          </cell>
        </row>
        <row r="3650">
          <cell r="A3650" t="str">
            <v>ZC053</v>
          </cell>
          <cell r="B3650" t="str">
            <v>轴承</v>
          </cell>
          <cell r="C3650" t="str">
            <v>7210</v>
          </cell>
          <cell r="D3650" t="str">
            <v>套</v>
          </cell>
          <cell r="E3650">
            <v>3</v>
          </cell>
          <cell r="J3650">
            <v>3</v>
          </cell>
          <cell r="K3650">
            <v>776.16</v>
          </cell>
          <cell r="L3650">
            <v>-248.43</v>
          </cell>
          <cell r="M3650">
            <v>527.73</v>
          </cell>
        </row>
        <row r="3651">
          <cell r="A3651" t="str">
            <v>ZC054</v>
          </cell>
          <cell r="B3651" t="str">
            <v>轴承</v>
          </cell>
          <cell r="C3651" t="str">
            <v>7211</v>
          </cell>
          <cell r="D3651" t="str">
            <v>套</v>
          </cell>
          <cell r="F3651">
            <v>4</v>
          </cell>
          <cell r="G3651">
            <v>116</v>
          </cell>
          <cell r="I3651">
            <v>116</v>
          </cell>
          <cell r="J3651">
            <v>4</v>
          </cell>
          <cell r="K3651">
            <v>116</v>
          </cell>
          <cell r="M3651">
            <v>116</v>
          </cell>
        </row>
        <row r="3652">
          <cell r="A3652" t="str">
            <v>ZC056</v>
          </cell>
          <cell r="B3652" t="str">
            <v>轴承</v>
          </cell>
          <cell r="C3652" t="str">
            <v>7214</v>
          </cell>
          <cell r="D3652" t="str">
            <v>套</v>
          </cell>
          <cell r="E3652">
            <v>2</v>
          </cell>
          <cell r="F3652">
            <v>1300</v>
          </cell>
          <cell r="G3652">
            <v>44772</v>
          </cell>
          <cell r="I3652">
            <v>44772</v>
          </cell>
          <cell r="J3652">
            <v>1100</v>
          </cell>
          <cell r="K3652">
            <v>37884</v>
          </cell>
          <cell r="L3652">
            <v>-371.4</v>
          </cell>
          <cell r="M3652">
            <v>37512.6</v>
          </cell>
          <cell r="N3652">
            <v>202</v>
          </cell>
          <cell r="O3652">
            <v>6956.88</v>
          </cell>
          <cell r="P3652">
            <v>367.48</v>
          </cell>
          <cell r="Q3652">
            <v>7324.36</v>
          </cell>
        </row>
        <row r="3653">
          <cell r="A3653" t="str">
            <v>ZC058</v>
          </cell>
          <cell r="B3653" t="str">
            <v>轴承</v>
          </cell>
          <cell r="C3653" t="str">
            <v>7216</v>
          </cell>
          <cell r="D3653" t="str">
            <v>套</v>
          </cell>
          <cell r="E3653">
            <v>8</v>
          </cell>
          <cell r="F3653">
            <v>20</v>
          </cell>
          <cell r="G3653">
            <v>1111.2</v>
          </cell>
          <cell r="I3653">
            <v>1111.2</v>
          </cell>
          <cell r="J3653">
            <v>12</v>
          </cell>
          <cell r="K3653">
            <v>666.72</v>
          </cell>
          <cell r="L3653">
            <v>-44.71</v>
          </cell>
          <cell r="M3653">
            <v>622.01</v>
          </cell>
          <cell r="N3653">
            <v>16</v>
          </cell>
          <cell r="O3653">
            <v>888.96</v>
          </cell>
          <cell r="P3653">
            <v>-38.31</v>
          </cell>
          <cell r="Q3653">
            <v>850.65</v>
          </cell>
        </row>
        <row r="3654">
          <cell r="A3654" t="str">
            <v>ZC059</v>
          </cell>
          <cell r="B3654" t="str">
            <v>轴承</v>
          </cell>
          <cell r="C3654" t="str">
            <v>7218</v>
          </cell>
          <cell r="D3654" t="str">
            <v>套</v>
          </cell>
          <cell r="F3654">
            <v>20</v>
          </cell>
          <cell r="G3654">
            <v>2666.6</v>
          </cell>
          <cell r="I3654">
            <v>2666.6</v>
          </cell>
          <cell r="J3654">
            <v>8</v>
          </cell>
          <cell r="K3654">
            <v>1066.6400000000001</v>
          </cell>
          <cell r="M3654">
            <v>1066.6400000000001</v>
          </cell>
          <cell r="N3654">
            <v>12</v>
          </cell>
          <cell r="O3654">
            <v>1599.96</v>
          </cell>
          <cell r="Q3654">
            <v>1599.96</v>
          </cell>
        </row>
        <row r="3655">
          <cell r="A3655" t="str">
            <v>ZC060</v>
          </cell>
          <cell r="B3655" t="str">
            <v>轴承</v>
          </cell>
          <cell r="C3655" t="str">
            <v>7224</v>
          </cell>
          <cell r="D3655" t="str">
            <v>套</v>
          </cell>
          <cell r="E3655">
            <v>2</v>
          </cell>
          <cell r="F3655">
            <v>25</v>
          </cell>
          <cell r="G3655">
            <v>4256.3999999999996</v>
          </cell>
          <cell r="H3655">
            <v>-0.15</v>
          </cell>
          <cell r="I3655">
            <v>4256.25</v>
          </cell>
          <cell r="J3655">
            <v>18</v>
          </cell>
          <cell r="K3655">
            <v>3064.59</v>
          </cell>
          <cell r="L3655">
            <v>46.85</v>
          </cell>
          <cell r="M3655">
            <v>3111.44</v>
          </cell>
          <cell r="N3655">
            <v>9</v>
          </cell>
          <cell r="O3655">
            <v>1532.37</v>
          </cell>
          <cell r="P3655">
            <v>-69.42</v>
          </cell>
          <cell r="Q3655">
            <v>1462.95</v>
          </cell>
        </row>
        <row r="3656">
          <cell r="A3656" t="str">
            <v>ZC063</v>
          </cell>
          <cell r="B3656" t="str">
            <v>轴承</v>
          </cell>
          <cell r="C3656" t="str">
            <v>7306</v>
          </cell>
          <cell r="D3656" t="str">
            <v>套</v>
          </cell>
          <cell r="E3656">
            <v>4</v>
          </cell>
          <cell r="J3656">
            <v>4</v>
          </cell>
          <cell r="K3656">
            <v>71.8</v>
          </cell>
          <cell r="L3656">
            <v>-9.08</v>
          </cell>
          <cell r="M3656">
            <v>62.72</v>
          </cell>
        </row>
        <row r="3657">
          <cell r="A3657" t="str">
            <v>ZC064</v>
          </cell>
          <cell r="B3657" t="str">
            <v>轴承</v>
          </cell>
          <cell r="C3657" t="str">
            <v>7308</v>
          </cell>
          <cell r="D3657" t="str">
            <v>套</v>
          </cell>
          <cell r="F3657">
            <v>4</v>
          </cell>
          <cell r="G3657">
            <v>60</v>
          </cell>
          <cell r="I3657">
            <v>60</v>
          </cell>
          <cell r="J3657">
            <v>1</v>
          </cell>
          <cell r="K3657">
            <v>15</v>
          </cell>
          <cell r="M3657">
            <v>15</v>
          </cell>
          <cell r="N3657">
            <v>3</v>
          </cell>
          <cell r="O3657">
            <v>45</v>
          </cell>
          <cell r="Q3657">
            <v>45</v>
          </cell>
        </row>
        <row r="3658">
          <cell r="A3658" t="str">
            <v>ZC067</v>
          </cell>
          <cell r="B3658" t="str">
            <v>轴承</v>
          </cell>
          <cell r="C3658" t="str">
            <v>7508</v>
          </cell>
          <cell r="D3658" t="str">
            <v>套</v>
          </cell>
          <cell r="E3658">
            <v>1</v>
          </cell>
          <cell r="F3658">
            <v>5</v>
          </cell>
          <cell r="G3658">
            <v>121.8</v>
          </cell>
          <cell r="I3658">
            <v>121.8</v>
          </cell>
          <cell r="J3658">
            <v>6</v>
          </cell>
          <cell r="K3658">
            <v>146.16</v>
          </cell>
          <cell r="L3658">
            <v>-7</v>
          </cell>
          <cell r="M3658">
            <v>139.16</v>
          </cell>
        </row>
        <row r="3659">
          <cell r="A3659" t="str">
            <v>ZC072</v>
          </cell>
          <cell r="B3659" t="str">
            <v>轴承</v>
          </cell>
          <cell r="C3659" t="str">
            <v>7516</v>
          </cell>
          <cell r="D3659" t="str">
            <v>套</v>
          </cell>
          <cell r="E3659">
            <v>90</v>
          </cell>
          <cell r="F3659">
            <v>1346</v>
          </cell>
          <cell r="G3659">
            <v>78229.52</v>
          </cell>
          <cell r="I3659">
            <v>78229.52</v>
          </cell>
          <cell r="J3659">
            <v>1264</v>
          </cell>
          <cell r="K3659">
            <v>73463.679999999993</v>
          </cell>
          <cell r="L3659">
            <v>-405.15</v>
          </cell>
          <cell r="M3659">
            <v>73058.53</v>
          </cell>
          <cell r="N3659">
            <v>172</v>
          </cell>
          <cell r="O3659">
            <v>9996.64</v>
          </cell>
          <cell r="P3659">
            <v>156.75</v>
          </cell>
          <cell r="Q3659">
            <v>10153.39</v>
          </cell>
        </row>
        <row r="3660">
          <cell r="A3660" t="str">
            <v>ZC073</v>
          </cell>
          <cell r="B3660" t="str">
            <v>轴承</v>
          </cell>
          <cell r="C3660" t="str">
            <v>7518</v>
          </cell>
          <cell r="D3660" t="str">
            <v>套</v>
          </cell>
          <cell r="E3660">
            <v>142</v>
          </cell>
          <cell r="F3660">
            <v>184</v>
          </cell>
          <cell r="G3660">
            <v>14940.8</v>
          </cell>
          <cell r="I3660">
            <v>14940.8</v>
          </cell>
          <cell r="J3660">
            <v>264</v>
          </cell>
          <cell r="K3660">
            <v>21436.799999999999</v>
          </cell>
          <cell r="L3660">
            <v>-1108.6099999999999</v>
          </cell>
          <cell r="M3660">
            <v>20328.189999999999</v>
          </cell>
          <cell r="N3660">
            <v>62</v>
          </cell>
          <cell r="O3660">
            <v>5034.3999999999996</v>
          </cell>
          <cell r="P3660">
            <v>165.73</v>
          </cell>
          <cell r="Q3660">
            <v>5200.13</v>
          </cell>
        </row>
        <row r="3661">
          <cell r="A3661" t="str">
            <v>ZC075</v>
          </cell>
          <cell r="B3661" t="str">
            <v>轴承</v>
          </cell>
          <cell r="C3661" t="str">
            <v>7521</v>
          </cell>
          <cell r="D3661" t="str">
            <v>套</v>
          </cell>
          <cell r="E3661">
            <v>122</v>
          </cell>
          <cell r="F3661">
            <v>290</v>
          </cell>
          <cell r="G3661">
            <v>34006.85</v>
          </cell>
          <cell r="I3661">
            <v>34006.85</v>
          </cell>
          <cell r="J3661">
            <v>382</v>
          </cell>
          <cell r="K3661">
            <v>44795.23</v>
          </cell>
          <cell r="L3661">
            <v>-1348.54</v>
          </cell>
          <cell r="M3661">
            <v>43446.69</v>
          </cell>
          <cell r="N3661">
            <v>30</v>
          </cell>
          <cell r="O3661">
            <v>3517.96</v>
          </cell>
          <cell r="P3661">
            <v>511.01</v>
          </cell>
          <cell r="Q3661">
            <v>4028.97</v>
          </cell>
        </row>
        <row r="3662">
          <cell r="A3662" t="str">
            <v>ZC076</v>
          </cell>
          <cell r="B3662" t="str">
            <v>轴承</v>
          </cell>
          <cell r="C3662" t="str">
            <v>32226[7526]</v>
          </cell>
          <cell r="D3662" t="str">
            <v>套</v>
          </cell>
          <cell r="F3662">
            <v>30</v>
          </cell>
          <cell r="G3662">
            <v>3600</v>
          </cell>
          <cell r="I3662">
            <v>3600</v>
          </cell>
          <cell r="J3662">
            <v>18</v>
          </cell>
          <cell r="K3662">
            <v>2160</v>
          </cell>
          <cell r="L3662">
            <v>562.11</v>
          </cell>
          <cell r="M3662">
            <v>2722.11</v>
          </cell>
          <cell r="N3662">
            <v>12</v>
          </cell>
          <cell r="O3662">
            <v>1440</v>
          </cell>
          <cell r="P3662">
            <v>-562.11</v>
          </cell>
          <cell r="Q3662">
            <v>877.89</v>
          </cell>
        </row>
        <row r="3663">
          <cell r="A3663" t="str">
            <v>ZC079</v>
          </cell>
          <cell r="B3663" t="str">
            <v>轴承</v>
          </cell>
          <cell r="C3663" t="str">
            <v>8104</v>
          </cell>
          <cell r="D3663" t="str">
            <v>套</v>
          </cell>
          <cell r="F3663">
            <v>20</v>
          </cell>
          <cell r="G3663">
            <v>96</v>
          </cell>
          <cell r="I3663">
            <v>96</v>
          </cell>
          <cell r="J3663">
            <v>18</v>
          </cell>
          <cell r="K3663">
            <v>86.4</v>
          </cell>
          <cell r="L3663">
            <v>-2.4</v>
          </cell>
          <cell r="M3663">
            <v>84</v>
          </cell>
          <cell r="N3663">
            <v>2</v>
          </cell>
          <cell r="O3663">
            <v>9.6</v>
          </cell>
          <cell r="P3663">
            <v>2.4</v>
          </cell>
          <cell r="Q3663">
            <v>12</v>
          </cell>
        </row>
        <row r="3664">
          <cell r="A3664" t="str">
            <v>ZC080</v>
          </cell>
          <cell r="B3664" t="str">
            <v>轴承</v>
          </cell>
          <cell r="C3664" t="str">
            <v>8105</v>
          </cell>
          <cell r="D3664" t="str">
            <v>套</v>
          </cell>
          <cell r="E3664">
            <v>4</v>
          </cell>
          <cell r="F3664">
            <v>14</v>
          </cell>
          <cell r="G3664">
            <v>148.4</v>
          </cell>
          <cell r="I3664">
            <v>148.4</v>
          </cell>
          <cell r="J3664">
            <v>12</v>
          </cell>
          <cell r="K3664">
            <v>127.2</v>
          </cell>
          <cell r="L3664">
            <v>-47.3</v>
          </cell>
          <cell r="M3664">
            <v>79.900000000000006</v>
          </cell>
          <cell r="N3664">
            <v>6</v>
          </cell>
          <cell r="O3664">
            <v>63.6</v>
          </cell>
          <cell r="P3664">
            <v>24.33</v>
          </cell>
          <cell r="Q3664">
            <v>87.93</v>
          </cell>
        </row>
        <row r="3665">
          <cell r="A3665" t="str">
            <v>ZC085</v>
          </cell>
          <cell r="B3665" t="str">
            <v>轴承</v>
          </cell>
          <cell r="C3665" t="str">
            <v>8111</v>
          </cell>
          <cell r="D3665" t="str">
            <v>套</v>
          </cell>
          <cell r="E3665">
            <v>3</v>
          </cell>
          <cell r="F3665">
            <v>5</v>
          </cell>
          <cell r="G3665">
            <v>42.01</v>
          </cell>
          <cell r="H3665">
            <v>-0.01</v>
          </cell>
          <cell r="I3665">
            <v>42</v>
          </cell>
          <cell r="J3665">
            <v>7</v>
          </cell>
          <cell r="K3665">
            <v>58.8</v>
          </cell>
          <cell r="L3665">
            <v>-0.08</v>
          </cell>
          <cell r="M3665">
            <v>58.72</v>
          </cell>
          <cell r="N3665">
            <v>1</v>
          </cell>
          <cell r="O3665">
            <v>8.4499999999999993</v>
          </cell>
          <cell r="P3665">
            <v>-0.01</v>
          </cell>
          <cell r="Q3665">
            <v>8.44</v>
          </cell>
        </row>
        <row r="3666">
          <cell r="A3666" t="str">
            <v>ZC090</v>
          </cell>
          <cell r="B3666" t="str">
            <v>轴承</v>
          </cell>
          <cell r="C3666" t="str">
            <v>8204</v>
          </cell>
          <cell r="D3666" t="str">
            <v>套</v>
          </cell>
          <cell r="E3666">
            <v>2</v>
          </cell>
          <cell r="F3666">
            <v>5</v>
          </cell>
          <cell r="G3666">
            <v>35.04</v>
          </cell>
          <cell r="I3666">
            <v>35.04</v>
          </cell>
          <cell r="J3666">
            <v>6</v>
          </cell>
          <cell r="K3666">
            <v>42.06</v>
          </cell>
          <cell r="L3666">
            <v>-3.62</v>
          </cell>
          <cell r="M3666">
            <v>38.44</v>
          </cell>
          <cell r="N3666">
            <v>1</v>
          </cell>
          <cell r="O3666">
            <v>6.97</v>
          </cell>
          <cell r="P3666">
            <v>0.01</v>
          </cell>
          <cell r="Q3666">
            <v>6.98</v>
          </cell>
        </row>
        <row r="3667">
          <cell r="A3667" t="str">
            <v>ZC091</v>
          </cell>
          <cell r="B3667" t="str">
            <v>轴承</v>
          </cell>
          <cell r="C3667" t="str">
            <v>8205</v>
          </cell>
          <cell r="D3667" t="str">
            <v>套</v>
          </cell>
          <cell r="E3667">
            <v>5</v>
          </cell>
          <cell r="F3667">
            <v>25</v>
          </cell>
          <cell r="G3667">
            <v>187.5</v>
          </cell>
          <cell r="I3667">
            <v>187.5</v>
          </cell>
          <cell r="J3667">
            <v>24</v>
          </cell>
          <cell r="K3667">
            <v>180</v>
          </cell>
          <cell r="L3667">
            <v>-1.48</v>
          </cell>
          <cell r="M3667">
            <v>178.52</v>
          </cell>
          <cell r="N3667">
            <v>6</v>
          </cell>
          <cell r="O3667">
            <v>45</v>
          </cell>
          <cell r="P3667">
            <v>0.03</v>
          </cell>
          <cell r="Q3667">
            <v>45.03</v>
          </cell>
        </row>
        <row r="3668">
          <cell r="A3668" t="str">
            <v>ZC092</v>
          </cell>
          <cell r="B3668" t="str">
            <v>轴承</v>
          </cell>
          <cell r="C3668" t="str">
            <v>8206</v>
          </cell>
          <cell r="D3668" t="str">
            <v>套</v>
          </cell>
          <cell r="F3668">
            <v>10</v>
          </cell>
          <cell r="G3668">
            <v>80</v>
          </cell>
          <cell r="I3668">
            <v>80</v>
          </cell>
          <cell r="J3668">
            <v>9</v>
          </cell>
          <cell r="K3668">
            <v>72</v>
          </cell>
          <cell r="L3668">
            <v>-0.36</v>
          </cell>
          <cell r="M3668">
            <v>71.64</v>
          </cell>
          <cell r="N3668">
            <v>1</v>
          </cell>
          <cell r="O3668">
            <v>8</v>
          </cell>
          <cell r="P3668">
            <v>0.36</v>
          </cell>
          <cell r="Q3668">
            <v>8.36</v>
          </cell>
        </row>
        <row r="3669">
          <cell r="A3669" t="str">
            <v>ZC093</v>
          </cell>
          <cell r="B3669" t="str">
            <v>轴承</v>
          </cell>
          <cell r="C3669" t="str">
            <v>8207</v>
          </cell>
          <cell r="D3669" t="str">
            <v>套</v>
          </cell>
          <cell r="E3669">
            <v>4</v>
          </cell>
          <cell r="F3669">
            <v>22</v>
          </cell>
          <cell r="G3669">
            <v>352</v>
          </cell>
          <cell r="I3669">
            <v>352</v>
          </cell>
          <cell r="J3669">
            <v>21</v>
          </cell>
          <cell r="K3669">
            <v>336</v>
          </cell>
          <cell r="L3669">
            <v>-66.98</v>
          </cell>
          <cell r="M3669">
            <v>269.02</v>
          </cell>
          <cell r="N3669">
            <v>5</v>
          </cell>
          <cell r="O3669">
            <v>80</v>
          </cell>
          <cell r="P3669">
            <v>56.1</v>
          </cell>
          <cell r="Q3669">
            <v>136.1</v>
          </cell>
        </row>
        <row r="3670">
          <cell r="A3670" t="str">
            <v>ZC095</v>
          </cell>
          <cell r="B3670" t="str">
            <v>轴承</v>
          </cell>
          <cell r="C3670" t="str">
            <v>8210</v>
          </cell>
          <cell r="D3670" t="str">
            <v>套</v>
          </cell>
          <cell r="E3670">
            <v>2</v>
          </cell>
          <cell r="J3670">
            <v>2</v>
          </cell>
          <cell r="K3670">
            <v>33.340000000000003</v>
          </cell>
          <cell r="L3670">
            <v>3.48</v>
          </cell>
          <cell r="M3670">
            <v>36.82</v>
          </cell>
        </row>
        <row r="3671">
          <cell r="A3671" t="str">
            <v>ZC098</v>
          </cell>
          <cell r="B3671" t="str">
            <v>轴承</v>
          </cell>
          <cell r="C3671" t="str">
            <v>8215</v>
          </cell>
          <cell r="D3671" t="str">
            <v>套</v>
          </cell>
          <cell r="E3671">
            <v>1</v>
          </cell>
          <cell r="F3671">
            <v>1</v>
          </cell>
          <cell r="G3671">
            <v>15</v>
          </cell>
          <cell r="I3671">
            <v>15</v>
          </cell>
          <cell r="J3671">
            <v>1</v>
          </cell>
          <cell r="K3671">
            <v>15</v>
          </cell>
          <cell r="L3671">
            <v>3.4</v>
          </cell>
          <cell r="M3671">
            <v>18.399999999999999</v>
          </cell>
          <cell r="N3671">
            <v>1</v>
          </cell>
          <cell r="O3671">
            <v>15</v>
          </cell>
          <cell r="P3671">
            <v>3.4</v>
          </cell>
          <cell r="Q3671">
            <v>18.399999999999999</v>
          </cell>
        </row>
        <row r="3672">
          <cell r="A3672" t="str">
            <v>ZC105</v>
          </cell>
          <cell r="B3672" t="str">
            <v>轴承</v>
          </cell>
          <cell r="C3672" t="str">
            <v>5112</v>
          </cell>
          <cell r="D3672" t="str">
            <v>套</v>
          </cell>
          <cell r="E3672">
            <v>1</v>
          </cell>
          <cell r="J3672">
            <v>1</v>
          </cell>
          <cell r="K3672">
            <v>10</v>
          </cell>
          <cell r="L3672">
            <v>-0.13</v>
          </cell>
          <cell r="M3672">
            <v>9.8699999999999992</v>
          </cell>
        </row>
        <row r="3673">
          <cell r="A3673" t="str">
            <v>ZC106</v>
          </cell>
          <cell r="B3673" t="str">
            <v>轴承</v>
          </cell>
          <cell r="C3673" t="str">
            <v>46218</v>
          </cell>
          <cell r="D3673" t="str">
            <v>套</v>
          </cell>
          <cell r="E3673">
            <v>19</v>
          </cell>
          <cell r="J3673">
            <v>19</v>
          </cell>
          <cell r="K3673">
            <v>2052.64</v>
          </cell>
          <cell r="L3673">
            <v>-164.81</v>
          </cell>
          <cell r="M3673">
            <v>1887.83</v>
          </cell>
        </row>
        <row r="3674">
          <cell r="A3674" t="str">
            <v>ZC107</v>
          </cell>
          <cell r="B3674" t="str">
            <v>轴承</v>
          </cell>
          <cell r="C3674" t="str">
            <v>3003132</v>
          </cell>
          <cell r="D3674" t="str">
            <v>套</v>
          </cell>
          <cell r="E3674">
            <v>4</v>
          </cell>
          <cell r="F3674">
            <v>37</v>
          </cell>
          <cell r="G3674">
            <v>21425.19</v>
          </cell>
          <cell r="H3674">
            <v>0.03</v>
          </cell>
          <cell r="I3674">
            <v>21425.22</v>
          </cell>
          <cell r="J3674">
            <v>20</v>
          </cell>
          <cell r="K3674">
            <v>11581.2</v>
          </cell>
          <cell r="L3674">
            <v>-1214.97</v>
          </cell>
          <cell r="M3674">
            <v>10366.23</v>
          </cell>
          <cell r="N3674">
            <v>21</v>
          </cell>
          <cell r="O3674">
            <v>12160.21</v>
          </cell>
          <cell r="P3674">
            <v>813.14</v>
          </cell>
          <cell r="Q3674">
            <v>12973.35</v>
          </cell>
        </row>
        <row r="3675">
          <cell r="A3675" t="str">
            <v>ZC112</v>
          </cell>
          <cell r="B3675" t="str">
            <v>轴承</v>
          </cell>
          <cell r="C3675" t="str">
            <v>46206</v>
          </cell>
          <cell r="D3675" t="str">
            <v>套</v>
          </cell>
          <cell r="F3675">
            <v>6</v>
          </cell>
          <cell r="G3675">
            <v>246.21</v>
          </cell>
          <cell r="H3675">
            <v>0.03</v>
          </cell>
          <cell r="I3675">
            <v>246.24</v>
          </cell>
          <cell r="J3675">
            <v>6</v>
          </cell>
          <cell r="K3675">
            <v>246.21</v>
          </cell>
          <cell r="L3675">
            <v>0.03</v>
          </cell>
          <cell r="M3675">
            <v>246.24</v>
          </cell>
        </row>
        <row r="3676">
          <cell r="A3676" t="str">
            <v>ZC122</v>
          </cell>
          <cell r="B3676" t="str">
            <v>轴承</v>
          </cell>
          <cell r="C3676" t="str">
            <v>7517</v>
          </cell>
          <cell r="D3676" t="str">
            <v>套</v>
          </cell>
          <cell r="E3676">
            <v>5</v>
          </cell>
          <cell r="F3676">
            <v>10</v>
          </cell>
          <cell r="G3676">
            <v>782.05</v>
          </cell>
          <cell r="H3676">
            <v>0.05</v>
          </cell>
          <cell r="I3676">
            <v>782.1</v>
          </cell>
          <cell r="J3676">
            <v>8</v>
          </cell>
          <cell r="K3676">
            <v>625.64</v>
          </cell>
          <cell r="L3676">
            <v>-50.83</v>
          </cell>
          <cell r="M3676">
            <v>574.80999999999995</v>
          </cell>
          <cell r="N3676">
            <v>7</v>
          </cell>
          <cell r="O3676">
            <v>547.44000000000005</v>
          </cell>
          <cell r="P3676">
            <v>-2.99</v>
          </cell>
          <cell r="Q3676">
            <v>544.45000000000005</v>
          </cell>
        </row>
        <row r="3677">
          <cell r="A3677" t="str">
            <v>ZC123</v>
          </cell>
          <cell r="B3677" t="str">
            <v>轴承</v>
          </cell>
          <cell r="C3677" t="str">
            <v>2007120</v>
          </cell>
          <cell r="D3677" t="str">
            <v>套</v>
          </cell>
          <cell r="E3677">
            <v>4</v>
          </cell>
          <cell r="F3677">
            <v>8</v>
          </cell>
          <cell r="G3677">
            <v>905.29</v>
          </cell>
          <cell r="H3677">
            <v>-0.01</v>
          </cell>
          <cell r="I3677">
            <v>905.28</v>
          </cell>
          <cell r="J3677">
            <v>10</v>
          </cell>
          <cell r="K3677">
            <v>1131.6099999999999</v>
          </cell>
          <cell r="L3677">
            <v>-155.9</v>
          </cell>
          <cell r="M3677">
            <v>975.71</v>
          </cell>
          <cell r="N3677">
            <v>2</v>
          </cell>
          <cell r="O3677">
            <v>226.33</v>
          </cell>
          <cell r="P3677">
            <v>61.72</v>
          </cell>
          <cell r="Q3677">
            <v>288.05</v>
          </cell>
        </row>
        <row r="3678">
          <cell r="A3678" t="str">
            <v>ZC130</v>
          </cell>
          <cell r="B3678" t="str">
            <v>轴承</v>
          </cell>
          <cell r="C3678" t="str">
            <v>36218</v>
          </cell>
          <cell r="D3678" t="str">
            <v>套</v>
          </cell>
          <cell r="E3678">
            <v>1</v>
          </cell>
          <cell r="J3678">
            <v>1</v>
          </cell>
          <cell r="K3678">
            <v>108.04</v>
          </cell>
          <cell r="L3678">
            <v>-2.4300000000000002</v>
          </cell>
          <cell r="M3678">
            <v>105.61</v>
          </cell>
        </row>
        <row r="3679">
          <cell r="A3679" t="str">
            <v>ZC132</v>
          </cell>
          <cell r="B3679" t="str">
            <v>轴承</v>
          </cell>
          <cell r="C3679" t="str">
            <v>3519</v>
          </cell>
          <cell r="D3679" t="str">
            <v>套</v>
          </cell>
          <cell r="E3679">
            <v>11</v>
          </cell>
          <cell r="F3679">
            <v>18</v>
          </cell>
          <cell r="G3679">
            <v>3367.8</v>
          </cell>
          <cell r="I3679">
            <v>3367.8</v>
          </cell>
          <cell r="J3679">
            <v>17</v>
          </cell>
          <cell r="K3679">
            <v>3180.7</v>
          </cell>
          <cell r="L3679">
            <v>-44.72</v>
          </cell>
          <cell r="M3679">
            <v>3135.98</v>
          </cell>
          <cell r="N3679">
            <v>12</v>
          </cell>
          <cell r="O3679">
            <v>2245.1999999999998</v>
          </cell>
          <cell r="P3679">
            <v>17.559999999999999</v>
          </cell>
          <cell r="Q3679">
            <v>2262.7600000000002</v>
          </cell>
        </row>
        <row r="3680">
          <cell r="A3680" t="str">
            <v>ZC133</v>
          </cell>
          <cell r="B3680" t="str">
            <v>轴承</v>
          </cell>
          <cell r="C3680" t="str">
            <v>53512</v>
          </cell>
          <cell r="D3680" t="str">
            <v>套</v>
          </cell>
          <cell r="E3680">
            <v>4</v>
          </cell>
          <cell r="J3680">
            <v>4</v>
          </cell>
          <cell r="K3680">
            <v>340</v>
          </cell>
          <cell r="L3680">
            <v>-4.49</v>
          </cell>
          <cell r="M3680">
            <v>335.51</v>
          </cell>
        </row>
        <row r="3681">
          <cell r="A3681" t="str">
            <v>ZC137</v>
          </cell>
          <cell r="B3681" t="str">
            <v>轴承</v>
          </cell>
          <cell r="C3681" t="str">
            <v>8113</v>
          </cell>
          <cell r="D3681" t="str">
            <v>套</v>
          </cell>
          <cell r="F3681">
            <v>4</v>
          </cell>
          <cell r="G3681">
            <v>48</v>
          </cell>
          <cell r="I3681">
            <v>48</v>
          </cell>
          <cell r="J3681">
            <v>3</v>
          </cell>
          <cell r="K3681">
            <v>36</v>
          </cell>
          <cell r="M3681">
            <v>36</v>
          </cell>
          <cell r="N3681">
            <v>1</v>
          </cell>
          <cell r="O3681">
            <v>12</v>
          </cell>
          <cell r="Q3681">
            <v>12</v>
          </cell>
        </row>
        <row r="3682">
          <cell r="A3682" t="str">
            <v>ZC138</v>
          </cell>
          <cell r="B3682" t="str">
            <v>轴承</v>
          </cell>
          <cell r="C3682" t="str">
            <v>8112</v>
          </cell>
          <cell r="D3682" t="str">
            <v>套</v>
          </cell>
          <cell r="E3682">
            <v>9</v>
          </cell>
          <cell r="F3682">
            <v>7</v>
          </cell>
          <cell r="G3682">
            <v>70</v>
          </cell>
          <cell r="I3682">
            <v>70</v>
          </cell>
          <cell r="J3682">
            <v>16</v>
          </cell>
          <cell r="K3682">
            <v>160</v>
          </cell>
          <cell r="M3682">
            <v>160</v>
          </cell>
        </row>
        <row r="3683">
          <cell r="A3683" t="str">
            <v>ZC139</v>
          </cell>
          <cell r="B3683" t="str">
            <v>轴承</v>
          </cell>
          <cell r="C3683" t="str">
            <v>211</v>
          </cell>
          <cell r="D3683" t="str">
            <v>套</v>
          </cell>
          <cell r="F3683">
            <v>3</v>
          </cell>
          <cell r="G3683">
            <v>45</v>
          </cell>
          <cell r="I3683">
            <v>45</v>
          </cell>
          <cell r="J3683">
            <v>2</v>
          </cell>
          <cell r="K3683">
            <v>30</v>
          </cell>
          <cell r="M3683">
            <v>30</v>
          </cell>
          <cell r="N3683">
            <v>1</v>
          </cell>
          <cell r="O3683">
            <v>15</v>
          </cell>
          <cell r="Q3683">
            <v>15</v>
          </cell>
        </row>
        <row r="3684">
          <cell r="A3684" t="str">
            <v>ZC141</v>
          </cell>
          <cell r="B3684" t="str">
            <v>轴承</v>
          </cell>
          <cell r="C3684" t="str">
            <v>1616</v>
          </cell>
          <cell r="D3684" t="str">
            <v>套</v>
          </cell>
          <cell r="F3684">
            <v>4</v>
          </cell>
          <cell r="G3684">
            <v>610.88</v>
          </cell>
          <cell r="I3684">
            <v>610.88</v>
          </cell>
          <cell r="J3684">
            <v>4</v>
          </cell>
          <cell r="K3684">
            <v>610.88</v>
          </cell>
          <cell r="M3684">
            <v>610.88</v>
          </cell>
        </row>
        <row r="3685">
          <cell r="A3685" t="str">
            <v>ZC143</v>
          </cell>
          <cell r="B3685" t="str">
            <v>轴承</v>
          </cell>
          <cell r="C3685" t="str">
            <v>7314</v>
          </cell>
          <cell r="D3685" t="str">
            <v>套</v>
          </cell>
          <cell r="F3685">
            <v>18</v>
          </cell>
          <cell r="G3685">
            <v>946.08</v>
          </cell>
          <cell r="I3685">
            <v>946.08</v>
          </cell>
          <cell r="J3685">
            <v>18</v>
          </cell>
          <cell r="K3685">
            <v>946.08</v>
          </cell>
          <cell r="M3685">
            <v>946.08</v>
          </cell>
        </row>
        <row r="3686">
          <cell r="A3686" t="str">
            <v>ZC144</v>
          </cell>
          <cell r="B3686" t="str">
            <v>轴承</v>
          </cell>
          <cell r="C3686" t="str">
            <v>7315</v>
          </cell>
          <cell r="D3686" t="str">
            <v>套</v>
          </cell>
          <cell r="F3686">
            <v>6</v>
          </cell>
          <cell r="G3686">
            <v>365.28</v>
          </cell>
          <cell r="I3686">
            <v>365.28</v>
          </cell>
          <cell r="J3686">
            <v>6</v>
          </cell>
          <cell r="K3686">
            <v>365.28</v>
          </cell>
          <cell r="M3686">
            <v>365.28</v>
          </cell>
        </row>
        <row r="3687">
          <cell r="A3687" t="str">
            <v>ZC148</v>
          </cell>
          <cell r="B3687" t="str">
            <v>轴承</v>
          </cell>
          <cell r="C3687" t="str">
            <v>314</v>
          </cell>
          <cell r="D3687" t="str">
            <v>套</v>
          </cell>
          <cell r="F3687">
            <v>3</v>
          </cell>
          <cell r="G3687">
            <v>165.69</v>
          </cell>
          <cell r="I3687">
            <v>165.69</v>
          </cell>
          <cell r="J3687">
            <v>3</v>
          </cell>
          <cell r="K3687">
            <v>165.69</v>
          </cell>
          <cell r="L3687">
            <v>-8.2200000000000006</v>
          </cell>
          <cell r="M3687">
            <v>157.47</v>
          </cell>
          <cell r="P3687">
            <v>8.2200000000000006</v>
          </cell>
          <cell r="Q3687">
            <v>8.2200000000000006</v>
          </cell>
        </row>
        <row r="3688">
          <cell r="A3688" t="str">
            <v>ZC149</v>
          </cell>
          <cell r="B3688" t="str">
            <v>轴承</v>
          </cell>
          <cell r="C3688" t="str">
            <v>7507</v>
          </cell>
          <cell r="D3688" t="str">
            <v>套</v>
          </cell>
          <cell r="F3688">
            <v>13</v>
          </cell>
          <cell r="G3688">
            <v>252.2</v>
          </cell>
          <cell r="I3688">
            <v>252.2</v>
          </cell>
          <cell r="J3688">
            <v>10</v>
          </cell>
          <cell r="K3688">
            <v>194</v>
          </cell>
          <cell r="L3688">
            <v>-12.42</v>
          </cell>
          <cell r="M3688">
            <v>181.58</v>
          </cell>
          <cell r="N3688">
            <v>3</v>
          </cell>
          <cell r="O3688">
            <v>58.2</v>
          </cell>
          <cell r="P3688">
            <v>12.42</v>
          </cell>
          <cell r="Q3688">
            <v>70.62</v>
          </cell>
        </row>
        <row r="3689">
          <cell r="A3689" t="str">
            <v>ZC150</v>
          </cell>
          <cell r="B3689" t="str">
            <v>轴承</v>
          </cell>
          <cell r="C3689" t="str">
            <v>1307</v>
          </cell>
          <cell r="D3689" t="str">
            <v>套</v>
          </cell>
          <cell r="E3689">
            <v>3</v>
          </cell>
          <cell r="F3689">
            <v>4</v>
          </cell>
          <cell r="G3689">
            <v>88.4</v>
          </cell>
          <cell r="I3689">
            <v>88.4</v>
          </cell>
          <cell r="J3689">
            <v>7</v>
          </cell>
          <cell r="K3689">
            <v>154.69999999999999</v>
          </cell>
          <cell r="L3689">
            <v>-8.84</v>
          </cell>
          <cell r="M3689">
            <v>145.86000000000001</v>
          </cell>
        </row>
        <row r="3690">
          <cell r="A3690" t="str">
            <v>ZC152</v>
          </cell>
          <cell r="B3690" t="str">
            <v>轴承</v>
          </cell>
          <cell r="C3690" t="str">
            <v>7512</v>
          </cell>
          <cell r="D3690" t="str">
            <v>套</v>
          </cell>
          <cell r="F3690">
            <v>11</v>
          </cell>
          <cell r="G3690">
            <v>407</v>
          </cell>
          <cell r="I3690">
            <v>407</v>
          </cell>
          <cell r="J3690">
            <v>10</v>
          </cell>
          <cell r="K3690">
            <v>370</v>
          </cell>
          <cell r="L3690">
            <v>-4.2300000000000004</v>
          </cell>
          <cell r="M3690">
            <v>365.77</v>
          </cell>
          <cell r="N3690">
            <v>1</v>
          </cell>
          <cell r="O3690">
            <v>37</v>
          </cell>
          <cell r="P3690">
            <v>4.2300000000000004</v>
          </cell>
          <cell r="Q3690">
            <v>41.23</v>
          </cell>
        </row>
        <row r="3691">
          <cell r="A3691" t="str">
            <v>ZC153</v>
          </cell>
          <cell r="B3691" t="str">
            <v>轴承</v>
          </cell>
          <cell r="C3691" t="str">
            <v>7307</v>
          </cell>
          <cell r="D3691" t="str">
            <v>套</v>
          </cell>
          <cell r="E3691">
            <v>2</v>
          </cell>
          <cell r="J3691">
            <v>2</v>
          </cell>
          <cell r="K3691">
            <v>40</v>
          </cell>
          <cell r="L3691">
            <v>-2.4</v>
          </cell>
          <cell r="M3691">
            <v>37.6</v>
          </cell>
        </row>
        <row r="3692">
          <cell r="A3692" t="str">
            <v>ZC159</v>
          </cell>
          <cell r="B3692" t="str">
            <v>轴承</v>
          </cell>
          <cell r="C3692" t="str">
            <v>224</v>
          </cell>
          <cell r="D3692" t="str">
            <v>套</v>
          </cell>
          <cell r="E3692">
            <v>1</v>
          </cell>
          <cell r="F3692">
            <v>30</v>
          </cell>
          <cell r="G3692">
            <v>3870</v>
          </cell>
          <cell r="I3692">
            <v>3870</v>
          </cell>
          <cell r="J3692">
            <v>11</v>
          </cell>
          <cell r="K3692">
            <v>1419</v>
          </cell>
          <cell r="L3692">
            <v>-92.24</v>
          </cell>
          <cell r="M3692">
            <v>1326.76</v>
          </cell>
          <cell r="N3692">
            <v>20</v>
          </cell>
          <cell r="O3692">
            <v>2580</v>
          </cell>
          <cell r="P3692">
            <v>92.85</v>
          </cell>
          <cell r="Q3692">
            <v>2672.85</v>
          </cell>
        </row>
        <row r="3693">
          <cell r="A3693" t="str">
            <v>ZC162</v>
          </cell>
          <cell r="B3693" t="str">
            <v>轴承</v>
          </cell>
          <cell r="C3693" t="str">
            <v>7613</v>
          </cell>
          <cell r="D3693" t="str">
            <v>套</v>
          </cell>
          <cell r="F3693">
            <v>2</v>
          </cell>
          <cell r="G3693">
            <v>176.6</v>
          </cell>
          <cell r="I3693">
            <v>176.6</v>
          </cell>
          <cell r="J3693">
            <v>1</v>
          </cell>
          <cell r="K3693">
            <v>88.3</v>
          </cell>
          <cell r="M3693">
            <v>88.3</v>
          </cell>
          <cell r="N3693">
            <v>1</v>
          </cell>
          <cell r="O3693">
            <v>88.3</v>
          </cell>
          <cell r="Q3693">
            <v>88.3</v>
          </cell>
        </row>
        <row r="3694">
          <cell r="A3694" t="str">
            <v>ZC166</v>
          </cell>
          <cell r="B3694" t="str">
            <v>轴承</v>
          </cell>
          <cell r="C3694" t="str">
            <v>408</v>
          </cell>
          <cell r="D3694" t="str">
            <v>套</v>
          </cell>
          <cell r="E3694">
            <v>1</v>
          </cell>
          <cell r="F3694">
            <v>5</v>
          </cell>
          <cell r="G3694">
            <v>170.95</v>
          </cell>
          <cell r="I3694">
            <v>170.95</v>
          </cell>
          <cell r="J3694">
            <v>1</v>
          </cell>
          <cell r="K3694">
            <v>34.19</v>
          </cell>
          <cell r="L3694">
            <v>-0.39</v>
          </cell>
          <cell r="M3694">
            <v>33.799999999999997</v>
          </cell>
          <cell r="N3694">
            <v>5</v>
          </cell>
          <cell r="O3694">
            <v>170.95</v>
          </cell>
          <cell r="P3694">
            <v>-1.97</v>
          </cell>
          <cell r="Q3694">
            <v>168.98</v>
          </cell>
        </row>
        <row r="3695">
          <cell r="A3695" t="str">
            <v>ZC169</v>
          </cell>
          <cell r="B3695" t="str">
            <v>轴承</v>
          </cell>
          <cell r="C3695" t="str">
            <v>8209</v>
          </cell>
          <cell r="D3695" t="str">
            <v>套</v>
          </cell>
          <cell r="F3695">
            <v>10</v>
          </cell>
          <cell r="G3695">
            <v>125.6</v>
          </cell>
          <cell r="I3695">
            <v>125.6</v>
          </cell>
          <cell r="J3695">
            <v>3</v>
          </cell>
          <cell r="K3695">
            <v>37.68</v>
          </cell>
          <cell r="M3695">
            <v>37.68</v>
          </cell>
          <cell r="N3695">
            <v>7</v>
          </cell>
          <cell r="O3695">
            <v>87.92</v>
          </cell>
          <cell r="Q3695">
            <v>87.92</v>
          </cell>
        </row>
        <row r="3696">
          <cell r="A3696" t="str">
            <v>ZC173</v>
          </cell>
          <cell r="B3696" t="str">
            <v>轴承</v>
          </cell>
          <cell r="C3696" t="str">
            <v>7207{36207}</v>
          </cell>
          <cell r="D3696" t="str">
            <v>套</v>
          </cell>
          <cell r="E3696">
            <v>100</v>
          </cell>
          <cell r="F3696">
            <v>44</v>
          </cell>
          <cell r="G3696">
            <v>660</v>
          </cell>
          <cell r="I3696">
            <v>660</v>
          </cell>
          <cell r="J3696">
            <v>134</v>
          </cell>
          <cell r="K3696">
            <v>2010</v>
          </cell>
          <cell r="L3696">
            <v>687.71</v>
          </cell>
          <cell r="M3696">
            <v>2697.71</v>
          </cell>
          <cell r="N3696">
            <v>10</v>
          </cell>
          <cell r="O3696">
            <v>150</v>
          </cell>
          <cell r="P3696">
            <v>28.85</v>
          </cell>
          <cell r="Q3696">
            <v>178.85</v>
          </cell>
        </row>
        <row r="3697">
          <cell r="A3697" t="str">
            <v>ZC175</v>
          </cell>
          <cell r="B3697" t="str">
            <v>轴承</v>
          </cell>
          <cell r="C3697" t="str">
            <v>46228</v>
          </cell>
          <cell r="D3697" t="str">
            <v>套</v>
          </cell>
          <cell r="F3697">
            <v>24</v>
          </cell>
          <cell r="G3697">
            <v>8567.0400000000009</v>
          </cell>
          <cell r="H3697">
            <v>-995.78</v>
          </cell>
          <cell r="I3697">
            <v>7571.26</v>
          </cell>
          <cell r="J3697">
            <v>20</v>
          </cell>
          <cell r="K3697">
            <v>7139.2</v>
          </cell>
          <cell r="L3697">
            <v>-213.38</v>
          </cell>
          <cell r="M3697">
            <v>6925.82</v>
          </cell>
          <cell r="N3697">
            <v>4</v>
          </cell>
          <cell r="O3697">
            <v>1427.84</v>
          </cell>
          <cell r="P3697">
            <v>-782.4</v>
          </cell>
          <cell r="Q3697">
            <v>645.44000000000005</v>
          </cell>
        </row>
        <row r="3698">
          <cell r="A3698" t="str">
            <v>ZC178</v>
          </cell>
          <cell r="B3698" t="str">
            <v>轴承</v>
          </cell>
          <cell r="C3698" t="str">
            <v>108</v>
          </cell>
          <cell r="D3698" t="str">
            <v>套</v>
          </cell>
          <cell r="E3698">
            <v>1</v>
          </cell>
          <cell r="F3698">
            <v>4</v>
          </cell>
          <cell r="G3698">
            <v>80</v>
          </cell>
          <cell r="I3698">
            <v>80</v>
          </cell>
          <cell r="J3698">
            <v>3</v>
          </cell>
          <cell r="K3698">
            <v>60</v>
          </cell>
          <cell r="L3698">
            <v>-16.71</v>
          </cell>
          <cell r="M3698">
            <v>43.29</v>
          </cell>
          <cell r="N3698">
            <v>2</v>
          </cell>
          <cell r="O3698">
            <v>40</v>
          </cell>
          <cell r="P3698">
            <v>9.65</v>
          </cell>
          <cell r="Q3698">
            <v>49.65</v>
          </cell>
        </row>
        <row r="3699">
          <cell r="A3699" t="str">
            <v>ZC179</v>
          </cell>
          <cell r="B3699" t="str">
            <v>轴承</v>
          </cell>
          <cell r="C3699" t="str">
            <v>1315</v>
          </cell>
          <cell r="D3699" t="str">
            <v>套</v>
          </cell>
          <cell r="E3699">
            <v>3</v>
          </cell>
          <cell r="F3699">
            <v>4</v>
          </cell>
          <cell r="G3699">
            <v>486.48</v>
          </cell>
          <cell r="I3699">
            <v>486.48</v>
          </cell>
          <cell r="J3699">
            <v>4</v>
          </cell>
          <cell r="K3699">
            <v>486.48</v>
          </cell>
          <cell r="L3699">
            <v>-28.49</v>
          </cell>
          <cell r="M3699">
            <v>457.99</v>
          </cell>
          <cell r="N3699">
            <v>3</v>
          </cell>
          <cell r="O3699">
            <v>364.86</v>
          </cell>
          <cell r="P3699">
            <v>-21.37</v>
          </cell>
          <cell r="Q3699">
            <v>343.49</v>
          </cell>
        </row>
        <row r="3700">
          <cell r="A3700" t="str">
            <v>ZC180</v>
          </cell>
          <cell r="B3700" t="str">
            <v>轴承</v>
          </cell>
          <cell r="C3700" t="str">
            <v>219</v>
          </cell>
          <cell r="D3700" t="str">
            <v>套</v>
          </cell>
          <cell r="F3700">
            <v>5</v>
          </cell>
          <cell r="G3700">
            <v>241.9</v>
          </cell>
          <cell r="I3700">
            <v>241.9</v>
          </cell>
          <cell r="J3700">
            <v>5</v>
          </cell>
          <cell r="K3700">
            <v>241.9</v>
          </cell>
          <cell r="M3700">
            <v>241.9</v>
          </cell>
        </row>
        <row r="3701">
          <cell r="A3701" t="str">
            <v>ZC186</v>
          </cell>
          <cell r="B3701" t="str">
            <v>轴承</v>
          </cell>
          <cell r="C3701" t="str">
            <v>50206</v>
          </cell>
          <cell r="D3701" t="str">
            <v>只</v>
          </cell>
          <cell r="F3701">
            <v>5</v>
          </cell>
          <cell r="G3701">
            <v>72.650000000000006</v>
          </cell>
          <cell r="I3701">
            <v>72.650000000000006</v>
          </cell>
          <cell r="J3701">
            <v>3</v>
          </cell>
          <cell r="K3701">
            <v>43.59</v>
          </cell>
          <cell r="M3701">
            <v>43.59</v>
          </cell>
          <cell r="N3701">
            <v>2</v>
          </cell>
          <cell r="O3701">
            <v>29.06</v>
          </cell>
          <cell r="Q3701">
            <v>29.06</v>
          </cell>
        </row>
        <row r="3702">
          <cell r="A3702" t="str">
            <v>ZC189</v>
          </cell>
          <cell r="B3702" t="str">
            <v>轴承</v>
          </cell>
          <cell r="C3702" t="str">
            <v>8103</v>
          </cell>
          <cell r="D3702" t="str">
            <v>只</v>
          </cell>
          <cell r="E3702">
            <v>3</v>
          </cell>
          <cell r="F3702">
            <v>10</v>
          </cell>
          <cell r="G3702">
            <v>48</v>
          </cell>
          <cell r="I3702">
            <v>48</v>
          </cell>
          <cell r="J3702">
            <v>3</v>
          </cell>
          <cell r="K3702">
            <v>14.4</v>
          </cell>
          <cell r="L3702">
            <v>-0.85</v>
          </cell>
          <cell r="M3702">
            <v>13.55</v>
          </cell>
          <cell r="N3702">
            <v>10</v>
          </cell>
          <cell r="O3702">
            <v>48</v>
          </cell>
          <cell r="P3702">
            <v>-1.07</v>
          </cell>
          <cell r="Q3702">
            <v>46.93</v>
          </cell>
        </row>
        <row r="3703">
          <cell r="A3703" t="str">
            <v>ZC191</v>
          </cell>
          <cell r="B3703" t="str">
            <v>轴承</v>
          </cell>
          <cell r="C3703" t="str">
            <v>32016</v>
          </cell>
          <cell r="D3703" t="str">
            <v>只</v>
          </cell>
          <cell r="E3703">
            <v>14</v>
          </cell>
          <cell r="F3703">
            <v>57</v>
          </cell>
          <cell r="G3703">
            <v>3014.16</v>
          </cell>
          <cell r="I3703">
            <v>3014.16</v>
          </cell>
          <cell r="J3703">
            <v>48</v>
          </cell>
          <cell r="K3703">
            <v>2538.2399999999998</v>
          </cell>
          <cell r="L3703">
            <v>-1.1399999999999999</v>
          </cell>
          <cell r="M3703">
            <v>2537.1</v>
          </cell>
          <cell r="N3703">
            <v>23</v>
          </cell>
          <cell r="O3703">
            <v>1216.24</v>
          </cell>
          <cell r="P3703">
            <v>34.85</v>
          </cell>
          <cell r="Q3703">
            <v>1251.0899999999999</v>
          </cell>
        </row>
        <row r="3704">
          <cell r="A3704" t="str">
            <v>ZC193</v>
          </cell>
          <cell r="B3704" t="str">
            <v>轴承</v>
          </cell>
          <cell r="C3704" t="str">
            <v>40941/20</v>
          </cell>
          <cell r="D3704" t="str">
            <v>只</v>
          </cell>
          <cell r="F3704">
            <v>14</v>
          </cell>
          <cell r="G3704">
            <v>280</v>
          </cell>
          <cell r="I3704">
            <v>280</v>
          </cell>
          <cell r="J3704">
            <v>5</v>
          </cell>
          <cell r="K3704">
            <v>100</v>
          </cell>
          <cell r="L3704">
            <v>1.54</v>
          </cell>
          <cell r="M3704">
            <v>101.54</v>
          </cell>
          <cell r="N3704">
            <v>9</v>
          </cell>
          <cell r="O3704">
            <v>180</v>
          </cell>
          <cell r="P3704">
            <v>-1.54</v>
          </cell>
          <cell r="Q3704">
            <v>178.46</v>
          </cell>
        </row>
        <row r="3705">
          <cell r="A3705" t="str">
            <v>ZC198</v>
          </cell>
          <cell r="B3705" t="str">
            <v>复合轴承</v>
          </cell>
          <cell r="C3705" t="str">
            <v>39*35*40</v>
          </cell>
          <cell r="D3705" t="str">
            <v>只</v>
          </cell>
          <cell r="E3705">
            <v>40</v>
          </cell>
          <cell r="F3705">
            <v>40</v>
          </cell>
          <cell r="G3705">
            <v>205.2</v>
          </cell>
          <cell r="I3705">
            <v>205.2</v>
          </cell>
          <cell r="J3705">
            <v>40</v>
          </cell>
          <cell r="K3705">
            <v>205.2</v>
          </cell>
          <cell r="L3705">
            <v>10.96</v>
          </cell>
          <cell r="M3705">
            <v>216.16</v>
          </cell>
          <cell r="N3705">
            <v>40</v>
          </cell>
          <cell r="O3705">
            <v>205.2</v>
          </cell>
          <cell r="P3705">
            <v>10.95</v>
          </cell>
          <cell r="Q3705">
            <v>216.15</v>
          </cell>
        </row>
        <row r="3706">
          <cell r="A3706" t="str">
            <v>ZC212</v>
          </cell>
          <cell r="B3706" t="str">
            <v>轴承</v>
          </cell>
          <cell r="C3706" t="str">
            <v>63005</v>
          </cell>
          <cell r="D3706" t="str">
            <v>只</v>
          </cell>
          <cell r="F3706">
            <v>4</v>
          </cell>
          <cell r="G3706">
            <v>290.60000000000002</v>
          </cell>
          <cell r="I3706">
            <v>290.60000000000002</v>
          </cell>
          <cell r="J3706">
            <v>1</v>
          </cell>
          <cell r="K3706">
            <v>72.650000000000006</v>
          </cell>
          <cell r="M3706">
            <v>72.650000000000006</v>
          </cell>
          <cell r="N3706">
            <v>3</v>
          </cell>
          <cell r="O3706">
            <v>217.95</v>
          </cell>
          <cell r="Q3706">
            <v>217.95</v>
          </cell>
        </row>
        <row r="3707">
          <cell r="A3707" t="str">
            <v>ZC213</v>
          </cell>
          <cell r="B3707" t="str">
            <v>轴承</v>
          </cell>
          <cell r="C3707" t="str">
            <v>304</v>
          </cell>
          <cell r="D3707" t="str">
            <v>套</v>
          </cell>
          <cell r="F3707">
            <v>10</v>
          </cell>
          <cell r="G3707">
            <v>56.4</v>
          </cell>
          <cell r="I3707">
            <v>56.4</v>
          </cell>
          <cell r="N3707">
            <v>10</v>
          </cell>
          <cell r="O3707">
            <v>56.4</v>
          </cell>
          <cell r="Q3707">
            <v>56.4</v>
          </cell>
        </row>
        <row r="3708">
          <cell r="A3708" t="str">
            <v>ZC223</v>
          </cell>
          <cell r="B3708" t="str">
            <v>轴承</v>
          </cell>
          <cell r="C3708" t="str">
            <v>112</v>
          </cell>
          <cell r="D3708" t="str">
            <v>套</v>
          </cell>
          <cell r="E3708">
            <v>1</v>
          </cell>
          <cell r="F3708">
            <v>6</v>
          </cell>
          <cell r="G3708">
            <v>116.64</v>
          </cell>
          <cell r="I3708">
            <v>116.64</v>
          </cell>
          <cell r="J3708">
            <v>4</v>
          </cell>
          <cell r="K3708">
            <v>77.760000000000005</v>
          </cell>
          <cell r="M3708">
            <v>77.760000000000005</v>
          </cell>
          <cell r="N3708">
            <v>3</v>
          </cell>
          <cell r="O3708">
            <v>58.32</v>
          </cell>
          <cell r="Q3708">
            <v>58.32</v>
          </cell>
        </row>
        <row r="3709">
          <cell r="A3709" t="str">
            <v>ZC224</v>
          </cell>
          <cell r="B3709" t="str">
            <v>轴承</v>
          </cell>
          <cell r="C3709" t="str">
            <v>7217</v>
          </cell>
          <cell r="D3709" t="str">
            <v>套</v>
          </cell>
          <cell r="F3709">
            <v>65</v>
          </cell>
          <cell r="G3709">
            <v>4893.2</v>
          </cell>
          <cell r="I3709">
            <v>4893.2</v>
          </cell>
          <cell r="J3709">
            <v>40</v>
          </cell>
          <cell r="K3709">
            <v>3011.2</v>
          </cell>
          <cell r="L3709">
            <v>29.03</v>
          </cell>
          <cell r="M3709">
            <v>3040.23</v>
          </cell>
          <cell r="N3709">
            <v>25</v>
          </cell>
          <cell r="O3709">
            <v>1882</v>
          </cell>
          <cell r="P3709">
            <v>-29.03</v>
          </cell>
          <cell r="Q3709">
            <v>1852.97</v>
          </cell>
        </row>
        <row r="3710">
          <cell r="A3710" t="str">
            <v>ZC225</v>
          </cell>
          <cell r="B3710" t="str">
            <v>轴承</v>
          </cell>
          <cell r="C3710" t="str">
            <v>7609</v>
          </cell>
          <cell r="D3710" t="str">
            <v>套</v>
          </cell>
          <cell r="E3710">
            <v>1</v>
          </cell>
          <cell r="J3710">
            <v>1</v>
          </cell>
          <cell r="K3710">
            <v>32.31</v>
          </cell>
          <cell r="M3710">
            <v>32.31</v>
          </cell>
        </row>
        <row r="3711">
          <cell r="A3711" t="str">
            <v>ZC226</v>
          </cell>
          <cell r="B3711" t="str">
            <v>轴承</v>
          </cell>
          <cell r="C3711" t="str">
            <v>2007119</v>
          </cell>
          <cell r="D3711" t="str">
            <v>套</v>
          </cell>
          <cell r="P3711">
            <v>23.47</v>
          </cell>
          <cell r="Q3711">
            <v>23.47</v>
          </cell>
        </row>
        <row r="3712">
          <cell r="A3712" t="str">
            <v>ZC235</v>
          </cell>
          <cell r="B3712" t="str">
            <v>轴承</v>
          </cell>
          <cell r="C3712" t="str">
            <v>80026</v>
          </cell>
          <cell r="D3712" t="str">
            <v>只</v>
          </cell>
          <cell r="E3712">
            <v>45</v>
          </cell>
          <cell r="F3712">
            <v>390</v>
          </cell>
          <cell r="G3712">
            <v>811.2</v>
          </cell>
          <cell r="I3712">
            <v>811.2</v>
          </cell>
          <cell r="J3712">
            <v>415</v>
          </cell>
          <cell r="K3712">
            <v>863.2</v>
          </cell>
          <cell r="M3712">
            <v>863.2</v>
          </cell>
          <cell r="N3712">
            <v>20</v>
          </cell>
          <cell r="O3712">
            <v>41.6</v>
          </cell>
          <cell r="Q3712">
            <v>41.6</v>
          </cell>
        </row>
        <row r="3713">
          <cell r="A3713" t="str">
            <v>ZC242</v>
          </cell>
          <cell r="B3713" t="str">
            <v>轴承</v>
          </cell>
          <cell r="C3713" t="str">
            <v>6219</v>
          </cell>
          <cell r="D3713" t="str">
            <v>只</v>
          </cell>
          <cell r="E3713">
            <v>2</v>
          </cell>
          <cell r="J3713">
            <v>2</v>
          </cell>
          <cell r="K3713">
            <v>111.32</v>
          </cell>
          <cell r="M3713">
            <v>111.32</v>
          </cell>
        </row>
        <row r="3714">
          <cell r="A3714" t="str">
            <v>ZC243</v>
          </cell>
          <cell r="B3714" t="str">
            <v>轴承</v>
          </cell>
          <cell r="C3714" t="str">
            <v>6028</v>
          </cell>
          <cell r="D3714" t="str">
            <v>套</v>
          </cell>
          <cell r="F3714">
            <v>14</v>
          </cell>
          <cell r="G3714">
            <v>2357.04</v>
          </cell>
          <cell r="I3714">
            <v>2357.04</v>
          </cell>
          <cell r="J3714">
            <v>6</v>
          </cell>
          <cell r="K3714">
            <v>1010.16</v>
          </cell>
          <cell r="L3714">
            <v>0.85</v>
          </cell>
          <cell r="M3714">
            <v>1011.01</v>
          </cell>
          <cell r="N3714">
            <v>8</v>
          </cell>
          <cell r="O3714">
            <v>1346.88</v>
          </cell>
          <cell r="P3714">
            <v>-0.85</v>
          </cell>
          <cell r="Q3714">
            <v>1346.03</v>
          </cell>
        </row>
        <row r="3715">
          <cell r="A3715" t="str">
            <v>ZC258</v>
          </cell>
          <cell r="B3715" t="str">
            <v>轴承</v>
          </cell>
          <cell r="C3715" t="str">
            <v>C109</v>
          </cell>
          <cell r="D3715" t="str">
            <v>套</v>
          </cell>
          <cell r="P3715">
            <v>-0.02</v>
          </cell>
          <cell r="Q3715">
            <v>-0.02</v>
          </cell>
        </row>
        <row r="3716">
          <cell r="A3716" t="str">
            <v>ZC260</v>
          </cell>
          <cell r="B3716" t="str">
            <v>轴承</v>
          </cell>
          <cell r="C3716" t="str">
            <v>144</v>
          </cell>
          <cell r="D3716" t="str">
            <v>套</v>
          </cell>
          <cell r="F3716">
            <v>6</v>
          </cell>
          <cell r="G3716">
            <v>2141.7600000000002</v>
          </cell>
          <cell r="I3716">
            <v>2141.7600000000002</v>
          </cell>
          <cell r="J3716">
            <v>2</v>
          </cell>
          <cell r="K3716">
            <v>713.92</v>
          </cell>
          <cell r="M3716">
            <v>713.92</v>
          </cell>
          <cell r="N3716">
            <v>4</v>
          </cell>
          <cell r="O3716">
            <v>1427.84</v>
          </cell>
          <cell r="Q3716">
            <v>1427.84</v>
          </cell>
        </row>
        <row r="3717">
          <cell r="A3717" t="str">
            <v>ZC266</v>
          </cell>
          <cell r="B3717" t="str">
            <v>轴承</v>
          </cell>
          <cell r="C3717" t="str">
            <v>3615</v>
          </cell>
          <cell r="D3717" t="str">
            <v>套</v>
          </cell>
          <cell r="F3717">
            <v>2</v>
          </cell>
          <cell r="G3717">
            <v>200</v>
          </cell>
          <cell r="I3717">
            <v>200</v>
          </cell>
          <cell r="J3717">
            <v>1</v>
          </cell>
          <cell r="K3717">
            <v>100</v>
          </cell>
          <cell r="M3717">
            <v>100</v>
          </cell>
          <cell r="N3717">
            <v>1</v>
          </cell>
          <cell r="O3717">
            <v>100</v>
          </cell>
          <cell r="Q3717">
            <v>100</v>
          </cell>
        </row>
        <row r="3718">
          <cell r="A3718" t="str">
            <v>ZC267</v>
          </cell>
          <cell r="B3718" t="str">
            <v>轴承</v>
          </cell>
          <cell r="C3718" t="str">
            <v>7608</v>
          </cell>
          <cell r="D3718" t="str">
            <v>套</v>
          </cell>
          <cell r="F3718">
            <v>6</v>
          </cell>
          <cell r="G3718">
            <v>231.66</v>
          </cell>
          <cell r="I3718">
            <v>231.66</v>
          </cell>
          <cell r="J3718">
            <v>6</v>
          </cell>
          <cell r="K3718">
            <v>231.66</v>
          </cell>
          <cell r="M3718">
            <v>231.66</v>
          </cell>
        </row>
        <row r="3719">
          <cell r="A3719" t="str">
            <v>ZC268</v>
          </cell>
          <cell r="B3719" t="str">
            <v>轴承</v>
          </cell>
          <cell r="C3719" t="str">
            <v>7610</v>
          </cell>
          <cell r="D3719" t="str">
            <v>套</v>
          </cell>
          <cell r="F3719">
            <v>4</v>
          </cell>
          <cell r="G3719">
            <v>180</v>
          </cell>
          <cell r="I3719">
            <v>180</v>
          </cell>
          <cell r="J3719">
            <v>4</v>
          </cell>
          <cell r="K3719">
            <v>180</v>
          </cell>
          <cell r="M3719">
            <v>180</v>
          </cell>
        </row>
        <row r="3720">
          <cell r="A3720" t="str">
            <v>ZC269</v>
          </cell>
          <cell r="B3720" t="str">
            <v>轴承</v>
          </cell>
          <cell r="C3720" t="str">
            <v>7312</v>
          </cell>
          <cell r="D3720" t="str">
            <v>套</v>
          </cell>
          <cell r="F3720">
            <v>13</v>
          </cell>
          <cell r="G3720">
            <v>468</v>
          </cell>
          <cell r="I3720">
            <v>468</v>
          </cell>
          <cell r="J3720">
            <v>7</v>
          </cell>
          <cell r="K3720">
            <v>252</v>
          </cell>
          <cell r="L3720">
            <v>0.42</v>
          </cell>
          <cell r="M3720">
            <v>252.42</v>
          </cell>
          <cell r="N3720">
            <v>6</v>
          </cell>
          <cell r="O3720">
            <v>216</v>
          </cell>
          <cell r="P3720">
            <v>-0.42</v>
          </cell>
          <cell r="Q3720">
            <v>215.58</v>
          </cell>
        </row>
        <row r="3721">
          <cell r="A3721" t="str">
            <v>ZC270</v>
          </cell>
          <cell r="B3721" t="str">
            <v>轴承</v>
          </cell>
          <cell r="C3721" t="str">
            <v>1313</v>
          </cell>
          <cell r="D3721" t="str">
            <v>套</v>
          </cell>
          <cell r="F3721">
            <v>5</v>
          </cell>
          <cell r="G3721">
            <v>325</v>
          </cell>
          <cell r="I3721">
            <v>325</v>
          </cell>
          <cell r="J3721">
            <v>1</v>
          </cell>
          <cell r="K3721">
            <v>65</v>
          </cell>
          <cell r="M3721">
            <v>65</v>
          </cell>
          <cell r="N3721">
            <v>4</v>
          </cell>
          <cell r="O3721">
            <v>260</v>
          </cell>
          <cell r="Q3721">
            <v>260</v>
          </cell>
        </row>
        <row r="3722">
          <cell r="A3722" t="str">
            <v>ZC271</v>
          </cell>
          <cell r="B3722" t="str">
            <v>轴承</v>
          </cell>
          <cell r="C3722" t="str">
            <v>8114</v>
          </cell>
          <cell r="D3722" t="str">
            <v>套</v>
          </cell>
          <cell r="F3722">
            <v>2</v>
          </cell>
          <cell r="G3722">
            <v>30</v>
          </cell>
          <cell r="I3722">
            <v>30</v>
          </cell>
          <cell r="J3722">
            <v>1</v>
          </cell>
          <cell r="K3722">
            <v>15</v>
          </cell>
          <cell r="M3722">
            <v>15</v>
          </cell>
          <cell r="N3722">
            <v>1</v>
          </cell>
          <cell r="O3722">
            <v>15</v>
          </cell>
          <cell r="Q3722">
            <v>15</v>
          </cell>
        </row>
        <row r="3723">
          <cell r="A3723" t="str">
            <v>ZC273</v>
          </cell>
          <cell r="B3723" t="str">
            <v>轴承</v>
          </cell>
          <cell r="C3723" t="str">
            <v>7532</v>
          </cell>
          <cell r="D3723" t="str">
            <v>套</v>
          </cell>
          <cell r="F3723">
            <v>3</v>
          </cell>
          <cell r="G3723">
            <v>1607.4</v>
          </cell>
          <cell r="I3723">
            <v>1607.4</v>
          </cell>
          <cell r="J3723">
            <v>3</v>
          </cell>
          <cell r="K3723">
            <v>1607.4</v>
          </cell>
          <cell r="M3723">
            <v>1607.4</v>
          </cell>
        </row>
        <row r="3724">
          <cell r="A3724" t="str">
            <v>ZC274</v>
          </cell>
          <cell r="B3724" t="str">
            <v>轴承</v>
          </cell>
          <cell r="C3724" t="str">
            <v>7622</v>
          </cell>
          <cell r="D3724" t="str">
            <v>套</v>
          </cell>
          <cell r="F3724">
            <v>3</v>
          </cell>
          <cell r="G3724">
            <v>1065.9000000000001</v>
          </cell>
          <cell r="I3724">
            <v>1065.9000000000001</v>
          </cell>
          <cell r="J3724">
            <v>3</v>
          </cell>
          <cell r="K3724">
            <v>1065.9000000000001</v>
          </cell>
          <cell r="M3724">
            <v>1065.9000000000001</v>
          </cell>
        </row>
        <row r="3725">
          <cell r="A3725" t="str">
            <v>ZC277</v>
          </cell>
          <cell r="B3725" t="str">
            <v>轴承</v>
          </cell>
          <cell r="C3725" t="str">
            <v>1306</v>
          </cell>
          <cell r="D3725" t="str">
            <v>套</v>
          </cell>
          <cell r="F3725">
            <v>4</v>
          </cell>
          <cell r="G3725">
            <v>56.64</v>
          </cell>
          <cell r="I3725">
            <v>56.64</v>
          </cell>
          <cell r="J3725">
            <v>1</v>
          </cell>
          <cell r="K3725">
            <v>14.16</v>
          </cell>
          <cell r="M3725">
            <v>14.16</v>
          </cell>
          <cell r="N3725">
            <v>3</v>
          </cell>
          <cell r="O3725">
            <v>42.48</v>
          </cell>
          <cell r="Q3725">
            <v>42.48</v>
          </cell>
        </row>
        <row r="3726">
          <cell r="A3726" t="str">
            <v>ZC278</v>
          </cell>
          <cell r="B3726" t="str">
            <v>轴承</v>
          </cell>
          <cell r="C3726" t="str">
            <v>2308-1608</v>
          </cell>
          <cell r="D3726" t="str">
            <v>套</v>
          </cell>
          <cell r="F3726">
            <v>1</v>
          </cell>
          <cell r="G3726">
            <v>35.15</v>
          </cell>
          <cell r="I3726">
            <v>35.15</v>
          </cell>
          <cell r="J3726">
            <v>1</v>
          </cell>
          <cell r="K3726">
            <v>35.15</v>
          </cell>
          <cell r="M3726">
            <v>35.15</v>
          </cell>
        </row>
        <row r="3727">
          <cell r="A3727" t="str">
            <v>ZC279</v>
          </cell>
          <cell r="B3727" t="str">
            <v>轴承</v>
          </cell>
          <cell r="C3727" t="str">
            <v>2007121-32021</v>
          </cell>
          <cell r="D3727" t="str">
            <v>套</v>
          </cell>
          <cell r="F3727">
            <v>2</v>
          </cell>
          <cell r="G3727">
            <v>180.2</v>
          </cell>
          <cell r="I3727">
            <v>180.2</v>
          </cell>
          <cell r="J3727">
            <v>2</v>
          </cell>
          <cell r="K3727">
            <v>180.2</v>
          </cell>
          <cell r="M3727">
            <v>180.2</v>
          </cell>
        </row>
        <row r="3728">
          <cell r="A3728" t="str">
            <v>ZC280</v>
          </cell>
          <cell r="B3728" t="str">
            <v>轴承</v>
          </cell>
          <cell r="C3728" t="str">
            <v>D3182120</v>
          </cell>
          <cell r="D3728" t="str">
            <v>套</v>
          </cell>
          <cell r="F3728">
            <v>1</v>
          </cell>
          <cell r="G3728">
            <v>380</v>
          </cell>
          <cell r="I3728">
            <v>380</v>
          </cell>
          <cell r="J3728">
            <v>1</v>
          </cell>
          <cell r="K3728">
            <v>380</v>
          </cell>
          <cell r="M3728">
            <v>380</v>
          </cell>
        </row>
        <row r="3729">
          <cell r="A3729" t="str">
            <v>ZC281</v>
          </cell>
          <cell r="B3729" t="str">
            <v>轴承</v>
          </cell>
          <cell r="C3729" t="str">
            <v>316</v>
          </cell>
          <cell r="D3729" t="str">
            <v>套</v>
          </cell>
          <cell r="F3729">
            <v>1</v>
          </cell>
          <cell r="G3729">
            <v>66</v>
          </cell>
          <cell r="I3729">
            <v>66</v>
          </cell>
          <cell r="J3729">
            <v>1</v>
          </cell>
          <cell r="K3729">
            <v>66</v>
          </cell>
          <cell r="M3729">
            <v>66</v>
          </cell>
        </row>
        <row r="3730">
          <cell r="A3730" t="str">
            <v>ZC282</v>
          </cell>
          <cell r="B3730" t="str">
            <v>轴承</v>
          </cell>
          <cell r="C3730" t="str">
            <v>32316</v>
          </cell>
          <cell r="D3730" t="str">
            <v>套</v>
          </cell>
          <cell r="F3730">
            <v>1</v>
          </cell>
          <cell r="G3730">
            <v>50</v>
          </cell>
          <cell r="I3730">
            <v>50</v>
          </cell>
          <cell r="N3730">
            <v>1</v>
          </cell>
          <cell r="O3730">
            <v>50</v>
          </cell>
          <cell r="Q3730">
            <v>50</v>
          </cell>
        </row>
        <row r="3731">
          <cell r="A3731" t="str">
            <v>ZC283</v>
          </cell>
          <cell r="B3731" t="str">
            <v>轴承</v>
          </cell>
          <cell r="C3731" t="str">
            <v>7008</v>
          </cell>
          <cell r="D3731" t="str">
            <v>套</v>
          </cell>
          <cell r="F3731">
            <v>4</v>
          </cell>
          <cell r="G3731">
            <v>260</v>
          </cell>
          <cell r="I3731">
            <v>260</v>
          </cell>
          <cell r="J3731">
            <v>1</v>
          </cell>
          <cell r="K3731">
            <v>65</v>
          </cell>
          <cell r="M3731">
            <v>65</v>
          </cell>
          <cell r="N3731">
            <v>3</v>
          </cell>
          <cell r="O3731">
            <v>195</v>
          </cell>
          <cell r="Q3731">
            <v>195</v>
          </cell>
        </row>
        <row r="3732">
          <cell r="A3732" t="str">
            <v>ZC284</v>
          </cell>
          <cell r="B3732" t="str">
            <v>轴承</v>
          </cell>
          <cell r="C3732" t="str">
            <v>7203</v>
          </cell>
          <cell r="D3732" t="str">
            <v>套</v>
          </cell>
          <cell r="F3732">
            <v>2</v>
          </cell>
          <cell r="G3732">
            <v>14</v>
          </cell>
          <cell r="I3732">
            <v>14</v>
          </cell>
          <cell r="J3732">
            <v>2</v>
          </cell>
          <cell r="K3732">
            <v>14</v>
          </cell>
          <cell r="M3732">
            <v>14</v>
          </cell>
        </row>
        <row r="3733">
          <cell r="A3733" t="str">
            <v>ZD004</v>
          </cell>
          <cell r="B3733" t="str">
            <v>轴挡</v>
          </cell>
          <cell r="C3733" t="str">
            <v>Q15</v>
          </cell>
          <cell r="D3733" t="str">
            <v>只</v>
          </cell>
          <cell r="F3733">
            <v>1000</v>
          </cell>
          <cell r="G3733">
            <v>240</v>
          </cell>
          <cell r="H3733">
            <v>-111.79</v>
          </cell>
          <cell r="I3733">
            <v>128.21</v>
          </cell>
          <cell r="J3733">
            <v>32</v>
          </cell>
          <cell r="K3733">
            <v>7.68</v>
          </cell>
          <cell r="L3733">
            <v>-0.08</v>
          </cell>
          <cell r="M3733">
            <v>7.6</v>
          </cell>
          <cell r="N3733">
            <v>968</v>
          </cell>
          <cell r="O3733">
            <v>232.32</v>
          </cell>
          <cell r="P3733">
            <v>-111.71</v>
          </cell>
          <cell r="Q3733">
            <v>120.61</v>
          </cell>
        </row>
        <row r="3734">
          <cell r="A3734" t="str">
            <v>ZD006</v>
          </cell>
          <cell r="B3734" t="str">
            <v>轴挡</v>
          </cell>
          <cell r="C3734" t="str">
            <v>Q17</v>
          </cell>
          <cell r="D3734" t="str">
            <v>只</v>
          </cell>
          <cell r="F3734">
            <v>1000</v>
          </cell>
          <cell r="G3734">
            <v>260</v>
          </cell>
          <cell r="I3734">
            <v>260</v>
          </cell>
          <cell r="J3734">
            <v>460</v>
          </cell>
          <cell r="K3734">
            <v>119.6</v>
          </cell>
          <cell r="L3734">
            <v>-7.56</v>
          </cell>
          <cell r="M3734">
            <v>112.04</v>
          </cell>
          <cell r="N3734">
            <v>540</v>
          </cell>
          <cell r="O3734">
            <v>140.4</v>
          </cell>
          <cell r="P3734">
            <v>7.56</v>
          </cell>
          <cell r="Q3734">
            <v>147.96</v>
          </cell>
        </row>
        <row r="3735">
          <cell r="A3735" t="str">
            <v>ZD007</v>
          </cell>
          <cell r="B3735" t="str">
            <v>轴挡</v>
          </cell>
          <cell r="C3735" t="str">
            <v>Q20</v>
          </cell>
          <cell r="D3735" t="str">
            <v>只</v>
          </cell>
          <cell r="F3735">
            <v>1700</v>
          </cell>
          <cell r="G3735">
            <v>476</v>
          </cell>
          <cell r="H3735">
            <v>-25.23</v>
          </cell>
          <cell r="I3735">
            <v>450.77</v>
          </cell>
          <cell r="J3735">
            <v>709</v>
          </cell>
          <cell r="K3735">
            <v>198.52</v>
          </cell>
          <cell r="L3735">
            <v>-59.69</v>
          </cell>
          <cell r="M3735">
            <v>138.83000000000001</v>
          </cell>
          <cell r="N3735">
            <v>991</v>
          </cell>
          <cell r="O3735">
            <v>277.48</v>
          </cell>
          <cell r="P3735">
            <v>34.46</v>
          </cell>
          <cell r="Q3735">
            <v>311.94</v>
          </cell>
        </row>
        <row r="3736">
          <cell r="A3736" t="str">
            <v>ZD010</v>
          </cell>
          <cell r="B3736" t="str">
            <v>轴挡</v>
          </cell>
          <cell r="C3736" t="str">
            <v>Q28</v>
          </cell>
          <cell r="D3736" t="str">
            <v>只</v>
          </cell>
          <cell r="F3736">
            <v>10</v>
          </cell>
          <cell r="G3736">
            <v>3.3</v>
          </cell>
          <cell r="H3736">
            <v>0.12</v>
          </cell>
          <cell r="I3736">
            <v>3.42</v>
          </cell>
          <cell r="J3736">
            <v>3</v>
          </cell>
          <cell r="K3736">
            <v>0.99</v>
          </cell>
          <cell r="L3736">
            <v>0.04</v>
          </cell>
          <cell r="M3736">
            <v>1.03</v>
          </cell>
          <cell r="N3736">
            <v>7</v>
          </cell>
          <cell r="O3736">
            <v>2.31</v>
          </cell>
          <cell r="P3736">
            <v>0.08</v>
          </cell>
          <cell r="Q3736">
            <v>2.39</v>
          </cell>
        </row>
        <row r="3737">
          <cell r="A3737" t="str">
            <v>ZD011</v>
          </cell>
          <cell r="B3737" t="str">
            <v>轴挡</v>
          </cell>
          <cell r="C3737" t="str">
            <v>Q30</v>
          </cell>
          <cell r="D3737" t="str">
            <v>只</v>
          </cell>
          <cell r="F3737">
            <v>400</v>
          </cell>
          <cell r="G3737">
            <v>136</v>
          </cell>
          <cell r="I3737">
            <v>136</v>
          </cell>
          <cell r="J3737">
            <v>132</v>
          </cell>
          <cell r="K3737">
            <v>44.88</v>
          </cell>
          <cell r="L3737">
            <v>-8.4600000000000009</v>
          </cell>
          <cell r="M3737">
            <v>36.42</v>
          </cell>
          <cell r="N3737">
            <v>268</v>
          </cell>
          <cell r="O3737">
            <v>91.12</v>
          </cell>
          <cell r="P3737">
            <v>8.4600000000000009</v>
          </cell>
          <cell r="Q3737">
            <v>99.58</v>
          </cell>
        </row>
        <row r="3738">
          <cell r="A3738" t="str">
            <v>ZD014</v>
          </cell>
          <cell r="B3738" t="str">
            <v>轴挡</v>
          </cell>
          <cell r="C3738" t="str">
            <v>Q35</v>
          </cell>
          <cell r="D3738" t="str">
            <v>只</v>
          </cell>
          <cell r="F3738">
            <v>600</v>
          </cell>
          <cell r="G3738">
            <v>228</v>
          </cell>
          <cell r="H3738">
            <v>-100.26</v>
          </cell>
          <cell r="I3738">
            <v>127.74</v>
          </cell>
          <cell r="J3738">
            <v>508</v>
          </cell>
          <cell r="K3738">
            <v>193.04</v>
          </cell>
          <cell r="L3738">
            <v>-84.05</v>
          </cell>
          <cell r="M3738">
            <v>108.99</v>
          </cell>
          <cell r="N3738">
            <v>92</v>
          </cell>
          <cell r="O3738">
            <v>34.96</v>
          </cell>
          <cell r="P3738">
            <v>-16.21</v>
          </cell>
          <cell r="Q3738">
            <v>18.75</v>
          </cell>
        </row>
        <row r="3739">
          <cell r="A3739" t="str">
            <v>ZD015</v>
          </cell>
          <cell r="B3739" t="str">
            <v>轴挡</v>
          </cell>
          <cell r="C3739" t="str">
            <v>Q36</v>
          </cell>
          <cell r="D3739" t="str">
            <v>只</v>
          </cell>
        </row>
        <row r="3740">
          <cell r="A3740" t="str">
            <v>ZD016</v>
          </cell>
          <cell r="B3740" t="str">
            <v>轴挡</v>
          </cell>
          <cell r="C3740" t="str">
            <v>Q37</v>
          </cell>
          <cell r="D3740" t="str">
            <v>只</v>
          </cell>
          <cell r="L3740">
            <v>0.01</v>
          </cell>
          <cell r="M3740">
            <v>0.01</v>
          </cell>
          <cell r="P3740">
            <v>-0.01</v>
          </cell>
          <cell r="Q3740">
            <v>-0.01</v>
          </cell>
        </row>
        <row r="3741">
          <cell r="A3741" t="str">
            <v>ZD018</v>
          </cell>
          <cell r="B3741" t="str">
            <v>轴挡</v>
          </cell>
          <cell r="C3741" t="str">
            <v>Q40</v>
          </cell>
          <cell r="D3741" t="str">
            <v>只</v>
          </cell>
          <cell r="F3741">
            <v>50</v>
          </cell>
          <cell r="G3741">
            <v>22.5</v>
          </cell>
          <cell r="H3741">
            <v>0.01</v>
          </cell>
          <cell r="I3741">
            <v>22.51</v>
          </cell>
          <cell r="J3741">
            <v>4</v>
          </cell>
          <cell r="K3741">
            <v>1.8</v>
          </cell>
          <cell r="L3741">
            <v>-1</v>
          </cell>
          <cell r="M3741">
            <v>0.8</v>
          </cell>
          <cell r="N3741">
            <v>46</v>
          </cell>
          <cell r="O3741">
            <v>20.7</v>
          </cell>
          <cell r="P3741">
            <v>1.01</v>
          </cell>
          <cell r="Q3741">
            <v>21.71</v>
          </cell>
        </row>
        <row r="3742">
          <cell r="A3742" t="str">
            <v>ZD025</v>
          </cell>
          <cell r="B3742" t="str">
            <v>轴挡</v>
          </cell>
          <cell r="C3742" t="str">
            <v>Q55</v>
          </cell>
          <cell r="D3742" t="str">
            <v>只</v>
          </cell>
        </row>
        <row r="3743">
          <cell r="A3743" t="str">
            <v>ZD027</v>
          </cell>
          <cell r="B3743" t="str">
            <v>轴挡</v>
          </cell>
          <cell r="C3743" t="str">
            <v>Q62</v>
          </cell>
          <cell r="D3743" t="str">
            <v>只</v>
          </cell>
        </row>
        <row r="3744">
          <cell r="A3744" t="str">
            <v>ZD033</v>
          </cell>
          <cell r="B3744" t="str">
            <v>轴挡</v>
          </cell>
          <cell r="C3744" t="str">
            <v>Q125</v>
          </cell>
          <cell r="D3744" t="str">
            <v>只</v>
          </cell>
          <cell r="F3744">
            <v>625</v>
          </cell>
          <cell r="G3744">
            <v>1562.5</v>
          </cell>
          <cell r="H3744">
            <v>-351.41</v>
          </cell>
          <cell r="I3744">
            <v>1211.0899999999999</v>
          </cell>
          <cell r="J3744">
            <v>415</v>
          </cell>
          <cell r="K3744">
            <v>1037.5</v>
          </cell>
          <cell r="L3744">
            <v>-200.89</v>
          </cell>
          <cell r="M3744">
            <v>836.61</v>
          </cell>
          <cell r="N3744">
            <v>210</v>
          </cell>
          <cell r="O3744">
            <v>525</v>
          </cell>
          <cell r="P3744">
            <v>-150.52000000000001</v>
          </cell>
          <cell r="Q3744">
            <v>374.48</v>
          </cell>
        </row>
        <row r="3745">
          <cell r="A3745" t="str">
            <v>ZD034</v>
          </cell>
          <cell r="B3745" t="str">
            <v>轴挡</v>
          </cell>
          <cell r="C3745" t="str">
            <v>Q150</v>
          </cell>
          <cell r="D3745" t="str">
            <v>只</v>
          </cell>
          <cell r="F3745">
            <v>48</v>
          </cell>
          <cell r="G3745">
            <v>144</v>
          </cell>
          <cell r="H3745">
            <v>-36.54</v>
          </cell>
          <cell r="I3745">
            <v>107.46</v>
          </cell>
          <cell r="J3745">
            <v>12</v>
          </cell>
          <cell r="K3745">
            <v>36</v>
          </cell>
          <cell r="L3745">
            <v>-0.59</v>
          </cell>
          <cell r="M3745">
            <v>35.409999999999997</v>
          </cell>
          <cell r="N3745">
            <v>36</v>
          </cell>
          <cell r="O3745">
            <v>108</v>
          </cell>
          <cell r="P3745">
            <v>-35.950000000000003</v>
          </cell>
          <cell r="Q3745">
            <v>72.05</v>
          </cell>
        </row>
        <row r="3746">
          <cell r="A3746" t="str">
            <v>ZJ001</v>
          </cell>
          <cell r="B3746" t="str">
            <v>单头扳手</v>
          </cell>
          <cell r="C3746" t="str">
            <v>22"</v>
          </cell>
          <cell r="D3746" t="str">
            <v>把</v>
          </cell>
          <cell r="E3746">
            <v>66</v>
          </cell>
          <cell r="F3746">
            <v>-66</v>
          </cell>
          <cell r="G3746">
            <v>-594</v>
          </cell>
          <cell r="I3746">
            <v>-594</v>
          </cell>
          <cell r="P3746">
            <v>-7.79</v>
          </cell>
          <cell r="Q3746">
            <v>-7.79</v>
          </cell>
        </row>
        <row r="3747">
          <cell r="A3747" t="str">
            <v>ZJ003</v>
          </cell>
          <cell r="B3747" t="str">
            <v>单头扳手</v>
          </cell>
          <cell r="C3747" t="str">
            <v>32"-36"</v>
          </cell>
          <cell r="D3747" t="str">
            <v>把</v>
          </cell>
          <cell r="E3747">
            <v>186</v>
          </cell>
          <cell r="F3747">
            <v>395</v>
          </cell>
          <cell r="G3747">
            <v>4345</v>
          </cell>
          <cell r="H3747">
            <v>1022.35</v>
          </cell>
          <cell r="I3747">
            <v>5367.35</v>
          </cell>
          <cell r="J3747">
            <v>472</v>
          </cell>
          <cell r="K3747">
            <v>5192</v>
          </cell>
          <cell r="L3747">
            <v>1131.04</v>
          </cell>
          <cell r="M3747">
            <v>6323.04</v>
          </cell>
          <cell r="N3747">
            <v>109</v>
          </cell>
          <cell r="O3747">
            <v>1199</v>
          </cell>
          <cell r="P3747">
            <v>168.19</v>
          </cell>
          <cell r="Q3747">
            <v>1367.19</v>
          </cell>
        </row>
        <row r="3748">
          <cell r="A3748" t="str">
            <v>ZJ004</v>
          </cell>
          <cell r="B3748" t="str">
            <v>单头扳手</v>
          </cell>
          <cell r="C3748" t="str">
            <v>46"</v>
          </cell>
          <cell r="D3748" t="str">
            <v>把</v>
          </cell>
          <cell r="E3748">
            <v>243</v>
          </cell>
          <cell r="F3748">
            <v>880</v>
          </cell>
          <cell r="G3748">
            <v>14960</v>
          </cell>
          <cell r="H3748">
            <v>306.58999999999997</v>
          </cell>
          <cell r="I3748">
            <v>15266.59</v>
          </cell>
          <cell r="J3748">
            <v>989</v>
          </cell>
          <cell r="K3748">
            <v>16813</v>
          </cell>
          <cell r="L3748">
            <v>286.02999999999997</v>
          </cell>
          <cell r="M3748">
            <v>17099.03</v>
          </cell>
          <cell r="N3748">
            <v>134</v>
          </cell>
          <cell r="O3748">
            <v>2278</v>
          </cell>
          <cell r="P3748">
            <v>20.57</v>
          </cell>
          <cell r="Q3748">
            <v>2298.5700000000002</v>
          </cell>
        </row>
        <row r="3749">
          <cell r="A3749" t="str">
            <v>ZJ005</v>
          </cell>
          <cell r="B3749" t="str">
            <v>单头扳手</v>
          </cell>
          <cell r="C3749" t="str">
            <v>55"</v>
          </cell>
          <cell r="D3749" t="str">
            <v>把</v>
          </cell>
          <cell r="E3749">
            <v>98</v>
          </cell>
          <cell r="F3749">
            <v>630</v>
          </cell>
          <cell r="G3749">
            <v>12600</v>
          </cell>
          <cell r="H3749">
            <v>400</v>
          </cell>
          <cell r="I3749">
            <v>13000</v>
          </cell>
          <cell r="J3749">
            <v>528</v>
          </cell>
          <cell r="K3749">
            <v>10560</v>
          </cell>
          <cell r="L3749">
            <v>492.44</v>
          </cell>
          <cell r="M3749">
            <v>11052.44</v>
          </cell>
          <cell r="N3749">
            <v>200</v>
          </cell>
          <cell r="O3749">
            <v>4000</v>
          </cell>
          <cell r="P3749">
            <v>-94.29</v>
          </cell>
          <cell r="Q3749">
            <v>3905.71</v>
          </cell>
        </row>
        <row r="3750">
          <cell r="A3750" t="str">
            <v>ZJ006</v>
          </cell>
          <cell r="B3750" t="str">
            <v>单头扳手</v>
          </cell>
          <cell r="C3750" t="str">
            <v>65"</v>
          </cell>
          <cell r="D3750" t="str">
            <v>把</v>
          </cell>
          <cell r="E3750">
            <v>217</v>
          </cell>
          <cell r="F3750">
            <v>310</v>
          </cell>
          <cell r="G3750">
            <v>7750</v>
          </cell>
          <cell r="H3750">
            <v>250.42</v>
          </cell>
          <cell r="I3750">
            <v>8000.42</v>
          </cell>
          <cell r="J3750">
            <v>388</v>
          </cell>
          <cell r="K3750">
            <v>9700</v>
          </cell>
          <cell r="L3750">
            <v>193.67</v>
          </cell>
          <cell r="M3750">
            <v>9893.67</v>
          </cell>
          <cell r="N3750">
            <v>139</v>
          </cell>
          <cell r="O3750">
            <v>3475</v>
          </cell>
          <cell r="P3750">
            <v>43.46</v>
          </cell>
          <cell r="Q3750">
            <v>3518.46</v>
          </cell>
        </row>
        <row r="3751">
          <cell r="A3751" t="str">
            <v>ZJ007</v>
          </cell>
          <cell r="B3751" t="str">
            <v>单头扳手</v>
          </cell>
          <cell r="C3751" t="str">
            <v>80"</v>
          </cell>
          <cell r="D3751" t="str">
            <v>把</v>
          </cell>
          <cell r="E3751">
            <v>20</v>
          </cell>
          <cell r="F3751">
            <v>330</v>
          </cell>
          <cell r="G3751">
            <v>10560</v>
          </cell>
          <cell r="H3751">
            <v>524.1</v>
          </cell>
          <cell r="I3751">
            <v>11084.1</v>
          </cell>
          <cell r="J3751">
            <v>350</v>
          </cell>
          <cell r="K3751">
            <v>11200</v>
          </cell>
          <cell r="L3751">
            <v>898.25</v>
          </cell>
          <cell r="M3751">
            <v>12098.25</v>
          </cell>
          <cell r="P3751">
            <v>-389.74</v>
          </cell>
          <cell r="Q3751">
            <v>-389.74</v>
          </cell>
        </row>
        <row r="3752">
          <cell r="A3752" t="str">
            <v>ZJ008</v>
          </cell>
          <cell r="B3752" t="str">
            <v>防震垫铁</v>
          </cell>
          <cell r="C3752" t="str">
            <v>5#</v>
          </cell>
          <cell r="D3752" t="str">
            <v>只</v>
          </cell>
          <cell r="E3752">
            <v>1</v>
          </cell>
          <cell r="F3752">
            <v>302</v>
          </cell>
          <cell r="G3752">
            <v>24160</v>
          </cell>
          <cell r="I3752">
            <v>24160</v>
          </cell>
          <cell r="J3752">
            <v>270</v>
          </cell>
          <cell r="K3752">
            <v>21600</v>
          </cell>
          <cell r="L3752">
            <v>-9.24</v>
          </cell>
          <cell r="M3752">
            <v>21590.76</v>
          </cell>
          <cell r="N3752">
            <v>33</v>
          </cell>
          <cell r="O3752">
            <v>2640</v>
          </cell>
          <cell r="P3752">
            <v>-305.85000000000002</v>
          </cell>
          <cell r="Q3752">
            <v>2334.15</v>
          </cell>
        </row>
        <row r="3753">
          <cell r="A3753" t="str">
            <v>ZJ010</v>
          </cell>
          <cell r="B3753" t="str">
            <v>纱绳</v>
          </cell>
          <cell r="D3753" t="str">
            <v>根</v>
          </cell>
          <cell r="O3753">
            <v>-0.51</v>
          </cell>
          <cell r="P3753">
            <v>0.51</v>
          </cell>
        </row>
        <row r="3754">
          <cell r="A3754" t="str">
            <v>ZJ016</v>
          </cell>
          <cell r="B3754" t="str">
            <v>石棉带</v>
          </cell>
          <cell r="C3754" t="str">
            <v>8*100</v>
          </cell>
          <cell r="D3754" t="str">
            <v>公斤</v>
          </cell>
          <cell r="E3754">
            <v>694.6</v>
          </cell>
          <cell r="F3754">
            <v>998.22</v>
          </cell>
          <cell r="G3754">
            <v>22180.44</v>
          </cell>
          <cell r="I3754">
            <v>22180.44</v>
          </cell>
          <cell r="J3754">
            <v>1074</v>
          </cell>
          <cell r="K3754">
            <v>23864.28</v>
          </cell>
          <cell r="L3754">
            <v>-2854.85</v>
          </cell>
          <cell r="M3754">
            <v>21009.43</v>
          </cell>
          <cell r="N3754">
            <v>618.82000000000005</v>
          </cell>
          <cell r="O3754">
            <v>13750.17</v>
          </cell>
          <cell r="P3754">
            <v>-335.51</v>
          </cell>
          <cell r="Q3754">
            <v>13414.66</v>
          </cell>
        </row>
        <row r="3755">
          <cell r="A3755" t="str">
            <v>ZJ017</v>
          </cell>
          <cell r="B3755" t="str">
            <v>手动油泵</v>
          </cell>
          <cell r="D3755" t="str">
            <v>只</v>
          </cell>
          <cell r="E3755">
            <v>28</v>
          </cell>
          <cell r="F3755">
            <v>1649</v>
          </cell>
          <cell r="G3755">
            <v>126841.08</v>
          </cell>
          <cell r="H3755">
            <v>419.09</v>
          </cell>
          <cell r="I3755">
            <v>127260.17</v>
          </cell>
          <cell r="J3755">
            <v>1658</v>
          </cell>
          <cell r="K3755">
            <v>127533.36</v>
          </cell>
          <cell r="L3755">
            <v>1099.8</v>
          </cell>
          <cell r="M3755">
            <v>128633.16</v>
          </cell>
          <cell r="N3755">
            <v>19</v>
          </cell>
          <cell r="O3755">
            <v>1461.48</v>
          </cell>
          <cell r="P3755">
            <v>-1366.54</v>
          </cell>
          <cell r="Q3755">
            <v>94.94</v>
          </cell>
        </row>
        <row r="3756">
          <cell r="A3756" t="str">
            <v>ZJ018</v>
          </cell>
          <cell r="B3756" t="str">
            <v>分油器</v>
          </cell>
          <cell r="D3756" t="str">
            <v>只</v>
          </cell>
          <cell r="O3756">
            <v>-0.01</v>
          </cell>
          <cell r="P3756">
            <v>0.01</v>
          </cell>
        </row>
        <row r="3757">
          <cell r="A3757" t="str">
            <v>ZJ019</v>
          </cell>
          <cell r="B3757" t="str">
            <v>分油器</v>
          </cell>
          <cell r="C3757" t="str">
            <v>25T</v>
          </cell>
          <cell r="D3757" t="str">
            <v>只</v>
          </cell>
          <cell r="E3757">
            <v>100</v>
          </cell>
          <cell r="F3757">
            <v>524</v>
          </cell>
          <cell r="G3757">
            <v>34259.120000000003</v>
          </cell>
          <cell r="H3757">
            <v>0.46</v>
          </cell>
          <cell r="I3757">
            <v>34259.58</v>
          </cell>
          <cell r="J3757">
            <v>545</v>
          </cell>
          <cell r="K3757">
            <v>35632.1</v>
          </cell>
          <cell r="L3757">
            <v>0.82</v>
          </cell>
          <cell r="M3757">
            <v>35632.92</v>
          </cell>
          <cell r="N3757">
            <v>79</v>
          </cell>
          <cell r="O3757">
            <v>5165.0200000000004</v>
          </cell>
          <cell r="P3757">
            <v>-0.19</v>
          </cell>
          <cell r="Q3757">
            <v>5164.83</v>
          </cell>
        </row>
        <row r="3758">
          <cell r="A3758" t="str">
            <v>ZJ020</v>
          </cell>
          <cell r="B3758" t="str">
            <v>分油器</v>
          </cell>
          <cell r="C3758" t="str">
            <v>40T</v>
          </cell>
          <cell r="D3758" t="str">
            <v>只</v>
          </cell>
          <cell r="E3758">
            <v>99</v>
          </cell>
          <cell r="F3758">
            <v>1234</v>
          </cell>
          <cell r="G3758">
            <v>71191.929999999993</v>
          </cell>
          <cell r="H3758">
            <v>126.23</v>
          </cell>
          <cell r="I3758">
            <v>71318.16</v>
          </cell>
          <cell r="J3758">
            <v>1171</v>
          </cell>
          <cell r="K3758">
            <v>67557.22</v>
          </cell>
          <cell r="L3758">
            <v>654.76</v>
          </cell>
          <cell r="M3758">
            <v>68211.98</v>
          </cell>
          <cell r="N3758">
            <v>162</v>
          </cell>
          <cell r="O3758">
            <v>9346.4</v>
          </cell>
          <cell r="P3758">
            <v>-182.32</v>
          </cell>
          <cell r="Q3758">
            <v>9164.08</v>
          </cell>
        </row>
        <row r="3759">
          <cell r="A3759" t="str">
            <v>ZJ022</v>
          </cell>
          <cell r="B3759" t="str">
            <v>铝毛钉</v>
          </cell>
          <cell r="C3759" t="str">
            <v>4*8</v>
          </cell>
          <cell r="D3759" t="str">
            <v>只</v>
          </cell>
          <cell r="F3759">
            <v>29</v>
          </cell>
          <cell r="G3759">
            <v>638</v>
          </cell>
          <cell r="I3759">
            <v>638</v>
          </cell>
          <cell r="J3759">
            <v>29</v>
          </cell>
          <cell r="K3759">
            <v>638</v>
          </cell>
          <cell r="L3759">
            <v>71.23</v>
          </cell>
          <cell r="M3759">
            <v>709.23</v>
          </cell>
          <cell r="P3759">
            <v>-71.23</v>
          </cell>
          <cell r="Q3759">
            <v>-71.23</v>
          </cell>
        </row>
        <row r="3760">
          <cell r="A3760" t="str">
            <v>ZJ025</v>
          </cell>
          <cell r="B3760" t="str">
            <v>铜毛钉</v>
          </cell>
          <cell r="C3760" t="str">
            <v>4*12</v>
          </cell>
          <cell r="D3760" t="str">
            <v>公斤</v>
          </cell>
          <cell r="F3760">
            <v>125</v>
          </cell>
          <cell r="G3760">
            <v>5288.75</v>
          </cell>
          <cell r="H3760">
            <v>-94.06</v>
          </cell>
          <cell r="I3760">
            <v>5194.6899999999996</v>
          </cell>
          <cell r="J3760">
            <v>80</v>
          </cell>
          <cell r="K3760">
            <v>3384.8</v>
          </cell>
          <cell r="L3760">
            <v>-8.0500000000000007</v>
          </cell>
          <cell r="M3760">
            <v>3376.75</v>
          </cell>
          <cell r="N3760">
            <v>45</v>
          </cell>
          <cell r="O3760">
            <v>1903.93</v>
          </cell>
          <cell r="P3760">
            <v>76.430000000000007</v>
          </cell>
          <cell r="Q3760">
            <v>1980.36</v>
          </cell>
        </row>
        <row r="3761">
          <cell r="A3761" t="str">
            <v>ZJ026</v>
          </cell>
          <cell r="B3761" t="str">
            <v>铜毛钉</v>
          </cell>
          <cell r="C3761" t="str">
            <v>5*12</v>
          </cell>
          <cell r="D3761" t="str">
            <v>公斤</v>
          </cell>
          <cell r="E3761">
            <v>12.5</v>
          </cell>
          <cell r="J3761">
            <v>12.5</v>
          </cell>
          <cell r="K3761">
            <v>528.88</v>
          </cell>
          <cell r="L3761">
            <v>-6.98</v>
          </cell>
          <cell r="M3761">
            <v>521.9</v>
          </cell>
        </row>
        <row r="3762">
          <cell r="A3762" t="str">
            <v>ZJ027</v>
          </cell>
          <cell r="B3762" t="str">
            <v>铜毛钉</v>
          </cell>
          <cell r="C3762" t="str">
            <v>5*14</v>
          </cell>
          <cell r="D3762" t="str">
            <v>公斤</v>
          </cell>
          <cell r="E3762">
            <v>2.5</v>
          </cell>
          <cell r="F3762">
            <v>115</v>
          </cell>
          <cell r="G3762">
            <v>4865.6499999999996</v>
          </cell>
          <cell r="H3762">
            <v>-94.06</v>
          </cell>
          <cell r="I3762">
            <v>4771.59</v>
          </cell>
          <cell r="J3762">
            <v>107.5</v>
          </cell>
          <cell r="K3762">
            <v>4548.33</v>
          </cell>
          <cell r="L3762">
            <v>-92.69</v>
          </cell>
          <cell r="M3762">
            <v>4455.6400000000003</v>
          </cell>
          <cell r="N3762">
            <v>10</v>
          </cell>
          <cell r="O3762">
            <v>423.09</v>
          </cell>
          <cell r="P3762">
            <v>142.15</v>
          </cell>
          <cell r="Q3762">
            <v>565.24</v>
          </cell>
        </row>
        <row r="3763">
          <cell r="A3763" t="str">
            <v>ZJ030</v>
          </cell>
          <cell r="B3763" t="str">
            <v>旋盖式油杯</v>
          </cell>
          <cell r="D3763" t="str">
            <v>只</v>
          </cell>
          <cell r="E3763">
            <v>662</v>
          </cell>
          <cell r="F3763">
            <v>6000</v>
          </cell>
          <cell r="G3763">
            <v>18000</v>
          </cell>
          <cell r="H3763">
            <v>-1042.74</v>
          </cell>
          <cell r="I3763">
            <v>16957.259999999998</v>
          </cell>
          <cell r="J3763">
            <v>5920</v>
          </cell>
          <cell r="K3763">
            <v>17760</v>
          </cell>
          <cell r="L3763">
            <v>116.88</v>
          </cell>
          <cell r="M3763">
            <v>17876.88</v>
          </cell>
          <cell r="N3763">
            <v>742</v>
          </cell>
          <cell r="O3763">
            <v>2226</v>
          </cell>
          <cell r="P3763">
            <v>130.5</v>
          </cell>
          <cell r="Q3763">
            <v>2356.5</v>
          </cell>
        </row>
        <row r="3764">
          <cell r="A3764" t="str">
            <v>ZJ032</v>
          </cell>
          <cell r="B3764" t="str">
            <v>铜油杯</v>
          </cell>
          <cell r="D3764" t="str">
            <v>只</v>
          </cell>
          <cell r="E3764">
            <v>2</v>
          </cell>
          <cell r="F3764">
            <v>102</v>
          </cell>
          <cell r="G3764">
            <v>214.2</v>
          </cell>
          <cell r="H3764">
            <v>3.75</v>
          </cell>
          <cell r="I3764">
            <v>217.95</v>
          </cell>
          <cell r="J3764">
            <v>102</v>
          </cell>
          <cell r="K3764">
            <v>214.2</v>
          </cell>
          <cell r="L3764">
            <v>3.54</v>
          </cell>
          <cell r="M3764">
            <v>217.74</v>
          </cell>
          <cell r="N3764">
            <v>2</v>
          </cell>
          <cell r="O3764">
            <v>4.2</v>
          </cell>
          <cell r="P3764">
            <v>7.0000000000000007E-2</v>
          </cell>
          <cell r="Q3764">
            <v>4.2699999999999996</v>
          </cell>
        </row>
        <row r="3765">
          <cell r="A3765" t="str">
            <v>ZJ034</v>
          </cell>
          <cell r="B3765" t="str">
            <v>铜弹王油杯</v>
          </cell>
          <cell r="C3765" t="str">
            <v>10*1</v>
          </cell>
          <cell r="D3765" t="str">
            <v>只</v>
          </cell>
          <cell r="E3765">
            <v>1179</v>
          </cell>
          <cell r="F3765">
            <v>5500</v>
          </cell>
          <cell r="G3765">
            <v>5500</v>
          </cell>
          <cell r="H3765">
            <v>269.23</v>
          </cell>
          <cell r="I3765">
            <v>5769.23</v>
          </cell>
          <cell r="J3765">
            <v>4500</v>
          </cell>
          <cell r="K3765">
            <v>4500</v>
          </cell>
          <cell r="L3765">
            <v>-140.03</v>
          </cell>
          <cell r="M3765">
            <v>4359.97</v>
          </cell>
          <cell r="N3765">
            <v>2179</v>
          </cell>
          <cell r="O3765">
            <v>2179</v>
          </cell>
          <cell r="P3765">
            <v>-384.84</v>
          </cell>
          <cell r="Q3765">
            <v>1794.16</v>
          </cell>
        </row>
        <row r="3766">
          <cell r="A3766" t="str">
            <v>ZJ035</v>
          </cell>
          <cell r="B3766" t="str">
            <v>铜弯油杯</v>
          </cell>
          <cell r="D3766" t="str">
            <v>只</v>
          </cell>
          <cell r="E3766">
            <v>1100</v>
          </cell>
          <cell r="F3766">
            <v>2000</v>
          </cell>
          <cell r="G3766">
            <v>1709.4</v>
          </cell>
          <cell r="H3766">
            <v>1367.52</v>
          </cell>
          <cell r="I3766">
            <v>3076.92</v>
          </cell>
          <cell r="J3766">
            <v>1200</v>
          </cell>
          <cell r="K3766">
            <v>1025.6400000000001</v>
          </cell>
          <cell r="L3766">
            <v>107.72</v>
          </cell>
          <cell r="M3766">
            <v>1133.3599999999999</v>
          </cell>
          <cell r="N3766">
            <v>1900</v>
          </cell>
          <cell r="O3766">
            <v>1623.92</v>
          </cell>
          <cell r="P3766">
            <v>1166.3699999999999</v>
          </cell>
          <cell r="Q3766">
            <v>2790.29</v>
          </cell>
        </row>
        <row r="3767">
          <cell r="A3767" t="str">
            <v>ZJ037</v>
          </cell>
          <cell r="B3767" t="str">
            <v>油塞</v>
          </cell>
          <cell r="C3767" t="str">
            <v>4*1</v>
          </cell>
          <cell r="D3767" t="str">
            <v>只</v>
          </cell>
          <cell r="E3767">
            <v>935</v>
          </cell>
          <cell r="F3767">
            <v>4712</v>
          </cell>
          <cell r="G3767">
            <v>6125.6</v>
          </cell>
          <cell r="H3767">
            <v>12050</v>
          </cell>
          <cell r="I3767">
            <v>18175.599999999999</v>
          </cell>
          <cell r="J3767">
            <v>4373</v>
          </cell>
          <cell r="K3767">
            <v>5684.9</v>
          </cell>
          <cell r="L3767">
            <v>11918.62</v>
          </cell>
          <cell r="M3767">
            <v>17603.52</v>
          </cell>
          <cell r="N3767">
            <v>1274</v>
          </cell>
          <cell r="O3767">
            <v>1656.2</v>
          </cell>
          <cell r="P3767">
            <v>3399.56</v>
          </cell>
          <cell r="Q3767">
            <v>5055.76</v>
          </cell>
        </row>
        <row r="3768">
          <cell r="A3768" t="str">
            <v>ZJ038</v>
          </cell>
          <cell r="B3768" t="str">
            <v>软油管</v>
          </cell>
          <cell r="D3768" t="str">
            <v>根</v>
          </cell>
          <cell r="E3768">
            <v>1520</v>
          </cell>
          <cell r="F3768">
            <v>2824</v>
          </cell>
          <cell r="G3768">
            <v>107537.92</v>
          </cell>
          <cell r="H3768">
            <v>99804.58</v>
          </cell>
          <cell r="I3768">
            <v>207342.5</v>
          </cell>
          <cell r="J3768">
            <v>3525</v>
          </cell>
          <cell r="K3768">
            <v>134232</v>
          </cell>
          <cell r="L3768">
            <v>106661.83</v>
          </cell>
          <cell r="M3768">
            <v>240893.83</v>
          </cell>
          <cell r="N3768">
            <v>819</v>
          </cell>
          <cell r="O3768">
            <v>31187.52</v>
          </cell>
          <cell r="P3768">
            <v>27758.240000000002</v>
          </cell>
          <cell r="Q3768">
            <v>58945.760000000002</v>
          </cell>
        </row>
        <row r="3769">
          <cell r="A3769" t="str">
            <v>ZJ039</v>
          </cell>
          <cell r="B3769" t="str">
            <v>紫铜管</v>
          </cell>
          <cell r="D3769" t="str">
            <v>公斤</v>
          </cell>
          <cell r="F3769">
            <v>594.45000000000005</v>
          </cell>
          <cell r="G3769">
            <v>13719.91</v>
          </cell>
          <cell r="H3769">
            <v>900.99</v>
          </cell>
          <cell r="I3769">
            <v>14620.9</v>
          </cell>
          <cell r="J3769">
            <v>478.85</v>
          </cell>
          <cell r="K3769">
            <v>11051.86</v>
          </cell>
          <cell r="L3769">
            <v>2070.87</v>
          </cell>
          <cell r="M3769">
            <v>13122.73</v>
          </cell>
          <cell r="N3769">
            <v>115.6</v>
          </cell>
          <cell r="O3769">
            <v>2668.04</v>
          </cell>
          <cell r="P3769">
            <v>-922.49</v>
          </cell>
          <cell r="Q3769">
            <v>1745.55</v>
          </cell>
        </row>
        <row r="3770">
          <cell r="A3770" t="str">
            <v>ZJ040</v>
          </cell>
          <cell r="B3770" t="str">
            <v>合页</v>
          </cell>
          <cell r="D3770" t="str">
            <v>付</v>
          </cell>
          <cell r="F3770">
            <v>9714</v>
          </cell>
          <cell r="G3770">
            <v>1651.38</v>
          </cell>
          <cell r="H3770">
            <v>579.08000000000004</v>
          </cell>
          <cell r="I3770">
            <v>2230.46</v>
          </cell>
          <cell r="J3770">
            <v>9714</v>
          </cell>
          <cell r="K3770">
            <v>1651.38</v>
          </cell>
          <cell r="L3770">
            <v>1995.95</v>
          </cell>
          <cell r="M3770">
            <v>3647.33</v>
          </cell>
          <cell r="P3770">
            <v>-1416.87</v>
          </cell>
          <cell r="Q3770">
            <v>-1416.87</v>
          </cell>
        </row>
        <row r="3771">
          <cell r="A3771" t="str">
            <v>ZJ041</v>
          </cell>
          <cell r="B3771" t="str">
            <v>尼龙套</v>
          </cell>
          <cell r="D3771" t="str">
            <v>只</v>
          </cell>
          <cell r="E3771">
            <v>730</v>
          </cell>
          <cell r="F3771">
            <v>1513</v>
          </cell>
          <cell r="G3771">
            <v>1437.35</v>
          </cell>
          <cell r="H3771">
            <v>-48.03</v>
          </cell>
          <cell r="I3771">
            <v>1389.32</v>
          </cell>
          <cell r="J3771">
            <v>2243</v>
          </cell>
          <cell r="K3771">
            <v>2130.85</v>
          </cell>
          <cell r="L3771">
            <v>-141.4</v>
          </cell>
          <cell r="M3771">
            <v>1989.45</v>
          </cell>
          <cell r="P3771">
            <v>96.16</v>
          </cell>
          <cell r="Q3771">
            <v>96.16</v>
          </cell>
        </row>
        <row r="3772">
          <cell r="A3772" t="str">
            <v>ZJ042</v>
          </cell>
          <cell r="B3772" t="str">
            <v>油管接头</v>
          </cell>
          <cell r="D3772" t="str">
            <v>只</v>
          </cell>
          <cell r="E3772">
            <v>2301</v>
          </cell>
          <cell r="F3772">
            <v>23519</v>
          </cell>
          <cell r="G3772">
            <v>75260.800000000003</v>
          </cell>
          <cell r="I3772">
            <v>75260.800000000003</v>
          </cell>
          <cell r="J3772">
            <v>9230</v>
          </cell>
          <cell r="K3772">
            <v>29536</v>
          </cell>
          <cell r="L3772">
            <v>-1772.28</v>
          </cell>
          <cell r="M3772">
            <v>27763.72</v>
          </cell>
          <cell r="N3772">
            <v>16590</v>
          </cell>
          <cell r="O3772">
            <v>53088</v>
          </cell>
          <cell r="P3772">
            <v>3239.13</v>
          </cell>
          <cell r="Q3772">
            <v>56327.13</v>
          </cell>
        </row>
        <row r="3773">
          <cell r="A3773" t="str">
            <v>ZJ043</v>
          </cell>
          <cell r="B3773" t="str">
            <v>空气减压阀</v>
          </cell>
          <cell r="D3773" t="str">
            <v>只</v>
          </cell>
          <cell r="E3773">
            <v>11</v>
          </cell>
          <cell r="F3773">
            <v>566</v>
          </cell>
          <cell r="G3773">
            <v>60375.22</v>
          </cell>
          <cell r="H3773">
            <v>-4082.45</v>
          </cell>
          <cell r="I3773">
            <v>56292.77</v>
          </cell>
          <cell r="J3773">
            <v>477</v>
          </cell>
          <cell r="K3773">
            <v>50881.59</v>
          </cell>
          <cell r="L3773">
            <v>9581.68</v>
          </cell>
          <cell r="M3773">
            <v>60463.27</v>
          </cell>
          <cell r="N3773">
            <v>100</v>
          </cell>
          <cell r="O3773">
            <v>10667</v>
          </cell>
          <cell r="P3773">
            <v>-13444.7</v>
          </cell>
          <cell r="Q3773">
            <v>-2777.7</v>
          </cell>
        </row>
        <row r="3774">
          <cell r="A3774" t="str">
            <v>ZJ044</v>
          </cell>
          <cell r="B3774" t="str">
            <v>二位三通换向阀</v>
          </cell>
          <cell r="D3774" t="str">
            <v>只</v>
          </cell>
          <cell r="E3774">
            <v>12</v>
          </cell>
          <cell r="F3774">
            <v>452</v>
          </cell>
          <cell r="G3774">
            <v>55600.52</v>
          </cell>
          <cell r="H3774">
            <v>-6701.01</v>
          </cell>
          <cell r="I3774">
            <v>48899.51</v>
          </cell>
          <cell r="J3774">
            <v>265</v>
          </cell>
          <cell r="K3774">
            <v>32597.65</v>
          </cell>
          <cell r="L3774">
            <v>-3176.42</v>
          </cell>
          <cell r="M3774">
            <v>29421.23</v>
          </cell>
          <cell r="N3774">
            <v>199</v>
          </cell>
          <cell r="O3774">
            <v>24478.99</v>
          </cell>
          <cell r="P3774">
            <v>-2418.37</v>
          </cell>
          <cell r="Q3774">
            <v>22060.62</v>
          </cell>
        </row>
        <row r="3775">
          <cell r="A3775" t="str">
            <v>ZJ045</v>
          </cell>
          <cell r="B3775" t="str">
            <v>截止换向阀</v>
          </cell>
          <cell r="D3775" t="str">
            <v>只</v>
          </cell>
          <cell r="E3775">
            <v>8</v>
          </cell>
          <cell r="F3775">
            <v>40</v>
          </cell>
          <cell r="G3775">
            <v>6154</v>
          </cell>
          <cell r="H3775">
            <v>-1025.79</v>
          </cell>
          <cell r="I3775">
            <v>5128.21</v>
          </cell>
          <cell r="J3775">
            <v>38</v>
          </cell>
          <cell r="K3775">
            <v>5846.3</v>
          </cell>
          <cell r="L3775">
            <v>-767.32</v>
          </cell>
          <cell r="M3775">
            <v>5078.9799999999996</v>
          </cell>
          <cell r="N3775">
            <v>10</v>
          </cell>
          <cell r="O3775">
            <v>1538.5</v>
          </cell>
          <cell r="P3775">
            <v>-256.45</v>
          </cell>
          <cell r="Q3775">
            <v>1282.05</v>
          </cell>
        </row>
        <row r="3776">
          <cell r="A3776" t="str">
            <v>ZJ047</v>
          </cell>
          <cell r="B3776" t="str">
            <v>压力控制器</v>
          </cell>
          <cell r="D3776" t="str">
            <v>只</v>
          </cell>
          <cell r="E3776">
            <v>5</v>
          </cell>
          <cell r="F3776">
            <v>400</v>
          </cell>
          <cell r="G3776">
            <v>25640</v>
          </cell>
          <cell r="H3776">
            <v>-1302.6300000000001</v>
          </cell>
          <cell r="I3776">
            <v>24337.37</v>
          </cell>
          <cell r="J3776">
            <v>351</v>
          </cell>
          <cell r="K3776">
            <v>22499.1</v>
          </cell>
          <cell r="L3776">
            <v>-521.66</v>
          </cell>
          <cell r="M3776">
            <v>21977.439999999999</v>
          </cell>
          <cell r="N3776">
            <v>54</v>
          </cell>
          <cell r="O3776">
            <v>3461.4</v>
          </cell>
          <cell r="P3776">
            <v>-149.1</v>
          </cell>
          <cell r="Q3776">
            <v>3312.3</v>
          </cell>
        </row>
        <row r="3777">
          <cell r="A3777" t="str">
            <v>ZJ048</v>
          </cell>
          <cell r="B3777" t="str">
            <v>管接头</v>
          </cell>
          <cell r="D3777" t="str">
            <v>只</v>
          </cell>
          <cell r="E3777">
            <v>8451</v>
          </cell>
          <cell r="F3777">
            <v>16855</v>
          </cell>
          <cell r="G3777">
            <v>202260</v>
          </cell>
          <cell r="H3777">
            <v>101897.96</v>
          </cell>
          <cell r="I3777">
            <v>304157.96000000002</v>
          </cell>
          <cell r="J3777">
            <v>16497</v>
          </cell>
          <cell r="K3777">
            <v>197964</v>
          </cell>
          <cell r="L3777">
            <v>39178.92</v>
          </cell>
          <cell r="M3777">
            <v>237142.92</v>
          </cell>
          <cell r="N3777">
            <v>8809</v>
          </cell>
          <cell r="O3777">
            <v>109708</v>
          </cell>
          <cell r="P3777">
            <v>53476.81</v>
          </cell>
          <cell r="Q3777">
            <v>163184.81</v>
          </cell>
        </row>
        <row r="3778">
          <cell r="A3778" t="str">
            <v>ZJ049</v>
          </cell>
          <cell r="B3778" t="str">
            <v>消声器</v>
          </cell>
          <cell r="D3778" t="str">
            <v>只</v>
          </cell>
          <cell r="E3778">
            <v>150</v>
          </cell>
          <cell r="F3778">
            <v>500</v>
          </cell>
          <cell r="G3778">
            <v>2350</v>
          </cell>
          <cell r="H3778">
            <v>1400</v>
          </cell>
          <cell r="I3778">
            <v>3750</v>
          </cell>
          <cell r="J3778">
            <v>437</v>
          </cell>
          <cell r="K3778">
            <v>2053.9</v>
          </cell>
          <cell r="L3778">
            <v>1011.71</v>
          </cell>
          <cell r="M3778">
            <v>3065.61</v>
          </cell>
          <cell r="N3778">
            <v>213</v>
          </cell>
          <cell r="O3778">
            <v>1001.1</v>
          </cell>
          <cell r="P3778">
            <v>559.11</v>
          </cell>
          <cell r="Q3778">
            <v>1560.21</v>
          </cell>
        </row>
        <row r="3779">
          <cell r="A3779" t="str">
            <v>ZJ050</v>
          </cell>
          <cell r="B3779" t="str">
            <v>气源处理二联件</v>
          </cell>
          <cell r="D3779" t="str">
            <v>只</v>
          </cell>
          <cell r="E3779">
            <v>71</v>
          </cell>
          <cell r="F3779">
            <v>505</v>
          </cell>
          <cell r="G3779">
            <v>110064.75</v>
          </cell>
          <cell r="H3779">
            <v>20623.669999999998</v>
          </cell>
          <cell r="I3779">
            <v>130688.42</v>
          </cell>
          <cell r="J3779">
            <v>465</v>
          </cell>
          <cell r="K3779">
            <v>101346.75</v>
          </cell>
          <cell r="L3779">
            <v>15875.63</v>
          </cell>
          <cell r="M3779">
            <v>117222.38</v>
          </cell>
          <cell r="N3779">
            <v>111</v>
          </cell>
          <cell r="O3779">
            <v>24192.45</v>
          </cell>
          <cell r="P3779">
            <v>10872.48</v>
          </cell>
          <cell r="Q3779">
            <v>35064.93</v>
          </cell>
        </row>
        <row r="3780">
          <cell r="A3780" t="str">
            <v>ZJ061</v>
          </cell>
          <cell r="B3780" t="str">
            <v>储气包</v>
          </cell>
          <cell r="C3780" t="str">
            <v>80T</v>
          </cell>
          <cell r="D3780" t="str">
            <v>只</v>
          </cell>
          <cell r="P3780">
            <v>5905.99</v>
          </cell>
          <cell r="Q3780">
            <v>5905.99</v>
          </cell>
        </row>
        <row r="3781">
          <cell r="A3781" t="str">
            <v>ZJ064</v>
          </cell>
          <cell r="B3781" t="str">
            <v>生料带</v>
          </cell>
          <cell r="D3781" t="str">
            <v>盒</v>
          </cell>
          <cell r="E3781">
            <v>401</v>
          </cell>
          <cell r="F3781">
            <v>2400</v>
          </cell>
          <cell r="G3781">
            <v>7200</v>
          </cell>
          <cell r="I3781">
            <v>7200</v>
          </cell>
          <cell r="J3781">
            <v>2075</v>
          </cell>
          <cell r="K3781">
            <v>6225</v>
          </cell>
          <cell r="L3781">
            <v>-733.04</v>
          </cell>
          <cell r="M3781">
            <v>5491.96</v>
          </cell>
          <cell r="N3781">
            <v>726</v>
          </cell>
          <cell r="O3781">
            <v>2178</v>
          </cell>
          <cell r="P3781">
            <v>372.7</v>
          </cell>
          <cell r="Q3781">
            <v>2550.6999999999998</v>
          </cell>
        </row>
        <row r="3782">
          <cell r="A3782" t="str">
            <v>ZJ066</v>
          </cell>
          <cell r="B3782" t="str">
            <v>电焊条</v>
          </cell>
          <cell r="C3782" t="str">
            <v>Q3.2.Q4</v>
          </cell>
          <cell r="D3782" t="str">
            <v>公斤</v>
          </cell>
          <cell r="F3782">
            <v>2260</v>
          </cell>
          <cell r="G3782">
            <v>6567.56</v>
          </cell>
          <cell r="I3782">
            <v>6567.56</v>
          </cell>
          <cell r="J3782">
            <v>1735</v>
          </cell>
          <cell r="K3782">
            <v>5041.91</v>
          </cell>
          <cell r="L3782">
            <v>1673.03</v>
          </cell>
          <cell r="M3782">
            <v>6714.94</v>
          </cell>
          <cell r="N3782">
            <v>525</v>
          </cell>
          <cell r="O3782">
            <v>1525.65</v>
          </cell>
          <cell r="P3782">
            <v>-2193.48</v>
          </cell>
          <cell r="Q3782">
            <v>-667.83</v>
          </cell>
        </row>
        <row r="3783">
          <cell r="A3783" t="str">
            <v>ZJ067</v>
          </cell>
          <cell r="B3783" t="str">
            <v>电焊条</v>
          </cell>
          <cell r="C3783" t="str">
            <v>2.5"</v>
          </cell>
          <cell r="D3783" t="str">
            <v>公斤</v>
          </cell>
          <cell r="E3783">
            <v>140</v>
          </cell>
          <cell r="F3783">
            <v>920</v>
          </cell>
          <cell r="G3783">
            <v>2988.16</v>
          </cell>
          <cell r="H3783">
            <v>129.9</v>
          </cell>
          <cell r="I3783">
            <v>3118.06</v>
          </cell>
          <cell r="J3783">
            <v>395</v>
          </cell>
          <cell r="K3783">
            <v>1282.96</v>
          </cell>
          <cell r="L3783">
            <v>17.059999999999999</v>
          </cell>
          <cell r="M3783">
            <v>1300.02</v>
          </cell>
          <cell r="N3783">
            <v>665</v>
          </cell>
          <cell r="O3783">
            <v>2159.92</v>
          </cell>
          <cell r="P3783">
            <v>86.24</v>
          </cell>
          <cell r="Q3783">
            <v>2246.16</v>
          </cell>
        </row>
        <row r="3784">
          <cell r="A3784" t="str">
            <v>ZJ068</v>
          </cell>
          <cell r="B3784" t="str">
            <v>生铁电焊条</v>
          </cell>
          <cell r="D3784" t="str">
            <v>公斤</v>
          </cell>
          <cell r="E3784">
            <v>0.9</v>
          </cell>
          <cell r="F3784">
            <v>20</v>
          </cell>
          <cell r="G3784">
            <v>2640</v>
          </cell>
          <cell r="I3784">
            <v>2640</v>
          </cell>
          <cell r="J3784">
            <v>20</v>
          </cell>
          <cell r="K3784">
            <v>2640</v>
          </cell>
          <cell r="L3784">
            <v>-1.57</v>
          </cell>
          <cell r="M3784">
            <v>2638.43</v>
          </cell>
          <cell r="N3784">
            <v>0.9</v>
          </cell>
          <cell r="O3784">
            <v>118.8</v>
          </cell>
          <cell r="P3784">
            <v>-7.0000000000000007E-2</v>
          </cell>
          <cell r="Q3784">
            <v>118.73</v>
          </cell>
        </row>
        <row r="3785">
          <cell r="A3785" t="str">
            <v>ZJ070</v>
          </cell>
          <cell r="B3785" t="str">
            <v>黄铜皮</v>
          </cell>
          <cell r="D3785" t="str">
            <v>公斤</v>
          </cell>
          <cell r="E3785">
            <v>11.5</v>
          </cell>
          <cell r="F3785">
            <v>736.5</v>
          </cell>
          <cell r="G3785">
            <v>13846.2</v>
          </cell>
          <cell r="I3785">
            <v>13846.2</v>
          </cell>
          <cell r="J3785">
            <v>748</v>
          </cell>
          <cell r="K3785">
            <v>14062.4</v>
          </cell>
          <cell r="L3785">
            <v>383.35</v>
          </cell>
          <cell r="M3785">
            <v>14445.75</v>
          </cell>
        </row>
        <row r="3786">
          <cell r="A3786" t="str">
            <v>ZJ071</v>
          </cell>
          <cell r="B3786" t="str">
            <v>割嘴</v>
          </cell>
          <cell r="D3786" t="str">
            <v>只</v>
          </cell>
          <cell r="E3786">
            <v>62</v>
          </cell>
          <cell r="F3786">
            <v>140</v>
          </cell>
          <cell r="G3786">
            <v>2270.8000000000002</v>
          </cell>
          <cell r="I3786">
            <v>2270.8000000000002</v>
          </cell>
          <cell r="J3786">
            <v>75</v>
          </cell>
          <cell r="K3786">
            <v>1216.5</v>
          </cell>
          <cell r="L3786">
            <v>119.53</v>
          </cell>
          <cell r="M3786">
            <v>1336.03</v>
          </cell>
          <cell r="N3786">
            <v>127</v>
          </cell>
          <cell r="O3786">
            <v>2059.94</v>
          </cell>
          <cell r="P3786">
            <v>12.92</v>
          </cell>
          <cell r="Q3786">
            <v>2072.86</v>
          </cell>
        </row>
        <row r="3787">
          <cell r="A3787" t="str">
            <v>ZJ072</v>
          </cell>
          <cell r="B3787" t="str">
            <v>卸扣</v>
          </cell>
          <cell r="D3787" t="str">
            <v>只</v>
          </cell>
          <cell r="F3787">
            <v>87</v>
          </cell>
          <cell r="G3787">
            <v>5220</v>
          </cell>
          <cell r="I3787">
            <v>5220</v>
          </cell>
          <cell r="J3787">
            <v>46</v>
          </cell>
          <cell r="K3787">
            <v>2760</v>
          </cell>
          <cell r="L3787">
            <v>531.87</v>
          </cell>
          <cell r="M3787">
            <v>3291.87</v>
          </cell>
          <cell r="N3787">
            <v>41</v>
          </cell>
          <cell r="O3787">
            <v>2460</v>
          </cell>
          <cell r="P3787">
            <v>-531.87</v>
          </cell>
          <cell r="Q3787">
            <v>1928.13</v>
          </cell>
        </row>
        <row r="3788">
          <cell r="A3788" t="str">
            <v>ZJ073</v>
          </cell>
          <cell r="B3788" t="str">
            <v>硼砂</v>
          </cell>
          <cell r="D3788" t="str">
            <v>瓶</v>
          </cell>
          <cell r="E3788">
            <v>6</v>
          </cell>
          <cell r="F3788">
            <v>20</v>
          </cell>
          <cell r="G3788">
            <v>222.22</v>
          </cell>
          <cell r="I3788">
            <v>222.22</v>
          </cell>
          <cell r="J3788">
            <v>11</v>
          </cell>
          <cell r="K3788">
            <v>122.21</v>
          </cell>
          <cell r="L3788">
            <v>48.81</v>
          </cell>
          <cell r="M3788">
            <v>171.02</v>
          </cell>
          <cell r="N3788">
            <v>15</v>
          </cell>
          <cell r="O3788">
            <v>166.7</v>
          </cell>
          <cell r="P3788">
            <v>2.86</v>
          </cell>
          <cell r="Q3788">
            <v>169.56</v>
          </cell>
        </row>
        <row r="3789">
          <cell r="A3789" t="str">
            <v>ZJ074</v>
          </cell>
          <cell r="B3789" t="str">
            <v>厌氧胶</v>
          </cell>
          <cell r="D3789" t="str">
            <v>瓶</v>
          </cell>
          <cell r="E3789">
            <v>85</v>
          </cell>
          <cell r="F3789">
            <v>428</v>
          </cell>
          <cell r="G3789">
            <v>4755.51</v>
          </cell>
          <cell r="H3789">
            <v>-1140.1300000000001</v>
          </cell>
          <cell r="I3789">
            <v>3615.38</v>
          </cell>
          <cell r="J3789">
            <v>334</v>
          </cell>
          <cell r="K3789">
            <v>3711.04</v>
          </cell>
          <cell r="L3789">
            <v>-828.63</v>
          </cell>
          <cell r="M3789">
            <v>2882.41</v>
          </cell>
          <cell r="N3789">
            <v>179</v>
          </cell>
          <cell r="O3789">
            <v>1988.9</v>
          </cell>
          <cell r="P3789">
            <v>-537.41</v>
          </cell>
          <cell r="Q3789">
            <v>1451.49</v>
          </cell>
        </row>
        <row r="3790">
          <cell r="A3790" t="str">
            <v>ZJ075</v>
          </cell>
          <cell r="B3790" t="str">
            <v>干燥剂</v>
          </cell>
          <cell r="D3790" t="str">
            <v>包</v>
          </cell>
          <cell r="E3790">
            <v>809</v>
          </cell>
          <cell r="F3790">
            <v>4200</v>
          </cell>
          <cell r="G3790">
            <v>3696</v>
          </cell>
          <cell r="H3790">
            <v>-1086.3599999999999</v>
          </cell>
          <cell r="I3790">
            <v>2609.64</v>
          </cell>
          <cell r="J3790">
            <v>3800</v>
          </cell>
          <cell r="K3790">
            <v>3344</v>
          </cell>
          <cell r="L3790">
            <v>-949.54</v>
          </cell>
          <cell r="M3790">
            <v>2394.46</v>
          </cell>
          <cell r="N3790">
            <v>1209</v>
          </cell>
          <cell r="O3790">
            <v>1063.92</v>
          </cell>
          <cell r="P3790">
            <v>-139.35</v>
          </cell>
          <cell r="Q3790">
            <v>924.57</v>
          </cell>
        </row>
        <row r="3791">
          <cell r="A3791" t="str">
            <v>ZJ093</v>
          </cell>
          <cell r="B3791" t="str">
            <v>石棉垫纸</v>
          </cell>
          <cell r="D3791" t="str">
            <v>公斤</v>
          </cell>
          <cell r="F3791">
            <v>455</v>
          </cell>
          <cell r="G3791">
            <v>5055.05</v>
          </cell>
          <cell r="I3791">
            <v>5055.05</v>
          </cell>
          <cell r="J3791">
            <v>455</v>
          </cell>
          <cell r="K3791">
            <v>5055.05</v>
          </cell>
          <cell r="L3791">
            <v>277.73</v>
          </cell>
          <cell r="M3791">
            <v>5332.78</v>
          </cell>
          <cell r="P3791">
            <v>-0.01</v>
          </cell>
          <cell r="Q3791">
            <v>-0.01</v>
          </cell>
        </row>
        <row r="3792">
          <cell r="A3792" t="str">
            <v>ZJ094</v>
          </cell>
          <cell r="B3792" t="str">
            <v>电焊钳</v>
          </cell>
          <cell r="D3792" t="str">
            <v>把</v>
          </cell>
          <cell r="F3792">
            <v>12</v>
          </cell>
          <cell r="G3792">
            <v>205.2</v>
          </cell>
          <cell r="I3792">
            <v>205.2</v>
          </cell>
          <cell r="J3792">
            <v>9</v>
          </cell>
          <cell r="K3792">
            <v>153.9</v>
          </cell>
          <cell r="L3792">
            <v>-355.73</v>
          </cell>
          <cell r="M3792">
            <v>-201.83</v>
          </cell>
          <cell r="N3792">
            <v>3</v>
          </cell>
          <cell r="O3792">
            <v>51.3</v>
          </cell>
          <cell r="P3792">
            <v>7.19</v>
          </cell>
          <cell r="Q3792">
            <v>58.49</v>
          </cell>
        </row>
        <row r="3793">
          <cell r="A3793" t="str">
            <v>ZJ095</v>
          </cell>
          <cell r="B3793" t="str">
            <v>铅丝</v>
          </cell>
          <cell r="D3793" t="str">
            <v>公斤</v>
          </cell>
          <cell r="E3793">
            <v>36</v>
          </cell>
          <cell r="F3793">
            <v>872.6</v>
          </cell>
          <cell r="G3793">
            <v>2443.2800000000002</v>
          </cell>
          <cell r="H3793">
            <v>8.01</v>
          </cell>
          <cell r="I3793">
            <v>2451.29</v>
          </cell>
          <cell r="J3793">
            <v>510.6</v>
          </cell>
          <cell r="K3793">
            <v>1429.68</v>
          </cell>
          <cell r="L3793">
            <v>267.58999999999997</v>
          </cell>
          <cell r="M3793">
            <v>1697.27</v>
          </cell>
          <cell r="N3793">
            <v>398</v>
          </cell>
          <cell r="O3793">
            <v>1114.4000000000001</v>
          </cell>
          <cell r="P3793">
            <v>-280.04000000000002</v>
          </cell>
          <cell r="Q3793">
            <v>834.36</v>
          </cell>
        </row>
        <row r="3794">
          <cell r="A3794" t="str">
            <v>ZJ100</v>
          </cell>
          <cell r="B3794" t="str">
            <v>湿式离合器</v>
          </cell>
          <cell r="C3794" t="str">
            <v>SLZ-25</v>
          </cell>
          <cell r="D3794" t="str">
            <v>只</v>
          </cell>
          <cell r="E3794">
            <v>6</v>
          </cell>
          <cell r="F3794">
            <v>22</v>
          </cell>
          <cell r="G3794">
            <v>145443.1</v>
          </cell>
          <cell r="H3794">
            <v>2808.24</v>
          </cell>
          <cell r="I3794">
            <v>148251.34</v>
          </cell>
          <cell r="J3794">
            <v>28</v>
          </cell>
          <cell r="K3794">
            <v>185109.4</v>
          </cell>
          <cell r="L3794">
            <v>2658.35</v>
          </cell>
          <cell r="M3794">
            <v>187767.75</v>
          </cell>
          <cell r="P3794">
            <v>0.01</v>
          </cell>
          <cell r="Q3794">
            <v>0.01</v>
          </cell>
        </row>
        <row r="3795">
          <cell r="A3795" t="str">
            <v>ZJ101</v>
          </cell>
          <cell r="B3795" t="str">
            <v>湿式离合器</v>
          </cell>
          <cell r="C3795" t="str">
            <v>SLZ-60</v>
          </cell>
          <cell r="D3795" t="str">
            <v>只</v>
          </cell>
          <cell r="F3795">
            <v>14</v>
          </cell>
          <cell r="G3795">
            <v>113675.24</v>
          </cell>
          <cell r="H3795">
            <v>-1666.68</v>
          </cell>
          <cell r="I3795">
            <v>112008.56</v>
          </cell>
          <cell r="J3795">
            <v>9</v>
          </cell>
          <cell r="K3795">
            <v>73076.94</v>
          </cell>
          <cell r="L3795">
            <v>-1244.4100000000001</v>
          </cell>
          <cell r="M3795">
            <v>71832.53</v>
          </cell>
          <cell r="N3795">
            <v>5</v>
          </cell>
          <cell r="O3795">
            <v>40598.300000000003</v>
          </cell>
          <cell r="P3795">
            <v>-422.27</v>
          </cell>
          <cell r="Q3795">
            <v>40176.03</v>
          </cell>
        </row>
        <row r="3796">
          <cell r="A3796" t="str">
            <v>ZJ102</v>
          </cell>
          <cell r="B3796" t="str">
            <v>湿式离合器</v>
          </cell>
          <cell r="C3796" t="str">
            <v>SLZ-45</v>
          </cell>
          <cell r="D3796" t="str">
            <v>只</v>
          </cell>
          <cell r="F3796">
            <v>26</v>
          </cell>
          <cell r="G3796">
            <v>222222.25</v>
          </cell>
          <cell r="H3796">
            <v>-13803.43</v>
          </cell>
          <cell r="I3796">
            <v>208418.82</v>
          </cell>
          <cell r="J3796">
            <v>22</v>
          </cell>
          <cell r="K3796">
            <v>188034.21</v>
          </cell>
          <cell r="L3796">
            <v>2765.72</v>
          </cell>
          <cell r="M3796">
            <v>190799.93</v>
          </cell>
          <cell r="N3796">
            <v>4</v>
          </cell>
          <cell r="O3796">
            <v>34188.04</v>
          </cell>
          <cell r="P3796">
            <v>-1270</v>
          </cell>
          <cell r="Q3796">
            <v>32918.04</v>
          </cell>
        </row>
        <row r="3797">
          <cell r="A3797" t="str">
            <v>ZJ103</v>
          </cell>
          <cell r="B3797" t="str">
            <v>湿式离合器</v>
          </cell>
          <cell r="C3797" t="str">
            <v>SL2-801.80T</v>
          </cell>
          <cell r="D3797" t="str">
            <v>只</v>
          </cell>
          <cell r="F3797">
            <v>31</v>
          </cell>
          <cell r="G3797">
            <v>317948.40000000002</v>
          </cell>
          <cell r="H3797">
            <v>-13461.44</v>
          </cell>
          <cell r="I3797">
            <v>304486.96000000002</v>
          </cell>
          <cell r="J3797">
            <v>28</v>
          </cell>
          <cell r="K3797">
            <v>287179.2</v>
          </cell>
          <cell r="L3797">
            <v>-8897.3799999999992</v>
          </cell>
          <cell r="M3797">
            <v>278281.82</v>
          </cell>
          <cell r="N3797">
            <v>3</v>
          </cell>
          <cell r="O3797">
            <v>30769.200000000001</v>
          </cell>
          <cell r="P3797">
            <v>-205.12</v>
          </cell>
          <cell r="Q3797">
            <v>30564.080000000002</v>
          </cell>
        </row>
        <row r="3798">
          <cell r="A3798" t="str">
            <v>ZJ104</v>
          </cell>
          <cell r="B3798" t="str">
            <v>离合器</v>
          </cell>
          <cell r="C3798" t="str">
            <v>SL685-00</v>
          </cell>
          <cell r="D3798" t="str">
            <v>只</v>
          </cell>
          <cell r="E3798">
            <v>5</v>
          </cell>
          <cell r="F3798">
            <v>11</v>
          </cell>
          <cell r="G3798">
            <v>47947.57</v>
          </cell>
          <cell r="H3798">
            <v>9765.15</v>
          </cell>
          <cell r="I3798">
            <v>57712.72</v>
          </cell>
          <cell r="J3798">
            <v>13</v>
          </cell>
          <cell r="K3798">
            <v>56665.31</v>
          </cell>
          <cell r="L3798">
            <v>8225.0400000000009</v>
          </cell>
          <cell r="M3798">
            <v>64890.35</v>
          </cell>
          <cell r="N3798">
            <v>3</v>
          </cell>
          <cell r="O3798">
            <v>13076.61</v>
          </cell>
          <cell r="P3798">
            <v>1540.42</v>
          </cell>
          <cell r="Q3798">
            <v>14617.03</v>
          </cell>
        </row>
        <row r="3799">
          <cell r="A3799" t="str">
            <v>ZJ105</v>
          </cell>
          <cell r="B3799" t="str">
            <v>离合器</v>
          </cell>
          <cell r="C3799" t="str">
            <v>LZ430</v>
          </cell>
          <cell r="D3799" t="str">
            <v>只</v>
          </cell>
          <cell r="E3799">
            <v>4</v>
          </cell>
          <cell r="F3799">
            <v>13</v>
          </cell>
          <cell r="G3799">
            <v>28333.37</v>
          </cell>
          <cell r="H3799">
            <v>1220.49</v>
          </cell>
          <cell r="I3799">
            <v>29553.86</v>
          </cell>
          <cell r="J3799">
            <v>15</v>
          </cell>
          <cell r="K3799">
            <v>32692.35</v>
          </cell>
          <cell r="L3799">
            <v>1131.96</v>
          </cell>
          <cell r="M3799">
            <v>33824.31</v>
          </cell>
          <cell r="N3799">
            <v>2</v>
          </cell>
          <cell r="O3799">
            <v>4358.9799999999996</v>
          </cell>
          <cell r="P3799">
            <v>88.52</v>
          </cell>
          <cell r="Q3799">
            <v>4447.5</v>
          </cell>
        </row>
        <row r="3800">
          <cell r="A3800" t="str">
            <v>ZJ106</v>
          </cell>
          <cell r="B3800" t="str">
            <v>干式离合器</v>
          </cell>
          <cell r="C3800" t="str">
            <v>LZ600-00</v>
          </cell>
          <cell r="D3800" t="str">
            <v>只</v>
          </cell>
          <cell r="E3800">
            <v>3</v>
          </cell>
          <cell r="F3800">
            <v>10</v>
          </cell>
          <cell r="G3800">
            <v>41025.599999999999</v>
          </cell>
          <cell r="H3800">
            <v>3282.1</v>
          </cell>
          <cell r="I3800">
            <v>44307.7</v>
          </cell>
          <cell r="J3800">
            <v>11</v>
          </cell>
          <cell r="K3800">
            <v>45128.160000000003</v>
          </cell>
          <cell r="L3800">
            <v>2748.75</v>
          </cell>
          <cell r="M3800">
            <v>47876.91</v>
          </cell>
          <cell r="N3800">
            <v>2</v>
          </cell>
          <cell r="O3800">
            <v>8205.1200000000008</v>
          </cell>
          <cell r="P3800">
            <v>533.35</v>
          </cell>
          <cell r="Q3800">
            <v>8738.4699999999993</v>
          </cell>
        </row>
        <row r="3801">
          <cell r="A3801" t="str">
            <v>ZJ108</v>
          </cell>
          <cell r="B3801" t="str">
            <v>进口PU管</v>
          </cell>
          <cell r="D3801" t="str">
            <v>米</v>
          </cell>
          <cell r="E3801">
            <v>65</v>
          </cell>
          <cell r="F3801">
            <v>1200</v>
          </cell>
          <cell r="G3801">
            <v>7056</v>
          </cell>
          <cell r="H3801">
            <v>-1387.93</v>
          </cell>
          <cell r="I3801">
            <v>5668.07</v>
          </cell>
          <cell r="J3801">
            <v>900</v>
          </cell>
          <cell r="K3801">
            <v>5292</v>
          </cell>
          <cell r="L3801">
            <v>-1258.3599999999999</v>
          </cell>
          <cell r="M3801">
            <v>4033.64</v>
          </cell>
          <cell r="N3801">
            <v>365</v>
          </cell>
          <cell r="O3801">
            <v>2146.1999999999998</v>
          </cell>
          <cell r="P3801">
            <v>-78.88</v>
          </cell>
          <cell r="Q3801">
            <v>2067.3200000000002</v>
          </cell>
        </row>
        <row r="3802">
          <cell r="A3802" t="str">
            <v>ZJ111</v>
          </cell>
          <cell r="B3802" t="str">
            <v>焊丝</v>
          </cell>
          <cell r="D3802" t="str">
            <v>公斤</v>
          </cell>
          <cell r="E3802">
            <v>2860</v>
          </cell>
          <cell r="F3802">
            <v>9510</v>
          </cell>
          <cell r="G3802">
            <v>52305</v>
          </cell>
          <cell r="H3802">
            <v>-179.49</v>
          </cell>
          <cell r="I3802">
            <v>52125.51</v>
          </cell>
          <cell r="J3802">
            <v>11310</v>
          </cell>
          <cell r="K3802">
            <v>62205</v>
          </cell>
          <cell r="L3802">
            <v>-583.84</v>
          </cell>
          <cell r="M3802">
            <v>61621.16</v>
          </cell>
          <cell r="N3802">
            <v>1060</v>
          </cell>
          <cell r="O3802">
            <v>5830</v>
          </cell>
          <cell r="P3802">
            <v>-95.44</v>
          </cell>
          <cell r="Q3802">
            <v>5734.56</v>
          </cell>
        </row>
        <row r="3803">
          <cell r="A3803" t="str">
            <v>ZJ115</v>
          </cell>
          <cell r="B3803" t="str">
            <v>传动套</v>
          </cell>
          <cell r="C3803" t="str">
            <v>25T</v>
          </cell>
          <cell r="D3803" t="str">
            <v>只</v>
          </cell>
          <cell r="E3803">
            <v>5</v>
          </cell>
          <cell r="J3803">
            <v>5</v>
          </cell>
          <cell r="K3803">
            <v>5897.5</v>
          </cell>
          <cell r="L3803">
            <v>-1906.64</v>
          </cell>
          <cell r="M3803">
            <v>3990.86</v>
          </cell>
        </row>
        <row r="3804">
          <cell r="A3804" t="str">
            <v>ZJ118</v>
          </cell>
          <cell r="B3804" t="str">
            <v>传动套</v>
          </cell>
          <cell r="C3804" t="str">
            <v>80T</v>
          </cell>
          <cell r="D3804" t="str">
            <v>只</v>
          </cell>
          <cell r="E3804">
            <v>1</v>
          </cell>
          <cell r="J3804">
            <v>1</v>
          </cell>
          <cell r="K3804">
            <v>1606.84</v>
          </cell>
          <cell r="L3804">
            <v>35.9</v>
          </cell>
          <cell r="M3804">
            <v>1642.74</v>
          </cell>
        </row>
        <row r="3805">
          <cell r="A3805" t="str">
            <v>ZJ119</v>
          </cell>
          <cell r="B3805" t="str">
            <v>链条</v>
          </cell>
          <cell r="D3805" t="str">
            <v>根</v>
          </cell>
          <cell r="E3805">
            <v>14</v>
          </cell>
          <cell r="F3805">
            <v>50</v>
          </cell>
          <cell r="G3805">
            <v>1300</v>
          </cell>
          <cell r="I3805">
            <v>1300</v>
          </cell>
          <cell r="J3805">
            <v>46</v>
          </cell>
          <cell r="K3805">
            <v>1196</v>
          </cell>
          <cell r="L3805">
            <v>-22.35</v>
          </cell>
          <cell r="M3805">
            <v>1173.6500000000001</v>
          </cell>
          <cell r="N3805">
            <v>18</v>
          </cell>
          <cell r="O3805">
            <v>468</v>
          </cell>
          <cell r="P3805">
            <v>9.4499999999999993</v>
          </cell>
          <cell r="Q3805">
            <v>477.45</v>
          </cell>
        </row>
        <row r="3806">
          <cell r="A3806" t="str">
            <v>ZJ121</v>
          </cell>
          <cell r="B3806" t="str">
            <v>显数器</v>
          </cell>
          <cell r="D3806" t="str">
            <v>只</v>
          </cell>
          <cell r="E3806">
            <v>108</v>
          </cell>
          <cell r="F3806">
            <v>63</v>
          </cell>
          <cell r="G3806">
            <v>24769.08</v>
          </cell>
          <cell r="H3806">
            <v>-3128.06</v>
          </cell>
          <cell r="I3806">
            <v>21641.02</v>
          </cell>
          <cell r="J3806">
            <v>117</v>
          </cell>
          <cell r="K3806">
            <v>45999.72</v>
          </cell>
          <cell r="L3806">
            <v>-2625.21</v>
          </cell>
          <cell r="M3806">
            <v>43374.51</v>
          </cell>
          <cell r="N3806">
            <v>54</v>
          </cell>
          <cell r="O3806">
            <v>21230.639999999999</v>
          </cell>
          <cell r="P3806">
            <v>-1481.88</v>
          </cell>
          <cell r="Q3806">
            <v>19748.759999999998</v>
          </cell>
        </row>
        <row r="3807">
          <cell r="A3807" t="str">
            <v>ZJ123</v>
          </cell>
          <cell r="B3807" t="str">
            <v>尼龙棒</v>
          </cell>
          <cell r="D3807" t="str">
            <v>公斤</v>
          </cell>
          <cell r="E3807">
            <v>1.61</v>
          </cell>
          <cell r="F3807">
            <v>196.6</v>
          </cell>
          <cell r="G3807">
            <v>7077.6</v>
          </cell>
          <cell r="H3807">
            <v>-1177.22</v>
          </cell>
          <cell r="I3807">
            <v>5900.38</v>
          </cell>
          <cell r="J3807">
            <v>147.01</v>
          </cell>
          <cell r="K3807">
            <v>5292.36</v>
          </cell>
          <cell r="L3807">
            <v>-1287.8800000000001</v>
          </cell>
          <cell r="M3807">
            <v>4004.48</v>
          </cell>
          <cell r="N3807">
            <v>51.2</v>
          </cell>
          <cell r="O3807">
            <v>1843.2</v>
          </cell>
          <cell r="P3807">
            <v>92.7</v>
          </cell>
          <cell r="Q3807">
            <v>1935.9</v>
          </cell>
        </row>
        <row r="3808">
          <cell r="A3808" t="str">
            <v>ZJ127</v>
          </cell>
          <cell r="B3808" t="str">
            <v>电子盒</v>
          </cell>
          <cell r="D3808" t="str">
            <v>只</v>
          </cell>
          <cell r="E3808">
            <v>2</v>
          </cell>
          <cell r="J3808">
            <v>2</v>
          </cell>
          <cell r="K3808">
            <v>4.4000000000000004</v>
          </cell>
          <cell r="L3808">
            <v>-0.06</v>
          </cell>
          <cell r="M3808">
            <v>4.34</v>
          </cell>
        </row>
        <row r="3809">
          <cell r="A3809" t="str">
            <v>ZJ129</v>
          </cell>
          <cell r="B3809" t="str">
            <v>方锹</v>
          </cell>
          <cell r="D3809" t="str">
            <v>把</v>
          </cell>
          <cell r="F3809">
            <v>24</v>
          </cell>
          <cell r="G3809">
            <v>240</v>
          </cell>
          <cell r="I3809">
            <v>240</v>
          </cell>
          <cell r="N3809">
            <v>24</v>
          </cell>
          <cell r="O3809">
            <v>240</v>
          </cell>
          <cell r="Q3809">
            <v>240</v>
          </cell>
        </row>
        <row r="3810">
          <cell r="A3810" t="str">
            <v>ZJ131</v>
          </cell>
          <cell r="B3810" t="str">
            <v>白腊柄</v>
          </cell>
          <cell r="D3810" t="str">
            <v>根</v>
          </cell>
          <cell r="F3810">
            <v>60</v>
          </cell>
          <cell r="G3810">
            <v>282</v>
          </cell>
          <cell r="I3810">
            <v>282</v>
          </cell>
          <cell r="J3810">
            <v>60</v>
          </cell>
          <cell r="K3810">
            <v>282</v>
          </cell>
          <cell r="M3810">
            <v>282</v>
          </cell>
        </row>
        <row r="3811">
          <cell r="A3811" t="str">
            <v>ZJ132</v>
          </cell>
          <cell r="B3811" t="str">
            <v>电动干油泵</v>
          </cell>
          <cell r="D3811" t="str">
            <v>套</v>
          </cell>
          <cell r="E3811">
            <v>6</v>
          </cell>
          <cell r="F3811">
            <v>17</v>
          </cell>
          <cell r="G3811">
            <v>28700.080000000002</v>
          </cell>
          <cell r="H3811">
            <v>-15913.7</v>
          </cell>
          <cell r="I3811">
            <v>12786.38</v>
          </cell>
          <cell r="J3811">
            <v>20</v>
          </cell>
          <cell r="K3811">
            <v>33764.800000000003</v>
          </cell>
          <cell r="L3811">
            <v>-14544.77</v>
          </cell>
          <cell r="M3811">
            <v>19220.03</v>
          </cell>
          <cell r="N3811">
            <v>3</v>
          </cell>
          <cell r="O3811">
            <v>5064.72</v>
          </cell>
          <cell r="P3811">
            <v>-2272.75</v>
          </cell>
          <cell r="Q3811">
            <v>2791.97</v>
          </cell>
        </row>
        <row r="3812">
          <cell r="A3812" t="str">
            <v>ZJ133</v>
          </cell>
          <cell r="B3812" t="str">
            <v>空气压力管</v>
          </cell>
          <cell r="C3812" t="str">
            <v>Q25</v>
          </cell>
          <cell r="D3812" t="str">
            <v>米</v>
          </cell>
          <cell r="F3812">
            <v>5</v>
          </cell>
          <cell r="G3812">
            <v>51.28</v>
          </cell>
          <cell r="I3812">
            <v>51.28</v>
          </cell>
          <cell r="J3812">
            <v>5</v>
          </cell>
          <cell r="K3812">
            <v>51.28</v>
          </cell>
          <cell r="M3812">
            <v>51.28</v>
          </cell>
        </row>
        <row r="3813">
          <cell r="A3813" t="str">
            <v>ZJ136</v>
          </cell>
          <cell r="B3813" t="str">
            <v>炳铜</v>
          </cell>
          <cell r="D3813" t="str">
            <v>瓶</v>
          </cell>
          <cell r="F3813">
            <v>20</v>
          </cell>
          <cell r="G3813">
            <v>288</v>
          </cell>
          <cell r="H3813">
            <v>-168</v>
          </cell>
          <cell r="I3813">
            <v>120</v>
          </cell>
          <cell r="J3813">
            <v>2</v>
          </cell>
          <cell r="K3813">
            <v>28.8</v>
          </cell>
          <cell r="L3813">
            <v>-16.8</v>
          </cell>
          <cell r="M3813">
            <v>12</v>
          </cell>
          <cell r="N3813">
            <v>18</v>
          </cell>
          <cell r="O3813">
            <v>259.2</v>
          </cell>
          <cell r="P3813">
            <v>-151.19999999999999</v>
          </cell>
          <cell r="Q3813">
            <v>108</v>
          </cell>
        </row>
        <row r="3814">
          <cell r="A3814" t="str">
            <v>ZJ142</v>
          </cell>
          <cell r="B3814" t="str">
            <v>干式离合器</v>
          </cell>
          <cell r="C3814" t="str">
            <v>LZ550.80T高</v>
          </cell>
          <cell r="D3814" t="str">
            <v>只</v>
          </cell>
          <cell r="F3814">
            <v>2</v>
          </cell>
          <cell r="G3814">
            <v>6324.8</v>
          </cell>
          <cell r="I3814">
            <v>6324.8</v>
          </cell>
          <cell r="N3814">
            <v>2</v>
          </cell>
          <cell r="O3814">
            <v>6324.8</v>
          </cell>
          <cell r="P3814">
            <v>0.03</v>
          </cell>
          <cell r="Q3814">
            <v>6324.83</v>
          </cell>
        </row>
        <row r="3815">
          <cell r="A3815" t="str">
            <v>ZJ144</v>
          </cell>
          <cell r="B3815" t="str">
            <v>导气接头</v>
          </cell>
          <cell r="D3815" t="str">
            <v>只</v>
          </cell>
          <cell r="E3815">
            <v>6</v>
          </cell>
          <cell r="F3815">
            <v>246</v>
          </cell>
          <cell r="G3815">
            <v>52565.279999999999</v>
          </cell>
          <cell r="H3815">
            <v>-1666.8</v>
          </cell>
          <cell r="I3815">
            <v>50898.48</v>
          </cell>
          <cell r="J3815">
            <v>237</v>
          </cell>
          <cell r="K3815">
            <v>50642.16</v>
          </cell>
          <cell r="L3815">
            <v>-1230.04</v>
          </cell>
          <cell r="M3815">
            <v>49412.12</v>
          </cell>
          <cell r="N3815">
            <v>15</v>
          </cell>
          <cell r="O3815">
            <v>3205.2</v>
          </cell>
          <cell r="P3815">
            <v>1556.92</v>
          </cell>
          <cell r="Q3815">
            <v>4762.12</v>
          </cell>
        </row>
        <row r="3816">
          <cell r="A3816" t="str">
            <v>ZJ147</v>
          </cell>
          <cell r="B3816" t="str">
            <v>锥齿轮</v>
          </cell>
          <cell r="C3816" t="str">
            <v>110T{03038}</v>
          </cell>
          <cell r="D3816" t="str">
            <v>只</v>
          </cell>
          <cell r="F3816">
            <v>37</v>
          </cell>
          <cell r="G3816">
            <v>2752.8</v>
          </cell>
          <cell r="H3816">
            <v>-191.81</v>
          </cell>
          <cell r="I3816">
            <v>2560.9899999999998</v>
          </cell>
          <cell r="J3816">
            <v>37</v>
          </cell>
          <cell r="K3816">
            <v>2752.8</v>
          </cell>
          <cell r="L3816">
            <v>-86.32</v>
          </cell>
          <cell r="M3816">
            <v>2666.48</v>
          </cell>
          <cell r="P3816">
            <v>45.85</v>
          </cell>
          <cell r="Q3816">
            <v>45.85</v>
          </cell>
        </row>
        <row r="3817">
          <cell r="A3817" t="str">
            <v>ZJ148</v>
          </cell>
          <cell r="B3817" t="str">
            <v>锥齿轮</v>
          </cell>
          <cell r="C3817" t="str">
            <v>110T{03036}</v>
          </cell>
          <cell r="D3817" t="str">
            <v>只</v>
          </cell>
          <cell r="E3817">
            <v>1</v>
          </cell>
          <cell r="J3817">
            <v>1</v>
          </cell>
          <cell r="K3817">
            <v>84.06</v>
          </cell>
          <cell r="L3817">
            <v>141.32</v>
          </cell>
          <cell r="M3817">
            <v>225.38</v>
          </cell>
        </row>
        <row r="3818">
          <cell r="A3818" t="str">
            <v>ZJ149</v>
          </cell>
          <cell r="B3818" t="str">
            <v>锥齿轮.套筒</v>
          </cell>
          <cell r="C3818" t="str">
            <v>160T{03040}</v>
          </cell>
          <cell r="D3818" t="str">
            <v>只</v>
          </cell>
          <cell r="E3818">
            <v>1</v>
          </cell>
          <cell r="J3818">
            <v>1</v>
          </cell>
          <cell r="K3818">
            <v>111.5</v>
          </cell>
          <cell r="L3818">
            <v>-65.58</v>
          </cell>
          <cell r="M3818">
            <v>45.92</v>
          </cell>
        </row>
        <row r="3819">
          <cell r="A3819" t="str">
            <v>ZJ157</v>
          </cell>
          <cell r="B3819" t="str">
            <v>储气缸</v>
          </cell>
          <cell r="C3819" t="str">
            <v>铸造用</v>
          </cell>
          <cell r="D3819" t="str">
            <v>只</v>
          </cell>
          <cell r="F3819">
            <v>75</v>
          </cell>
          <cell r="G3819">
            <v>28846.5</v>
          </cell>
          <cell r="I3819">
            <v>28846.5</v>
          </cell>
          <cell r="J3819">
            <v>12</v>
          </cell>
          <cell r="K3819">
            <v>4615.4399999999996</v>
          </cell>
          <cell r="M3819">
            <v>4615.4399999999996</v>
          </cell>
          <cell r="N3819">
            <v>63</v>
          </cell>
          <cell r="O3819">
            <v>24231.06</v>
          </cell>
          <cell r="Q3819">
            <v>24231.06</v>
          </cell>
        </row>
        <row r="3820">
          <cell r="A3820" t="str">
            <v>ZJ158</v>
          </cell>
          <cell r="B3820" t="str">
            <v>耐磨橡胶板(不用)</v>
          </cell>
          <cell r="D3820" t="str">
            <v>公斤</v>
          </cell>
          <cell r="O3820">
            <v>0.01</v>
          </cell>
          <cell r="P3820">
            <v>-0.01</v>
          </cell>
        </row>
        <row r="3821">
          <cell r="A3821" t="str">
            <v>ZJ159</v>
          </cell>
          <cell r="B3821" t="str">
            <v>干式离合器</v>
          </cell>
          <cell r="C3821" t="str">
            <v>DG-6-160T-150T</v>
          </cell>
          <cell r="D3821" t="str">
            <v>只</v>
          </cell>
          <cell r="F3821">
            <v>11</v>
          </cell>
          <cell r="G3821">
            <v>51700</v>
          </cell>
          <cell r="H3821">
            <v>-2607.69</v>
          </cell>
          <cell r="I3821">
            <v>49092.31</v>
          </cell>
          <cell r="J3821">
            <v>9</v>
          </cell>
          <cell r="K3821">
            <v>42300</v>
          </cell>
          <cell r="L3821">
            <v>-2144.1</v>
          </cell>
          <cell r="M3821">
            <v>40155.9</v>
          </cell>
          <cell r="N3821">
            <v>2</v>
          </cell>
          <cell r="O3821">
            <v>9400</v>
          </cell>
          <cell r="P3821">
            <v>-463.59</v>
          </cell>
          <cell r="Q3821">
            <v>8936.41</v>
          </cell>
        </row>
        <row r="3822">
          <cell r="A3822" t="str">
            <v>ZJ162</v>
          </cell>
          <cell r="B3822" t="str">
            <v>过载保护装置</v>
          </cell>
          <cell r="C3822" t="str">
            <v>LS-257-T</v>
          </cell>
          <cell r="D3822" t="str">
            <v>只</v>
          </cell>
          <cell r="E3822">
            <v>52</v>
          </cell>
          <cell r="F3822">
            <v>110</v>
          </cell>
          <cell r="G3822">
            <v>324359.2</v>
          </cell>
          <cell r="H3822">
            <v>-61111.35</v>
          </cell>
          <cell r="I3822">
            <v>263247.84999999998</v>
          </cell>
          <cell r="J3822">
            <v>157</v>
          </cell>
          <cell r="K3822">
            <v>462949.04</v>
          </cell>
          <cell r="L3822">
            <v>-82041.87</v>
          </cell>
          <cell r="M3822">
            <v>380907.17</v>
          </cell>
          <cell r="N3822">
            <v>5</v>
          </cell>
          <cell r="O3822">
            <v>14743.6</v>
          </cell>
          <cell r="P3822">
            <v>-2771.58</v>
          </cell>
          <cell r="Q3822">
            <v>11972.02</v>
          </cell>
        </row>
        <row r="3823">
          <cell r="A3823" t="str">
            <v>ZJ164</v>
          </cell>
          <cell r="B3823" t="str">
            <v>电动干油泵配件</v>
          </cell>
          <cell r="C3823" t="str">
            <v>控制器</v>
          </cell>
          <cell r="D3823" t="str">
            <v>件</v>
          </cell>
          <cell r="E3823">
            <v>2</v>
          </cell>
          <cell r="F3823">
            <v>1</v>
          </cell>
          <cell r="G3823">
            <v>487.18</v>
          </cell>
          <cell r="I3823">
            <v>487.18</v>
          </cell>
          <cell r="J3823">
            <v>2</v>
          </cell>
          <cell r="K3823">
            <v>974.36</v>
          </cell>
          <cell r="M3823">
            <v>974.36</v>
          </cell>
          <cell r="N3823">
            <v>1</v>
          </cell>
          <cell r="O3823">
            <v>487.18</v>
          </cell>
          <cell r="Q3823">
            <v>487.18</v>
          </cell>
        </row>
        <row r="3824">
          <cell r="A3824" t="str">
            <v>ZJ165</v>
          </cell>
          <cell r="B3824" t="str">
            <v>安全阀</v>
          </cell>
          <cell r="D3824" t="str">
            <v>只</v>
          </cell>
          <cell r="E3824">
            <v>54</v>
          </cell>
          <cell r="F3824">
            <v>100</v>
          </cell>
          <cell r="G3824">
            <v>1786</v>
          </cell>
          <cell r="H3824">
            <v>1714</v>
          </cell>
          <cell r="I3824">
            <v>3500</v>
          </cell>
          <cell r="J3824">
            <v>79</v>
          </cell>
          <cell r="K3824">
            <v>1410.94</v>
          </cell>
          <cell r="L3824">
            <v>220.06</v>
          </cell>
          <cell r="M3824">
            <v>1631</v>
          </cell>
          <cell r="N3824">
            <v>75</v>
          </cell>
          <cell r="O3824">
            <v>1339.5</v>
          </cell>
          <cell r="P3824">
            <v>1285.5</v>
          </cell>
          <cell r="Q3824">
            <v>2625</v>
          </cell>
        </row>
        <row r="3825">
          <cell r="A3825" t="str">
            <v>ZJ169</v>
          </cell>
          <cell r="B3825" t="str">
            <v>油机玻璃</v>
          </cell>
          <cell r="D3825" t="str">
            <v>块</v>
          </cell>
          <cell r="E3825">
            <v>73</v>
          </cell>
          <cell r="F3825">
            <v>190</v>
          </cell>
          <cell r="G3825">
            <v>9418.2999999999993</v>
          </cell>
          <cell r="H3825">
            <v>-1479.25</v>
          </cell>
          <cell r="I3825">
            <v>7939.05</v>
          </cell>
          <cell r="J3825">
            <v>138</v>
          </cell>
          <cell r="K3825">
            <v>6840.66</v>
          </cell>
          <cell r="M3825">
            <v>6840.66</v>
          </cell>
          <cell r="N3825">
            <v>125</v>
          </cell>
          <cell r="O3825">
            <v>6196.25</v>
          </cell>
          <cell r="P3825">
            <v>-1479.25</v>
          </cell>
          <cell r="Q3825">
            <v>4717</v>
          </cell>
        </row>
        <row r="3826">
          <cell r="A3826" t="str">
            <v>ZJ172</v>
          </cell>
          <cell r="B3826" t="str">
            <v>绝缘体</v>
          </cell>
          <cell r="C3826" t="str">
            <v>500</v>
          </cell>
          <cell r="D3826" t="str">
            <v>只</v>
          </cell>
          <cell r="F3826">
            <v>20</v>
          </cell>
          <cell r="G3826">
            <v>240</v>
          </cell>
          <cell r="I3826">
            <v>240</v>
          </cell>
          <cell r="J3826">
            <v>20</v>
          </cell>
          <cell r="K3826">
            <v>240</v>
          </cell>
          <cell r="L3826">
            <v>-34.53</v>
          </cell>
          <cell r="M3826">
            <v>205.47</v>
          </cell>
          <cell r="P3826">
            <v>69.06</v>
          </cell>
          <cell r="Q3826">
            <v>69.06</v>
          </cell>
        </row>
        <row r="3827">
          <cell r="A3827" t="str">
            <v>ZJ173</v>
          </cell>
          <cell r="B3827" t="str">
            <v>导电嘴</v>
          </cell>
          <cell r="C3827" t="str">
            <v>500</v>
          </cell>
          <cell r="D3827" t="str">
            <v>只</v>
          </cell>
          <cell r="F3827">
            <v>200</v>
          </cell>
          <cell r="G3827">
            <v>400</v>
          </cell>
          <cell r="I3827">
            <v>400</v>
          </cell>
          <cell r="J3827">
            <v>83</v>
          </cell>
          <cell r="K3827">
            <v>166</v>
          </cell>
          <cell r="L3827">
            <v>19.489999999999998</v>
          </cell>
          <cell r="M3827">
            <v>185.49</v>
          </cell>
          <cell r="N3827">
            <v>117</v>
          </cell>
          <cell r="O3827">
            <v>234</v>
          </cell>
          <cell r="P3827">
            <v>11.02</v>
          </cell>
          <cell r="Q3827">
            <v>245.02</v>
          </cell>
        </row>
        <row r="3828">
          <cell r="A3828" t="str">
            <v>ZJ174</v>
          </cell>
          <cell r="B3828" t="str">
            <v>喷嘴</v>
          </cell>
          <cell r="C3828" t="str">
            <v>500</v>
          </cell>
          <cell r="D3828" t="str">
            <v>只</v>
          </cell>
          <cell r="F3828">
            <v>20</v>
          </cell>
          <cell r="G3828">
            <v>260</v>
          </cell>
          <cell r="I3828">
            <v>260</v>
          </cell>
          <cell r="J3828">
            <v>20</v>
          </cell>
          <cell r="K3828">
            <v>260</v>
          </cell>
          <cell r="L3828">
            <v>47.22</v>
          </cell>
          <cell r="M3828">
            <v>307.22000000000003</v>
          </cell>
          <cell r="P3828">
            <v>37.78</v>
          </cell>
          <cell r="Q3828">
            <v>37.78</v>
          </cell>
        </row>
        <row r="3829">
          <cell r="A3829" t="str">
            <v>ZJ175</v>
          </cell>
          <cell r="B3829" t="str">
            <v>瓷嘴</v>
          </cell>
          <cell r="D3829" t="str">
            <v>只</v>
          </cell>
          <cell r="P3829">
            <v>10.9</v>
          </cell>
          <cell r="Q3829">
            <v>10.9</v>
          </cell>
        </row>
        <row r="3830">
          <cell r="A3830" t="str">
            <v>ZJ177</v>
          </cell>
          <cell r="B3830" t="str">
            <v>安全阀</v>
          </cell>
          <cell r="C3830" t="str">
            <v>A27H-10</v>
          </cell>
          <cell r="D3830" t="str">
            <v>只</v>
          </cell>
          <cell r="E3830">
            <v>18</v>
          </cell>
          <cell r="F3830">
            <v>150</v>
          </cell>
          <cell r="G3830">
            <v>10255.5</v>
          </cell>
          <cell r="H3830">
            <v>-5005.5</v>
          </cell>
          <cell r="I3830">
            <v>5250</v>
          </cell>
          <cell r="J3830">
            <v>164</v>
          </cell>
          <cell r="K3830">
            <v>11212.68</v>
          </cell>
          <cell r="L3830">
            <v>-5472.68</v>
          </cell>
          <cell r="M3830">
            <v>5740</v>
          </cell>
          <cell r="N3830">
            <v>4</v>
          </cell>
          <cell r="O3830">
            <v>273.48</v>
          </cell>
          <cell r="P3830">
            <v>-133.47999999999999</v>
          </cell>
          <cell r="Q3830">
            <v>140</v>
          </cell>
        </row>
        <row r="3831">
          <cell r="A3831" t="str">
            <v>ZJ180</v>
          </cell>
          <cell r="B3831" t="str">
            <v>传动套</v>
          </cell>
          <cell r="C3831" t="str">
            <v>160Y</v>
          </cell>
          <cell r="D3831" t="str">
            <v>套</v>
          </cell>
          <cell r="E3831">
            <v>5</v>
          </cell>
          <cell r="J3831">
            <v>3</v>
          </cell>
          <cell r="K3831">
            <v>1248.72</v>
          </cell>
          <cell r="L3831">
            <v>68.040000000000006</v>
          </cell>
          <cell r="M3831">
            <v>1316.76</v>
          </cell>
          <cell r="N3831">
            <v>2</v>
          </cell>
          <cell r="O3831">
            <v>832.48</v>
          </cell>
          <cell r="P3831">
            <v>45.35</v>
          </cell>
          <cell r="Q3831">
            <v>877.83</v>
          </cell>
        </row>
        <row r="3832">
          <cell r="A3832" t="str">
            <v>ZJ183</v>
          </cell>
          <cell r="B3832" t="str">
            <v>干式离合器</v>
          </cell>
          <cell r="C3832" t="str">
            <v>DG-1/LZ380/25T</v>
          </cell>
          <cell r="D3832" t="str">
            <v>只</v>
          </cell>
          <cell r="E3832">
            <v>1</v>
          </cell>
          <cell r="F3832">
            <v>5</v>
          </cell>
          <cell r="G3832">
            <v>9145.2999999999993</v>
          </cell>
          <cell r="H3832">
            <v>1470.08</v>
          </cell>
          <cell r="I3832">
            <v>10615.38</v>
          </cell>
          <cell r="J3832">
            <v>6</v>
          </cell>
          <cell r="K3832">
            <v>10974.36</v>
          </cell>
          <cell r="L3832">
            <v>1470.08</v>
          </cell>
          <cell r="M3832">
            <v>12444.44</v>
          </cell>
        </row>
        <row r="3833">
          <cell r="A3833" t="str">
            <v>ZJ184</v>
          </cell>
          <cell r="B3833" t="str">
            <v>湿式离合器</v>
          </cell>
          <cell r="C3833" t="str">
            <v>SLE-150T</v>
          </cell>
          <cell r="D3833" t="str">
            <v>只</v>
          </cell>
          <cell r="F3833">
            <v>10</v>
          </cell>
          <cell r="G3833">
            <v>136752.1</v>
          </cell>
          <cell r="H3833">
            <v>5982.94</v>
          </cell>
          <cell r="I3833">
            <v>142735.04000000001</v>
          </cell>
          <cell r="J3833">
            <v>7</v>
          </cell>
          <cell r="K3833">
            <v>95726.47</v>
          </cell>
          <cell r="L3833">
            <v>1196.5999999999999</v>
          </cell>
          <cell r="M3833">
            <v>96923.07</v>
          </cell>
          <cell r="N3833">
            <v>3</v>
          </cell>
          <cell r="O3833">
            <v>41025.629999999997</v>
          </cell>
          <cell r="P3833">
            <v>4102.58</v>
          </cell>
          <cell r="Q3833">
            <v>45128.21</v>
          </cell>
        </row>
        <row r="3834">
          <cell r="A3834" t="str">
            <v>ZJ185</v>
          </cell>
          <cell r="B3834" t="str">
            <v>湿式离合器</v>
          </cell>
          <cell r="C3834" t="str">
            <v>SLE-110T</v>
          </cell>
          <cell r="D3834" t="str">
            <v>只</v>
          </cell>
          <cell r="F3834">
            <v>12</v>
          </cell>
          <cell r="G3834">
            <v>184615.44</v>
          </cell>
          <cell r="H3834">
            <v>-27179.52</v>
          </cell>
          <cell r="I3834">
            <v>157435.92000000001</v>
          </cell>
          <cell r="J3834">
            <v>12</v>
          </cell>
          <cell r="K3834">
            <v>184615.44</v>
          </cell>
          <cell r="L3834">
            <v>-31282.080000000002</v>
          </cell>
          <cell r="M3834">
            <v>153333.35999999999</v>
          </cell>
          <cell r="P3834">
            <v>14358.99</v>
          </cell>
          <cell r="Q3834">
            <v>14358.99</v>
          </cell>
        </row>
        <row r="3835">
          <cell r="A3835" t="str">
            <v>ZJ189</v>
          </cell>
          <cell r="B3835" t="str">
            <v>铰链套</v>
          </cell>
          <cell r="D3835" t="str">
            <v>只</v>
          </cell>
          <cell r="F3835">
            <v>1815</v>
          </cell>
          <cell r="G3835">
            <v>3085.5</v>
          </cell>
          <cell r="H3835">
            <v>-1534.22</v>
          </cell>
          <cell r="I3835">
            <v>1551.28</v>
          </cell>
          <cell r="J3835">
            <v>1815</v>
          </cell>
          <cell r="K3835">
            <v>3085.5</v>
          </cell>
          <cell r="L3835">
            <v>-1578.13</v>
          </cell>
          <cell r="M3835">
            <v>1507.37</v>
          </cell>
        </row>
        <row r="3836">
          <cell r="A3836" t="str">
            <v>ZJ190</v>
          </cell>
          <cell r="B3836" t="str">
            <v>防震垫铁</v>
          </cell>
          <cell r="C3836" t="str">
            <v>6#</v>
          </cell>
          <cell r="D3836" t="str">
            <v>只</v>
          </cell>
          <cell r="F3836">
            <v>268</v>
          </cell>
          <cell r="G3836">
            <v>43062.239999999998</v>
          </cell>
          <cell r="H3836">
            <v>-437.37</v>
          </cell>
          <cell r="I3836">
            <v>42624.87</v>
          </cell>
          <cell r="J3836">
            <v>236</v>
          </cell>
          <cell r="K3836">
            <v>37920.480000000003</v>
          </cell>
          <cell r="L3836">
            <v>40.99</v>
          </cell>
          <cell r="M3836">
            <v>37961.47</v>
          </cell>
          <cell r="N3836">
            <v>32</v>
          </cell>
          <cell r="O3836">
            <v>5141.76</v>
          </cell>
          <cell r="P3836">
            <v>68.34</v>
          </cell>
          <cell r="Q3836">
            <v>5210.1000000000004</v>
          </cell>
        </row>
        <row r="3837">
          <cell r="A3837" t="str">
            <v>ZJ191</v>
          </cell>
          <cell r="B3837" t="str">
            <v>防震垫铁</v>
          </cell>
          <cell r="C3837" t="str">
            <v>7#</v>
          </cell>
          <cell r="D3837" t="str">
            <v>只</v>
          </cell>
          <cell r="F3837">
            <v>146</v>
          </cell>
          <cell r="G3837">
            <v>34937.800000000003</v>
          </cell>
          <cell r="H3837">
            <v>-272.98</v>
          </cell>
          <cell r="I3837">
            <v>34664.82</v>
          </cell>
          <cell r="J3837">
            <v>116</v>
          </cell>
          <cell r="K3837">
            <v>27758.799999999999</v>
          </cell>
          <cell r="L3837">
            <v>-304.66000000000003</v>
          </cell>
          <cell r="M3837">
            <v>27454.14</v>
          </cell>
          <cell r="N3837">
            <v>30</v>
          </cell>
          <cell r="O3837">
            <v>7179</v>
          </cell>
          <cell r="P3837">
            <v>31.68</v>
          </cell>
          <cell r="Q3837">
            <v>7210.68</v>
          </cell>
        </row>
        <row r="3838">
          <cell r="A3838" t="str">
            <v>ZJ193</v>
          </cell>
          <cell r="B3838" t="str">
            <v>铜铆钉</v>
          </cell>
          <cell r="C3838" t="str">
            <v>3*8</v>
          </cell>
          <cell r="D3838" t="str">
            <v>公斤</v>
          </cell>
          <cell r="F3838">
            <v>10</v>
          </cell>
          <cell r="G3838">
            <v>341.9</v>
          </cell>
          <cell r="I3838">
            <v>341.9</v>
          </cell>
          <cell r="J3838">
            <v>10</v>
          </cell>
          <cell r="K3838">
            <v>341.9</v>
          </cell>
          <cell r="M3838">
            <v>341.9</v>
          </cell>
        </row>
        <row r="3839">
          <cell r="A3839" t="str">
            <v>ZJ195</v>
          </cell>
          <cell r="B3839" t="str">
            <v>弯芦铜接头</v>
          </cell>
          <cell r="D3839" t="str">
            <v>只</v>
          </cell>
          <cell r="P3839">
            <v>18.260000000000002</v>
          </cell>
          <cell r="Q3839">
            <v>18.260000000000002</v>
          </cell>
        </row>
        <row r="3840">
          <cell r="A3840" t="str">
            <v>ZJ199</v>
          </cell>
          <cell r="B3840" t="str">
            <v>干式离合器</v>
          </cell>
          <cell r="C3840" t="str">
            <v>45T/DG-2</v>
          </cell>
          <cell r="D3840" t="str">
            <v>只</v>
          </cell>
          <cell r="E3840">
            <v>10</v>
          </cell>
          <cell r="F3840">
            <v>40</v>
          </cell>
          <cell r="G3840">
            <v>81535.199999999997</v>
          </cell>
          <cell r="H3840">
            <v>9408.51</v>
          </cell>
          <cell r="I3840">
            <v>90943.71</v>
          </cell>
          <cell r="J3840">
            <v>15</v>
          </cell>
          <cell r="K3840">
            <v>30575.7</v>
          </cell>
          <cell r="L3840">
            <v>2631.76</v>
          </cell>
          <cell r="M3840">
            <v>33207.46</v>
          </cell>
          <cell r="N3840">
            <v>35</v>
          </cell>
          <cell r="O3840">
            <v>71343.3</v>
          </cell>
          <cell r="P3840">
            <v>7944.06</v>
          </cell>
          <cell r="Q3840">
            <v>79287.360000000001</v>
          </cell>
        </row>
        <row r="3841">
          <cell r="A3841" t="str">
            <v>ZJ204</v>
          </cell>
          <cell r="B3841" t="str">
            <v>传动套</v>
          </cell>
          <cell r="C3841" t="str">
            <v>150T(200t)</v>
          </cell>
          <cell r="D3841" t="str">
            <v>套</v>
          </cell>
          <cell r="E3841">
            <v>1</v>
          </cell>
          <cell r="F3841">
            <v>4</v>
          </cell>
          <cell r="G3841">
            <v>8649.6</v>
          </cell>
          <cell r="I3841">
            <v>8649.6</v>
          </cell>
          <cell r="J3841">
            <v>5</v>
          </cell>
          <cell r="K3841">
            <v>10812</v>
          </cell>
          <cell r="L3841">
            <v>-649.6</v>
          </cell>
          <cell r="M3841">
            <v>10162.4</v>
          </cell>
          <cell r="P3841">
            <v>649.59</v>
          </cell>
          <cell r="Q3841">
            <v>649.59</v>
          </cell>
        </row>
        <row r="3842">
          <cell r="A3842" t="str">
            <v>ZJ209</v>
          </cell>
          <cell r="B3842" t="str">
            <v>油标</v>
          </cell>
          <cell r="D3842" t="str">
            <v>块</v>
          </cell>
          <cell r="F3842">
            <v>46</v>
          </cell>
          <cell r="G3842">
            <v>644.91999999999996</v>
          </cell>
          <cell r="I3842">
            <v>644.91999999999996</v>
          </cell>
          <cell r="N3842">
            <v>46</v>
          </cell>
          <cell r="O3842">
            <v>644.91999999999996</v>
          </cell>
          <cell r="Q3842">
            <v>644.91999999999996</v>
          </cell>
        </row>
        <row r="3843">
          <cell r="A3843" t="str">
            <v>ZJ216</v>
          </cell>
          <cell r="B3843" t="str">
            <v>指示盘.指针</v>
          </cell>
          <cell r="C3843" t="str">
            <v>60T.80T</v>
          </cell>
          <cell r="D3843" t="str">
            <v>套</v>
          </cell>
          <cell r="F3843">
            <v>67</v>
          </cell>
          <cell r="G3843">
            <v>1218.06</v>
          </cell>
          <cell r="H3843">
            <v>-244.13</v>
          </cell>
          <cell r="I3843">
            <v>973.93</v>
          </cell>
          <cell r="J3843">
            <v>50</v>
          </cell>
          <cell r="K3843">
            <v>909</v>
          </cell>
          <cell r="L3843">
            <v>-181.42</v>
          </cell>
          <cell r="M3843">
            <v>727.58</v>
          </cell>
          <cell r="N3843">
            <v>17</v>
          </cell>
          <cell r="O3843">
            <v>309.06</v>
          </cell>
          <cell r="P3843">
            <v>-62.71</v>
          </cell>
          <cell r="Q3843">
            <v>246.35</v>
          </cell>
        </row>
        <row r="3844">
          <cell r="A3844" t="str">
            <v>ZJ217</v>
          </cell>
          <cell r="B3844" t="str">
            <v>指示盘.指针</v>
          </cell>
          <cell r="C3844" t="str">
            <v>110T</v>
          </cell>
          <cell r="D3844" t="str">
            <v>套</v>
          </cell>
          <cell r="F3844">
            <v>34</v>
          </cell>
          <cell r="G3844">
            <v>909.5</v>
          </cell>
          <cell r="I3844">
            <v>909.5</v>
          </cell>
          <cell r="J3844">
            <v>27</v>
          </cell>
          <cell r="K3844">
            <v>722.25</v>
          </cell>
          <cell r="L3844">
            <v>-4.45</v>
          </cell>
          <cell r="M3844">
            <v>717.8</v>
          </cell>
          <cell r="N3844">
            <v>7</v>
          </cell>
          <cell r="O3844">
            <v>187.25</v>
          </cell>
          <cell r="P3844">
            <v>4.45</v>
          </cell>
          <cell r="Q3844">
            <v>191.7</v>
          </cell>
        </row>
        <row r="3845">
          <cell r="A3845" t="str">
            <v>ZJ218</v>
          </cell>
          <cell r="B3845" t="str">
            <v>球阀</v>
          </cell>
          <cell r="D3845" t="str">
            <v>只</v>
          </cell>
          <cell r="E3845">
            <v>27</v>
          </cell>
          <cell r="F3845">
            <v>490</v>
          </cell>
          <cell r="G3845">
            <v>26950</v>
          </cell>
          <cell r="H3845">
            <v>40800</v>
          </cell>
          <cell r="I3845">
            <v>67750</v>
          </cell>
          <cell r="J3845">
            <v>452</v>
          </cell>
          <cell r="K3845">
            <v>24860</v>
          </cell>
          <cell r="L3845">
            <v>37455.22</v>
          </cell>
          <cell r="M3845">
            <v>62315.22</v>
          </cell>
          <cell r="N3845">
            <v>65</v>
          </cell>
          <cell r="O3845">
            <v>3575</v>
          </cell>
          <cell r="P3845">
            <v>5836.41</v>
          </cell>
          <cell r="Q3845">
            <v>9411.41</v>
          </cell>
        </row>
        <row r="3846">
          <cell r="A3846" t="str">
            <v>ZJ219</v>
          </cell>
          <cell r="B3846" t="str">
            <v>放水阀</v>
          </cell>
          <cell r="D3846" t="str">
            <v>只</v>
          </cell>
          <cell r="E3846">
            <v>84</v>
          </cell>
          <cell r="F3846">
            <v>655</v>
          </cell>
          <cell r="G3846">
            <v>6550</v>
          </cell>
          <cell r="H3846">
            <v>9825</v>
          </cell>
          <cell r="I3846">
            <v>16375</v>
          </cell>
          <cell r="J3846">
            <v>507</v>
          </cell>
          <cell r="K3846">
            <v>5070</v>
          </cell>
          <cell r="L3846">
            <v>7605</v>
          </cell>
          <cell r="M3846">
            <v>12675</v>
          </cell>
          <cell r="N3846">
            <v>232</v>
          </cell>
          <cell r="O3846">
            <v>2320</v>
          </cell>
          <cell r="P3846">
            <v>3480</v>
          </cell>
          <cell r="Q3846">
            <v>5800</v>
          </cell>
        </row>
        <row r="3847">
          <cell r="A3847" t="str">
            <v>ZJ220</v>
          </cell>
          <cell r="B3847" t="str">
            <v>快换接头</v>
          </cell>
          <cell r="D3847" t="str">
            <v>只</v>
          </cell>
          <cell r="E3847">
            <v>65</v>
          </cell>
          <cell r="F3847">
            <v>702</v>
          </cell>
          <cell r="G3847">
            <v>10530</v>
          </cell>
          <cell r="H3847">
            <v>14520</v>
          </cell>
          <cell r="I3847">
            <v>25050</v>
          </cell>
          <cell r="J3847">
            <v>587</v>
          </cell>
          <cell r="K3847">
            <v>8805</v>
          </cell>
          <cell r="L3847">
            <v>11915.47</v>
          </cell>
          <cell r="M3847">
            <v>20720.47</v>
          </cell>
          <cell r="N3847">
            <v>180</v>
          </cell>
          <cell r="O3847">
            <v>2700</v>
          </cell>
          <cell r="P3847">
            <v>4067.03</v>
          </cell>
          <cell r="Q3847">
            <v>6767.03</v>
          </cell>
        </row>
        <row r="3848">
          <cell r="A3848" t="str">
            <v>ZJ223</v>
          </cell>
          <cell r="B3848" t="str">
            <v>干式离合器</v>
          </cell>
          <cell r="C3848" t="str">
            <v>DG-3/60T</v>
          </cell>
          <cell r="D3848" t="str">
            <v>只</v>
          </cell>
          <cell r="F3848">
            <v>8</v>
          </cell>
          <cell r="G3848">
            <v>19282.080000000002</v>
          </cell>
          <cell r="H3848">
            <v>-0.02</v>
          </cell>
          <cell r="I3848">
            <v>19282.060000000001</v>
          </cell>
          <cell r="J3848">
            <v>8</v>
          </cell>
          <cell r="K3848">
            <v>19282.080000000002</v>
          </cell>
          <cell r="L3848">
            <v>-0.02</v>
          </cell>
          <cell r="M3848">
            <v>19282.060000000001</v>
          </cell>
        </row>
        <row r="3849">
          <cell r="A3849" t="str">
            <v>ZJ224</v>
          </cell>
          <cell r="B3849" t="str">
            <v>指示盘／指针</v>
          </cell>
          <cell r="C3849" t="str">
            <v>25T</v>
          </cell>
          <cell r="D3849" t="str">
            <v>套</v>
          </cell>
          <cell r="E3849">
            <v>17</v>
          </cell>
          <cell r="F3849">
            <v>38</v>
          </cell>
          <cell r="G3849">
            <v>211.28</v>
          </cell>
          <cell r="I3849">
            <v>211.28</v>
          </cell>
          <cell r="J3849">
            <v>24</v>
          </cell>
          <cell r="K3849">
            <v>133.44</v>
          </cell>
          <cell r="M3849">
            <v>133.44</v>
          </cell>
          <cell r="N3849">
            <v>31</v>
          </cell>
          <cell r="O3849">
            <v>172.36</v>
          </cell>
          <cell r="Q3849">
            <v>172.36</v>
          </cell>
        </row>
        <row r="3850">
          <cell r="A3850" t="str">
            <v>ZJ225</v>
          </cell>
          <cell r="B3850" t="str">
            <v>指示盘／指针</v>
          </cell>
          <cell r="C3850" t="str">
            <v>45T</v>
          </cell>
          <cell r="D3850" t="str">
            <v>套</v>
          </cell>
          <cell r="E3850">
            <v>20</v>
          </cell>
          <cell r="F3850">
            <v>21</v>
          </cell>
          <cell r="G3850">
            <v>175.35</v>
          </cell>
          <cell r="I3850">
            <v>175.35</v>
          </cell>
          <cell r="J3850">
            <v>30</v>
          </cell>
          <cell r="K3850">
            <v>250.5</v>
          </cell>
          <cell r="M3850">
            <v>250.5</v>
          </cell>
          <cell r="N3850">
            <v>11</v>
          </cell>
          <cell r="O3850">
            <v>91.85</v>
          </cell>
          <cell r="Q3850">
            <v>91.85</v>
          </cell>
        </row>
        <row r="3851">
          <cell r="A3851" t="str">
            <v>ZJ228</v>
          </cell>
          <cell r="B3851" t="str">
            <v>水暖配件</v>
          </cell>
          <cell r="D3851" t="str">
            <v>批</v>
          </cell>
          <cell r="F3851">
            <v>1</v>
          </cell>
          <cell r="G3851">
            <v>4370.09</v>
          </cell>
          <cell r="I3851">
            <v>4370.09</v>
          </cell>
          <cell r="N3851">
            <v>1</v>
          </cell>
          <cell r="O3851">
            <v>4370.09</v>
          </cell>
          <cell r="Q3851">
            <v>4370.09</v>
          </cell>
        </row>
        <row r="3852">
          <cell r="A3852" t="str">
            <v>ZJ229</v>
          </cell>
          <cell r="B3852" t="str">
            <v>水暖配件</v>
          </cell>
          <cell r="D3852" t="str">
            <v>批</v>
          </cell>
          <cell r="F3852">
            <v>4</v>
          </cell>
          <cell r="G3852">
            <v>5946</v>
          </cell>
          <cell r="H3852">
            <v>-264.45999999999998</v>
          </cell>
          <cell r="I3852">
            <v>5681.54</v>
          </cell>
          <cell r="J3852">
            <v>4</v>
          </cell>
          <cell r="K3852">
            <v>5946</v>
          </cell>
          <cell r="L3852">
            <v>-264.45999999999998</v>
          </cell>
          <cell r="M3852">
            <v>5681.54</v>
          </cell>
        </row>
        <row r="3853">
          <cell r="A3853" t="str">
            <v>ZJ230</v>
          </cell>
          <cell r="B3853" t="str">
            <v>油标</v>
          </cell>
          <cell r="C3853" t="str">
            <v>4.2*1.5</v>
          </cell>
          <cell r="D3853" t="str">
            <v>只</v>
          </cell>
          <cell r="F3853">
            <v>5</v>
          </cell>
          <cell r="G3853">
            <v>34.200000000000003</v>
          </cell>
          <cell r="I3853">
            <v>34.200000000000003</v>
          </cell>
          <cell r="J3853">
            <v>2</v>
          </cell>
          <cell r="K3853">
            <v>13.68</v>
          </cell>
          <cell r="M3853">
            <v>13.68</v>
          </cell>
          <cell r="N3853">
            <v>3</v>
          </cell>
          <cell r="O3853">
            <v>20.52</v>
          </cell>
          <cell r="Q3853">
            <v>20.52</v>
          </cell>
        </row>
        <row r="3854">
          <cell r="A3854" t="str">
            <v>ZJ231</v>
          </cell>
          <cell r="B3854" t="str">
            <v>液压油管接头</v>
          </cell>
          <cell r="D3854" t="str">
            <v>套</v>
          </cell>
          <cell r="F3854">
            <v>2</v>
          </cell>
          <cell r="G3854">
            <v>150</v>
          </cell>
          <cell r="I3854">
            <v>150</v>
          </cell>
          <cell r="N3854">
            <v>2</v>
          </cell>
          <cell r="O3854">
            <v>150</v>
          </cell>
          <cell r="Q3854">
            <v>150</v>
          </cell>
        </row>
        <row r="3855">
          <cell r="A3855" t="str">
            <v>ZJ232</v>
          </cell>
          <cell r="B3855" t="str">
            <v>湿式离合器</v>
          </cell>
          <cell r="C3855" t="str">
            <v>TH21-200T</v>
          </cell>
          <cell r="D3855" t="str">
            <v>只</v>
          </cell>
          <cell r="F3855">
            <v>3</v>
          </cell>
          <cell r="G3855">
            <v>58974.36</v>
          </cell>
          <cell r="H3855">
            <v>-1025.6400000000001</v>
          </cell>
          <cell r="I3855">
            <v>57948.72</v>
          </cell>
          <cell r="J3855">
            <v>1</v>
          </cell>
          <cell r="K3855">
            <v>19658.12</v>
          </cell>
          <cell r="M3855">
            <v>19658.12</v>
          </cell>
          <cell r="N3855">
            <v>2</v>
          </cell>
          <cell r="O3855">
            <v>39316.239999999998</v>
          </cell>
          <cell r="P3855">
            <v>-1025.6400000000001</v>
          </cell>
          <cell r="Q3855">
            <v>38290.6</v>
          </cell>
        </row>
        <row r="3856">
          <cell r="A3856" t="str">
            <v>ZJ233</v>
          </cell>
          <cell r="B3856" t="str">
            <v>油分芯</v>
          </cell>
          <cell r="C3856" t="str">
            <v>EP200</v>
          </cell>
          <cell r="D3856" t="str">
            <v>只</v>
          </cell>
          <cell r="F3856">
            <v>1</v>
          </cell>
          <cell r="G3856">
            <v>2111.11</v>
          </cell>
          <cell r="I3856">
            <v>2111.11</v>
          </cell>
          <cell r="J3856">
            <v>1</v>
          </cell>
          <cell r="K3856">
            <v>2111.11</v>
          </cell>
          <cell r="M3856">
            <v>2111.11</v>
          </cell>
        </row>
        <row r="3857">
          <cell r="A3857" t="str">
            <v>ZJ234</v>
          </cell>
          <cell r="B3857" t="str">
            <v>油滤芯</v>
          </cell>
          <cell r="D3857" t="str">
            <v>只</v>
          </cell>
          <cell r="F3857">
            <v>3</v>
          </cell>
          <cell r="G3857">
            <v>564</v>
          </cell>
          <cell r="H3857">
            <v>-1.61</v>
          </cell>
          <cell r="I3857">
            <v>562.39</v>
          </cell>
          <cell r="J3857">
            <v>3</v>
          </cell>
          <cell r="K3857">
            <v>564</v>
          </cell>
          <cell r="L3857">
            <v>-1.61</v>
          </cell>
          <cell r="M3857">
            <v>562.39</v>
          </cell>
        </row>
        <row r="3858">
          <cell r="A3858" t="str">
            <v>ZJ235</v>
          </cell>
          <cell r="B3858" t="str">
            <v>油管</v>
          </cell>
          <cell r="C3858" t="str">
            <v>EP200-0309</v>
          </cell>
          <cell r="D3858" t="str">
            <v>根</v>
          </cell>
          <cell r="F3858">
            <v>1</v>
          </cell>
          <cell r="G3858">
            <v>382.05</v>
          </cell>
          <cell r="I3858">
            <v>382.05</v>
          </cell>
          <cell r="J3858">
            <v>1</v>
          </cell>
          <cell r="K3858">
            <v>382.05</v>
          </cell>
          <cell r="M3858">
            <v>382.05</v>
          </cell>
        </row>
        <row r="3859">
          <cell r="A3859" t="str">
            <v>ZJ236</v>
          </cell>
          <cell r="B3859" t="str">
            <v>干式离合器</v>
          </cell>
          <cell r="C3859" t="str">
            <v>LZ755。S/250T</v>
          </cell>
          <cell r="D3859" t="str">
            <v>台</v>
          </cell>
          <cell r="F3859">
            <v>1</v>
          </cell>
          <cell r="G3859">
            <v>6837.61</v>
          </cell>
          <cell r="I3859">
            <v>6837.61</v>
          </cell>
          <cell r="J3859">
            <v>1</v>
          </cell>
          <cell r="K3859">
            <v>6837.61</v>
          </cell>
          <cell r="M3859">
            <v>6837.61</v>
          </cell>
        </row>
        <row r="3860">
          <cell r="A3860" t="str">
            <v>ZJ237</v>
          </cell>
          <cell r="B3860" t="str">
            <v>离合器</v>
          </cell>
          <cell r="C3860" t="str">
            <v>KB020</v>
          </cell>
          <cell r="D3860" t="str">
            <v>台</v>
          </cell>
          <cell r="F3860">
            <v>1</v>
          </cell>
          <cell r="G3860">
            <v>4072.65</v>
          </cell>
          <cell r="I3860">
            <v>4072.65</v>
          </cell>
          <cell r="N3860">
            <v>1</v>
          </cell>
          <cell r="O3860">
            <v>4072.65</v>
          </cell>
          <cell r="Q3860">
            <v>4072.65</v>
          </cell>
        </row>
        <row r="3861">
          <cell r="A3861" t="str">
            <v>ZJ238</v>
          </cell>
          <cell r="B3861" t="str">
            <v>指示盘-指针</v>
          </cell>
          <cell r="C3861" t="str">
            <v>200T</v>
          </cell>
          <cell r="D3861" t="str">
            <v>套</v>
          </cell>
          <cell r="F3861">
            <v>5</v>
          </cell>
          <cell r="G3861">
            <v>214.8</v>
          </cell>
          <cell r="I3861">
            <v>214.8</v>
          </cell>
          <cell r="J3861">
            <v>4</v>
          </cell>
          <cell r="K3861">
            <v>171.84</v>
          </cell>
          <cell r="L3861">
            <v>-20.83</v>
          </cell>
          <cell r="M3861">
            <v>151.01</v>
          </cell>
          <cell r="N3861">
            <v>1</v>
          </cell>
          <cell r="O3861">
            <v>42.96</v>
          </cell>
          <cell r="P3861">
            <v>20.83</v>
          </cell>
          <cell r="Q3861">
            <v>63.79</v>
          </cell>
        </row>
        <row r="3862">
          <cell r="A3862" t="str">
            <v>ZJ239</v>
          </cell>
          <cell r="B3862" t="str">
            <v>离合器磨擦片</v>
          </cell>
          <cell r="C3862" t="str">
            <v>45T-DG-2</v>
          </cell>
          <cell r="D3862" t="str">
            <v>片</v>
          </cell>
          <cell r="F3862">
            <v>6</v>
          </cell>
          <cell r="G3862">
            <v>1794.9</v>
          </cell>
          <cell r="H3862">
            <v>-0.03</v>
          </cell>
          <cell r="I3862">
            <v>1794.87</v>
          </cell>
          <cell r="J3862">
            <v>6</v>
          </cell>
          <cell r="K3862">
            <v>1794.9</v>
          </cell>
          <cell r="L3862">
            <v>-0.03</v>
          </cell>
          <cell r="M3862">
            <v>1794.87</v>
          </cell>
        </row>
        <row r="3863">
          <cell r="A3863" t="str">
            <v>ZJ240</v>
          </cell>
          <cell r="B3863" t="str">
            <v>垫块</v>
          </cell>
          <cell r="D3863" t="str">
            <v>只</v>
          </cell>
          <cell r="F3863">
            <v>40</v>
          </cell>
          <cell r="G3863">
            <v>6200</v>
          </cell>
          <cell r="I3863">
            <v>6200</v>
          </cell>
          <cell r="N3863">
            <v>40</v>
          </cell>
          <cell r="O3863">
            <v>6200</v>
          </cell>
          <cell r="Q3863">
            <v>6200</v>
          </cell>
        </row>
        <row r="3864">
          <cell r="A3864" t="str">
            <v>ZJ241</v>
          </cell>
          <cell r="B3864" t="str">
            <v>干式离合器</v>
          </cell>
          <cell r="C3864" t="str">
            <v>JA31-160t</v>
          </cell>
          <cell r="D3864" t="str">
            <v>台</v>
          </cell>
          <cell r="F3864">
            <v>5</v>
          </cell>
          <cell r="G3864">
            <v>123931.6</v>
          </cell>
          <cell r="I3864">
            <v>123931.6</v>
          </cell>
          <cell r="N3864">
            <v>5</v>
          </cell>
          <cell r="O3864">
            <v>123931.6</v>
          </cell>
          <cell r="Q3864">
            <v>123931.6</v>
          </cell>
        </row>
        <row r="3865">
          <cell r="A3865" t="str">
            <v>ZJ242</v>
          </cell>
          <cell r="B3865" t="str">
            <v>单头扳手</v>
          </cell>
          <cell r="C3865" t="str">
            <v>200T</v>
          </cell>
          <cell r="D3865" t="str">
            <v>只</v>
          </cell>
          <cell r="F3865">
            <v>10</v>
          </cell>
          <cell r="G3865">
            <v>800</v>
          </cell>
          <cell r="I3865">
            <v>800</v>
          </cell>
          <cell r="N3865">
            <v>10</v>
          </cell>
          <cell r="O3865">
            <v>800</v>
          </cell>
          <cell r="Q3865">
            <v>800</v>
          </cell>
        </row>
        <row r="3866">
          <cell r="A3866" t="str">
            <v>ZT006</v>
          </cell>
          <cell r="B3866" t="str">
            <v>止退垫圈</v>
          </cell>
          <cell r="C3866" t="str">
            <v>Q39</v>
          </cell>
          <cell r="D3866" t="str">
            <v>只</v>
          </cell>
          <cell r="L3866">
            <v>0.01</v>
          </cell>
          <cell r="M3866">
            <v>0.01</v>
          </cell>
          <cell r="P3866">
            <v>-0.01</v>
          </cell>
          <cell r="Q3866">
            <v>-0.01</v>
          </cell>
        </row>
        <row r="3867">
          <cell r="A3867" t="str">
            <v>ZT010</v>
          </cell>
          <cell r="B3867" t="str">
            <v>止退垫圈</v>
          </cell>
          <cell r="C3867" t="str">
            <v>Q49</v>
          </cell>
          <cell r="D3867" t="str">
            <v>只</v>
          </cell>
        </row>
        <row r="3868">
          <cell r="A3868" t="str">
            <v>ZT013</v>
          </cell>
          <cell r="B3868" t="str">
            <v>止退垫圈</v>
          </cell>
          <cell r="C3868" t="str">
            <v>Q60</v>
          </cell>
          <cell r="D3868" t="str">
            <v>只</v>
          </cell>
          <cell r="F3868">
            <v>30</v>
          </cell>
          <cell r="G3868">
            <v>40.5</v>
          </cell>
          <cell r="I3868">
            <v>40.5</v>
          </cell>
          <cell r="J3868">
            <v>8</v>
          </cell>
          <cell r="K3868">
            <v>10.8</v>
          </cell>
          <cell r="L3868">
            <v>0.74</v>
          </cell>
          <cell r="M3868">
            <v>11.54</v>
          </cell>
          <cell r="N3868">
            <v>22</v>
          </cell>
          <cell r="O3868">
            <v>29.7</v>
          </cell>
          <cell r="P3868">
            <v>-0.74</v>
          </cell>
          <cell r="Q3868">
            <v>28.96</v>
          </cell>
        </row>
        <row r="3869">
          <cell r="A3869" t="str">
            <v>ZT019</v>
          </cell>
          <cell r="B3869" t="str">
            <v>止退垫圈</v>
          </cell>
          <cell r="C3869" t="str">
            <v>Q120</v>
          </cell>
          <cell r="D3869" t="str">
            <v>只</v>
          </cell>
          <cell r="F3869">
            <v>50</v>
          </cell>
          <cell r="G3869">
            <v>149.5</v>
          </cell>
          <cell r="I3869">
            <v>149.5</v>
          </cell>
          <cell r="J3869">
            <v>8</v>
          </cell>
          <cell r="K3869">
            <v>23.92</v>
          </cell>
          <cell r="M3869">
            <v>23.92</v>
          </cell>
          <cell r="N3869">
            <v>42</v>
          </cell>
          <cell r="O3869">
            <v>125.58</v>
          </cell>
          <cell r="Q3869">
            <v>125.58</v>
          </cell>
        </row>
        <row r="3870">
          <cell r="A3870" t="str">
            <v>ZZ001</v>
          </cell>
          <cell r="B3870" t="str">
            <v>机身</v>
          </cell>
          <cell r="C3870" t="str">
            <v>25T</v>
          </cell>
          <cell r="D3870" t="str">
            <v>台</v>
          </cell>
          <cell r="E3870">
            <v>10</v>
          </cell>
          <cell r="J3870">
            <v>10</v>
          </cell>
          <cell r="K3870">
            <v>18665.400000000001</v>
          </cell>
          <cell r="L3870">
            <v>2023.32</v>
          </cell>
          <cell r="M3870">
            <v>20688.72</v>
          </cell>
          <cell r="P3870">
            <v>-2023.32</v>
          </cell>
          <cell r="Q3870">
            <v>-2023.32</v>
          </cell>
        </row>
        <row r="3871">
          <cell r="A3871" t="str">
            <v>ZZ011</v>
          </cell>
          <cell r="B3871" t="str">
            <v>大齿轮</v>
          </cell>
          <cell r="C3871" t="str">
            <v>25T</v>
          </cell>
          <cell r="D3871" t="str">
            <v>只</v>
          </cell>
          <cell r="E3871">
            <v>10</v>
          </cell>
          <cell r="J3871">
            <v>10</v>
          </cell>
          <cell r="K3871">
            <v>6700</v>
          </cell>
          <cell r="L3871">
            <v>-1526.7</v>
          </cell>
          <cell r="M3871">
            <v>5173.3</v>
          </cell>
          <cell r="P3871">
            <v>1526.7</v>
          </cell>
          <cell r="Q3871">
            <v>1526.7</v>
          </cell>
        </row>
        <row r="3872">
          <cell r="A3872" t="str">
            <v>ZZ023</v>
          </cell>
          <cell r="B3872" t="str">
            <v>机身</v>
          </cell>
          <cell r="C3872" t="str">
            <v>63T</v>
          </cell>
          <cell r="D3872" t="str">
            <v>台</v>
          </cell>
          <cell r="E3872">
            <v>10</v>
          </cell>
          <cell r="J3872">
            <v>10</v>
          </cell>
          <cell r="K3872">
            <v>64038.400000000001</v>
          </cell>
          <cell r="L3872">
            <v>-14700.9</v>
          </cell>
          <cell r="M3872">
            <v>49337.5</v>
          </cell>
          <cell r="P3872">
            <v>14700.9</v>
          </cell>
          <cell r="Q3872">
            <v>14700.9</v>
          </cell>
        </row>
        <row r="3873">
          <cell r="A3873" t="str">
            <v>ZZ028</v>
          </cell>
          <cell r="B3873" t="str">
            <v>床身</v>
          </cell>
          <cell r="C3873" t="str">
            <v>40T</v>
          </cell>
          <cell r="D3873" t="str">
            <v>台</v>
          </cell>
          <cell r="E3873">
            <v>5</v>
          </cell>
          <cell r="J3873">
            <v>5</v>
          </cell>
          <cell r="K3873">
            <v>21760</v>
          </cell>
          <cell r="L3873">
            <v>4773.6400000000003</v>
          </cell>
          <cell r="M3873">
            <v>26533.64</v>
          </cell>
          <cell r="P3873">
            <v>-4773.6400000000003</v>
          </cell>
          <cell r="Q3873">
            <v>-4773.6400000000003</v>
          </cell>
        </row>
        <row r="3874">
          <cell r="A3874" t="str">
            <v>DJ009</v>
          </cell>
          <cell r="B3874" t="str">
            <v>齿条</v>
          </cell>
          <cell r="C3874" t="str">
            <v>6.3-10t</v>
          </cell>
          <cell r="D3874" t="str">
            <v>件</v>
          </cell>
          <cell r="E3874">
            <v>333</v>
          </cell>
          <cell r="F3874">
            <v>338</v>
          </cell>
          <cell r="G3874">
            <v>608.4</v>
          </cell>
          <cell r="H3874">
            <v>1668.42</v>
          </cell>
          <cell r="I3874">
            <v>2276.8200000000002</v>
          </cell>
          <cell r="J3874">
            <v>490</v>
          </cell>
          <cell r="K3874">
            <v>882</v>
          </cell>
          <cell r="L3874">
            <v>2332.9</v>
          </cell>
          <cell r="M3874">
            <v>3214.9</v>
          </cell>
          <cell r="N3874">
            <v>181</v>
          </cell>
          <cell r="O3874">
            <v>325.8</v>
          </cell>
          <cell r="P3874">
            <v>1191.7</v>
          </cell>
          <cell r="Q3874">
            <v>1517.5</v>
          </cell>
        </row>
        <row r="3875">
          <cell r="A3875" t="str">
            <v>DJ013</v>
          </cell>
          <cell r="B3875" t="str">
            <v>弯棒</v>
          </cell>
          <cell r="C3875" t="str">
            <v>6.3T;10T</v>
          </cell>
          <cell r="D3875" t="str">
            <v>件</v>
          </cell>
          <cell r="E3875">
            <v>259</v>
          </cell>
          <cell r="F3875">
            <v>404</v>
          </cell>
          <cell r="G3875">
            <v>1454.4</v>
          </cell>
          <cell r="H3875">
            <v>748.55</v>
          </cell>
          <cell r="I3875">
            <v>2202.9499999999998</v>
          </cell>
          <cell r="J3875">
            <v>527</v>
          </cell>
          <cell r="K3875">
            <v>1897.2</v>
          </cell>
          <cell r="L3875">
            <v>2052.2800000000002</v>
          </cell>
          <cell r="M3875">
            <v>3949.48</v>
          </cell>
          <cell r="N3875">
            <v>136</v>
          </cell>
          <cell r="O3875">
            <v>489.6</v>
          </cell>
          <cell r="P3875">
            <v>46.23</v>
          </cell>
          <cell r="Q3875">
            <v>535.83000000000004</v>
          </cell>
        </row>
        <row r="3876">
          <cell r="A3876" t="str">
            <v>DJ014</v>
          </cell>
          <cell r="B3876" t="str">
            <v>工作键</v>
          </cell>
          <cell r="C3876" t="str">
            <v>10t</v>
          </cell>
          <cell r="D3876" t="str">
            <v>件</v>
          </cell>
          <cell r="E3876">
            <v>454</v>
          </cell>
          <cell r="F3876">
            <v>2300</v>
          </cell>
          <cell r="G3876">
            <v>14490</v>
          </cell>
          <cell r="H3876">
            <v>14245.08</v>
          </cell>
          <cell r="I3876">
            <v>28735.08</v>
          </cell>
          <cell r="J3876">
            <v>720</v>
          </cell>
          <cell r="K3876">
            <v>4536</v>
          </cell>
          <cell r="L3876">
            <v>3226.46</v>
          </cell>
          <cell r="M3876">
            <v>7762.46</v>
          </cell>
          <cell r="N3876">
            <v>2034</v>
          </cell>
          <cell r="O3876">
            <v>12814.2</v>
          </cell>
          <cell r="P3876">
            <v>13373.06</v>
          </cell>
          <cell r="Q3876">
            <v>26187.26</v>
          </cell>
        </row>
        <row r="3877">
          <cell r="A3877" t="str">
            <v>DJ018</v>
          </cell>
          <cell r="B3877" t="str">
            <v>中套</v>
          </cell>
          <cell r="C3877" t="str">
            <v>16t</v>
          </cell>
          <cell r="D3877" t="str">
            <v>件</v>
          </cell>
          <cell r="P3877">
            <v>-7911.83</v>
          </cell>
          <cell r="Q3877">
            <v>-7911.83</v>
          </cell>
        </row>
        <row r="3878">
          <cell r="A3878" t="str">
            <v>DJ019</v>
          </cell>
          <cell r="B3878" t="str">
            <v>齿条</v>
          </cell>
          <cell r="C3878" t="str">
            <v>16t</v>
          </cell>
          <cell r="D3878" t="str">
            <v>件</v>
          </cell>
          <cell r="E3878">
            <v>783</v>
          </cell>
          <cell r="F3878">
            <v>1828</v>
          </cell>
          <cell r="G3878">
            <v>14441.2</v>
          </cell>
          <cell r="H3878">
            <v>23506.73</v>
          </cell>
          <cell r="I3878">
            <v>37947.93</v>
          </cell>
          <cell r="J3878">
            <v>2045</v>
          </cell>
          <cell r="K3878">
            <v>16155.5</v>
          </cell>
          <cell r="L3878">
            <v>16510.36</v>
          </cell>
          <cell r="M3878">
            <v>32665.86</v>
          </cell>
          <cell r="N3878">
            <v>566</v>
          </cell>
          <cell r="O3878">
            <v>4471.3999999999996</v>
          </cell>
          <cell r="P3878">
            <v>7877.75</v>
          </cell>
          <cell r="Q3878">
            <v>12349.15</v>
          </cell>
        </row>
        <row r="3879">
          <cell r="A3879" t="str">
            <v>DJ020</v>
          </cell>
          <cell r="B3879" t="str">
            <v>弯棒</v>
          </cell>
          <cell r="C3879" t="str">
            <v>16t</v>
          </cell>
          <cell r="D3879" t="str">
            <v>件</v>
          </cell>
          <cell r="E3879">
            <v>20</v>
          </cell>
          <cell r="F3879">
            <v>1430</v>
          </cell>
          <cell r="G3879">
            <v>21593</v>
          </cell>
          <cell r="H3879">
            <v>26693.25</v>
          </cell>
          <cell r="I3879">
            <v>48286.25</v>
          </cell>
          <cell r="J3879">
            <v>1450</v>
          </cell>
          <cell r="K3879">
            <v>21895</v>
          </cell>
          <cell r="L3879">
            <v>26729.43</v>
          </cell>
          <cell r="M3879">
            <v>48624.43</v>
          </cell>
        </row>
        <row r="3880">
          <cell r="A3880" t="str">
            <v>DJ021</v>
          </cell>
          <cell r="B3880" t="str">
            <v>推料器</v>
          </cell>
          <cell r="C3880" t="str">
            <v>16t</v>
          </cell>
          <cell r="D3880" t="str">
            <v>件</v>
          </cell>
          <cell r="E3880">
            <v>398</v>
          </cell>
          <cell r="F3880">
            <v>911</v>
          </cell>
          <cell r="G3880">
            <v>6923.6</v>
          </cell>
          <cell r="H3880">
            <v>7422.92</v>
          </cell>
          <cell r="I3880">
            <v>14346.52</v>
          </cell>
          <cell r="J3880">
            <v>1309</v>
          </cell>
          <cell r="K3880">
            <v>9948.4</v>
          </cell>
          <cell r="L3880">
            <v>10687.82</v>
          </cell>
          <cell r="M3880">
            <v>20636.22</v>
          </cell>
        </row>
        <row r="3881">
          <cell r="A3881" t="str">
            <v>DJ022</v>
          </cell>
          <cell r="B3881" t="str">
            <v>工作键</v>
          </cell>
          <cell r="C3881" t="str">
            <v>16-25t</v>
          </cell>
          <cell r="D3881" t="str">
            <v>件</v>
          </cell>
          <cell r="E3881">
            <v>1</v>
          </cell>
          <cell r="F3881">
            <v>1527</v>
          </cell>
          <cell r="G3881">
            <v>234928.95</v>
          </cell>
          <cell r="H3881">
            <v>-199011.52</v>
          </cell>
          <cell r="I3881">
            <v>35917.43</v>
          </cell>
          <cell r="J3881">
            <v>1527</v>
          </cell>
          <cell r="K3881">
            <v>234928.95</v>
          </cell>
          <cell r="L3881">
            <v>-199006.09</v>
          </cell>
          <cell r="M3881">
            <v>35922.86</v>
          </cell>
          <cell r="N3881">
            <v>1</v>
          </cell>
          <cell r="O3881">
            <v>153.85</v>
          </cell>
          <cell r="P3881">
            <v>-125.65</v>
          </cell>
          <cell r="Q3881">
            <v>28.2</v>
          </cell>
        </row>
        <row r="3882">
          <cell r="A3882" t="str">
            <v>DJ025</v>
          </cell>
          <cell r="B3882" t="str">
            <v>推料器</v>
          </cell>
          <cell r="C3882" t="str">
            <v>25t</v>
          </cell>
          <cell r="D3882" t="str">
            <v>件</v>
          </cell>
          <cell r="E3882">
            <v>200</v>
          </cell>
          <cell r="F3882">
            <v>585</v>
          </cell>
          <cell r="G3882">
            <v>7558.2</v>
          </cell>
          <cell r="H3882">
            <v>6472.74</v>
          </cell>
          <cell r="I3882">
            <v>14030.94</v>
          </cell>
          <cell r="J3882">
            <v>727</v>
          </cell>
          <cell r="K3882">
            <v>9392.84</v>
          </cell>
          <cell r="L3882">
            <v>5996.92</v>
          </cell>
          <cell r="M3882">
            <v>15389.76</v>
          </cell>
          <cell r="N3882">
            <v>58</v>
          </cell>
          <cell r="O3882">
            <v>749.36</v>
          </cell>
          <cell r="P3882">
            <v>831.76</v>
          </cell>
          <cell r="Q3882">
            <v>1581.12</v>
          </cell>
        </row>
        <row r="3883">
          <cell r="A3883" t="str">
            <v>DJ027</v>
          </cell>
          <cell r="B3883" t="str">
            <v>曲轴</v>
          </cell>
          <cell r="C3883" t="str">
            <v>25t</v>
          </cell>
          <cell r="D3883" t="str">
            <v>支</v>
          </cell>
          <cell r="F3883">
            <v>790</v>
          </cell>
          <cell r="G3883">
            <v>191970</v>
          </cell>
          <cell r="H3883">
            <v>102519.95</v>
          </cell>
          <cell r="I3883">
            <v>294489.95</v>
          </cell>
          <cell r="J3883">
            <v>659</v>
          </cell>
          <cell r="K3883">
            <v>160137</v>
          </cell>
          <cell r="L3883">
            <v>83047.41</v>
          </cell>
          <cell r="M3883">
            <v>243184.41</v>
          </cell>
          <cell r="N3883">
            <v>131</v>
          </cell>
          <cell r="O3883">
            <v>31833</v>
          </cell>
          <cell r="P3883">
            <v>15965.31</v>
          </cell>
          <cell r="Q3883">
            <v>47798.31</v>
          </cell>
        </row>
        <row r="3884">
          <cell r="A3884" t="str">
            <v>DJ030</v>
          </cell>
          <cell r="B3884" t="str">
            <v>凸轮</v>
          </cell>
          <cell r="C3884" t="str">
            <v>16T</v>
          </cell>
          <cell r="D3884" t="str">
            <v>件</v>
          </cell>
          <cell r="E3884">
            <v>1</v>
          </cell>
          <cell r="F3884">
            <v>1024</v>
          </cell>
          <cell r="G3884">
            <v>5632</v>
          </cell>
          <cell r="H3884">
            <v>1743.58</v>
          </cell>
          <cell r="I3884">
            <v>7375.58</v>
          </cell>
          <cell r="J3884">
            <v>1025</v>
          </cell>
          <cell r="K3884">
            <v>5637.5</v>
          </cell>
          <cell r="L3884">
            <v>1746.61</v>
          </cell>
          <cell r="M3884">
            <v>7384.11</v>
          </cell>
        </row>
        <row r="3885">
          <cell r="A3885" t="str">
            <v>DJ033</v>
          </cell>
          <cell r="B3885" t="str">
            <v>工作键块</v>
          </cell>
          <cell r="C3885" t="str">
            <v>40-63t</v>
          </cell>
          <cell r="D3885" t="str">
            <v>件</v>
          </cell>
          <cell r="E3885">
            <v>535</v>
          </cell>
          <cell r="F3885">
            <v>1625</v>
          </cell>
          <cell r="G3885">
            <v>8937.5</v>
          </cell>
          <cell r="H3885">
            <v>3745.5</v>
          </cell>
          <cell r="I3885">
            <v>12683</v>
          </cell>
          <cell r="J3885">
            <v>2060</v>
          </cell>
          <cell r="K3885">
            <v>11330</v>
          </cell>
          <cell r="L3885">
            <v>2351.13</v>
          </cell>
          <cell r="M3885">
            <v>13681.13</v>
          </cell>
          <cell r="N3885">
            <v>100</v>
          </cell>
          <cell r="O3885">
            <v>550</v>
          </cell>
          <cell r="P3885">
            <v>320.16000000000003</v>
          </cell>
          <cell r="Q3885">
            <v>870.16</v>
          </cell>
        </row>
        <row r="3886">
          <cell r="A3886" t="str">
            <v>DJ036</v>
          </cell>
          <cell r="B3886" t="str">
            <v>推料器</v>
          </cell>
          <cell r="C3886" t="str">
            <v>40t</v>
          </cell>
          <cell r="D3886" t="str">
            <v>件</v>
          </cell>
          <cell r="E3886">
            <v>265</v>
          </cell>
          <cell r="F3886">
            <v>202</v>
          </cell>
          <cell r="G3886">
            <v>5171.2</v>
          </cell>
          <cell r="H3886">
            <v>9391.81</v>
          </cell>
          <cell r="I3886">
            <v>14563.01</v>
          </cell>
          <cell r="J3886">
            <v>467</v>
          </cell>
          <cell r="K3886">
            <v>11955.2</v>
          </cell>
          <cell r="L3886">
            <v>17474.37</v>
          </cell>
          <cell r="M3886">
            <v>29429.57</v>
          </cell>
        </row>
        <row r="3887">
          <cell r="A3887" t="str">
            <v>DJ037</v>
          </cell>
          <cell r="B3887" t="str">
            <v>接合键-键尾</v>
          </cell>
          <cell r="C3887" t="str">
            <v>40-63t</v>
          </cell>
          <cell r="D3887" t="str">
            <v>件</v>
          </cell>
          <cell r="E3887">
            <v>271</v>
          </cell>
          <cell r="F3887">
            <v>627</v>
          </cell>
          <cell r="G3887">
            <v>4389</v>
          </cell>
          <cell r="H3887">
            <v>4257.38</v>
          </cell>
          <cell r="I3887">
            <v>8646.3799999999992</v>
          </cell>
          <cell r="J3887">
            <v>793</v>
          </cell>
          <cell r="K3887">
            <v>5551</v>
          </cell>
          <cell r="L3887">
            <v>3432.48</v>
          </cell>
          <cell r="M3887">
            <v>8983.48</v>
          </cell>
          <cell r="N3887">
            <v>105</v>
          </cell>
          <cell r="O3887">
            <v>735</v>
          </cell>
          <cell r="P3887">
            <v>910.18</v>
          </cell>
          <cell r="Q3887">
            <v>1645.18</v>
          </cell>
        </row>
        <row r="3888">
          <cell r="A3888" t="str">
            <v>DJ038</v>
          </cell>
          <cell r="B3888" t="str">
            <v>连杆片</v>
          </cell>
          <cell r="C3888" t="str">
            <v>40t</v>
          </cell>
          <cell r="D3888" t="str">
            <v>件</v>
          </cell>
          <cell r="E3888">
            <v>564</v>
          </cell>
          <cell r="F3888">
            <v>550</v>
          </cell>
          <cell r="G3888">
            <v>1870</v>
          </cell>
          <cell r="H3888">
            <v>1226.49</v>
          </cell>
          <cell r="I3888">
            <v>3096.49</v>
          </cell>
          <cell r="J3888">
            <v>620</v>
          </cell>
          <cell r="K3888">
            <v>2108</v>
          </cell>
          <cell r="L3888">
            <v>943.04</v>
          </cell>
          <cell r="M3888">
            <v>3051.04</v>
          </cell>
          <cell r="N3888">
            <v>494</v>
          </cell>
          <cell r="O3888">
            <v>1679.6</v>
          </cell>
          <cell r="P3888">
            <v>315.02999999999997</v>
          </cell>
          <cell r="Q3888">
            <v>1994.63</v>
          </cell>
        </row>
        <row r="3889">
          <cell r="A3889" t="str">
            <v>DJ039</v>
          </cell>
          <cell r="B3889" t="str">
            <v>齿条</v>
          </cell>
          <cell r="C3889" t="str">
            <v>40t-63T</v>
          </cell>
          <cell r="D3889" t="str">
            <v>件</v>
          </cell>
          <cell r="E3889">
            <v>201</v>
          </cell>
          <cell r="F3889">
            <v>772</v>
          </cell>
          <cell r="G3889">
            <v>5790</v>
          </cell>
          <cell r="H3889">
            <v>1483.9</v>
          </cell>
          <cell r="I3889">
            <v>7273.9</v>
          </cell>
          <cell r="J3889">
            <v>409</v>
          </cell>
          <cell r="K3889">
            <v>3067.5</v>
          </cell>
          <cell r="L3889">
            <v>3226.75</v>
          </cell>
          <cell r="M3889">
            <v>6294.25</v>
          </cell>
          <cell r="N3889">
            <v>564</v>
          </cell>
          <cell r="O3889">
            <v>4230</v>
          </cell>
          <cell r="P3889">
            <v>781.6</v>
          </cell>
          <cell r="Q3889">
            <v>5011.6000000000004</v>
          </cell>
        </row>
        <row r="3890">
          <cell r="A3890" t="str">
            <v>DJ040</v>
          </cell>
          <cell r="B3890" t="str">
            <v>内套</v>
          </cell>
          <cell r="C3890" t="str">
            <v>40-63t</v>
          </cell>
          <cell r="D3890" t="str">
            <v>件</v>
          </cell>
          <cell r="E3890">
            <v>66</v>
          </cell>
          <cell r="F3890">
            <v>849</v>
          </cell>
          <cell r="G3890">
            <v>76410</v>
          </cell>
          <cell r="H3890">
            <v>64088.17</v>
          </cell>
          <cell r="I3890">
            <v>140498.17000000001</v>
          </cell>
          <cell r="J3890">
            <v>674</v>
          </cell>
          <cell r="K3890">
            <v>60660</v>
          </cell>
          <cell r="L3890">
            <v>54785.48</v>
          </cell>
          <cell r="M3890">
            <v>115445.48</v>
          </cell>
          <cell r="N3890">
            <v>241</v>
          </cell>
          <cell r="O3890">
            <v>21690</v>
          </cell>
          <cell r="P3890">
            <v>20744.580000000002</v>
          </cell>
          <cell r="Q3890">
            <v>42434.58</v>
          </cell>
        </row>
        <row r="3891">
          <cell r="A3891" t="str">
            <v>DJ043</v>
          </cell>
          <cell r="B3891" t="str">
            <v>套</v>
          </cell>
          <cell r="C3891" t="str">
            <v>40t</v>
          </cell>
          <cell r="D3891" t="str">
            <v>件</v>
          </cell>
          <cell r="E3891">
            <v>11</v>
          </cell>
          <cell r="F3891">
            <v>37</v>
          </cell>
          <cell r="G3891">
            <v>7992</v>
          </cell>
          <cell r="H3891">
            <v>4169.95</v>
          </cell>
          <cell r="I3891">
            <v>12161.95</v>
          </cell>
          <cell r="J3891">
            <v>30</v>
          </cell>
          <cell r="K3891">
            <v>6480</v>
          </cell>
          <cell r="L3891">
            <v>4912.5200000000004</v>
          </cell>
          <cell r="M3891">
            <v>11392.52</v>
          </cell>
          <cell r="N3891">
            <v>18</v>
          </cell>
          <cell r="O3891">
            <v>3888</v>
          </cell>
          <cell r="P3891">
            <v>3093.42</v>
          </cell>
          <cell r="Q3891">
            <v>6981.42</v>
          </cell>
        </row>
        <row r="3892">
          <cell r="A3892" t="str">
            <v>DJ045</v>
          </cell>
          <cell r="B3892" t="str">
            <v>曲轴</v>
          </cell>
          <cell r="C3892" t="str">
            <v>45t</v>
          </cell>
          <cell r="D3892" t="str">
            <v>支</v>
          </cell>
          <cell r="E3892">
            <v>6</v>
          </cell>
          <cell r="F3892">
            <v>50</v>
          </cell>
          <cell r="G3892">
            <v>24000</v>
          </cell>
          <cell r="H3892">
            <v>3560</v>
          </cell>
          <cell r="I3892">
            <v>27560</v>
          </cell>
          <cell r="J3892">
            <v>42</v>
          </cell>
          <cell r="K3892">
            <v>20160</v>
          </cell>
          <cell r="L3892">
            <v>2455.38</v>
          </cell>
          <cell r="M3892">
            <v>22615.38</v>
          </cell>
          <cell r="N3892">
            <v>14</v>
          </cell>
          <cell r="O3892">
            <v>6720</v>
          </cell>
          <cell r="P3892">
            <v>1332.58</v>
          </cell>
          <cell r="Q3892">
            <v>8052.58</v>
          </cell>
        </row>
        <row r="3893">
          <cell r="A3893" t="str">
            <v>DJ046</v>
          </cell>
          <cell r="B3893" t="str">
            <v>衬套</v>
          </cell>
          <cell r="C3893" t="str">
            <v>45t</v>
          </cell>
          <cell r="D3893" t="str">
            <v>只</v>
          </cell>
          <cell r="E3893">
            <v>14</v>
          </cell>
          <cell r="F3893">
            <v>10</v>
          </cell>
          <cell r="G3893">
            <v>970</v>
          </cell>
          <cell r="H3893">
            <v>1423.52</v>
          </cell>
          <cell r="I3893">
            <v>2393.52</v>
          </cell>
          <cell r="J3893">
            <v>19</v>
          </cell>
          <cell r="K3893">
            <v>1843</v>
          </cell>
          <cell r="L3893">
            <v>3080.93</v>
          </cell>
          <cell r="M3893">
            <v>4923.93</v>
          </cell>
          <cell r="N3893">
            <v>5</v>
          </cell>
          <cell r="O3893">
            <v>485</v>
          </cell>
          <cell r="P3893">
            <v>928.11</v>
          </cell>
          <cell r="Q3893">
            <v>1413.11</v>
          </cell>
        </row>
        <row r="3894">
          <cell r="A3894" t="str">
            <v>DJ049</v>
          </cell>
          <cell r="B3894" t="str">
            <v>曲轴</v>
          </cell>
          <cell r="C3894" t="str">
            <v>60t</v>
          </cell>
          <cell r="D3894" t="str">
            <v>支</v>
          </cell>
          <cell r="E3894">
            <v>12</v>
          </cell>
          <cell r="F3894">
            <v>23</v>
          </cell>
          <cell r="G3894">
            <v>14490</v>
          </cell>
          <cell r="H3894">
            <v>2832.31</v>
          </cell>
          <cell r="I3894">
            <v>17322.310000000001</v>
          </cell>
          <cell r="J3894">
            <v>20</v>
          </cell>
          <cell r="K3894">
            <v>12600</v>
          </cell>
          <cell r="L3894">
            <v>1409.11</v>
          </cell>
          <cell r="M3894">
            <v>14009.11</v>
          </cell>
          <cell r="N3894">
            <v>15</v>
          </cell>
          <cell r="O3894">
            <v>9450</v>
          </cell>
          <cell r="P3894">
            <v>2012.47</v>
          </cell>
          <cell r="Q3894">
            <v>11462.47</v>
          </cell>
        </row>
        <row r="3895">
          <cell r="A3895" t="str">
            <v>DJ051</v>
          </cell>
          <cell r="B3895" t="str">
            <v>套</v>
          </cell>
          <cell r="C3895" t="str">
            <v>60t</v>
          </cell>
          <cell r="D3895" t="str">
            <v>只</v>
          </cell>
          <cell r="E3895">
            <v>29</v>
          </cell>
          <cell r="F3895">
            <v>3</v>
          </cell>
          <cell r="G3895">
            <v>471</v>
          </cell>
          <cell r="H3895">
            <v>674.11</v>
          </cell>
          <cell r="I3895">
            <v>1145.1099999999999</v>
          </cell>
          <cell r="J3895">
            <v>32</v>
          </cell>
          <cell r="K3895">
            <v>5024</v>
          </cell>
          <cell r="L3895">
            <v>8016.03</v>
          </cell>
          <cell r="M3895">
            <v>13040.03</v>
          </cell>
        </row>
        <row r="3896">
          <cell r="A3896" t="str">
            <v>DJ053</v>
          </cell>
          <cell r="B3896" t="str">
            <v>中套</v>
          </cell>
          <cell r="C3896" t="str">
            <v>63t</v>
          </cell>
          <cell r="D3896" t="str">
            <v>件</v>
          </cell>
          <cell r="E3896">
            <v>32</v>
          </cell>
          <cell r="F3896">
            <v>740</v>
          </cell>
          <cell r="G3896">
            <v>111518</v>
          </cell>
          <cell r="H3896">
            <v>116090.79</v>
          </cell>
          <cell r="I3896">
            <v>227608.79</v>
          </cell>
          <cell r="J3896">
            <v>742</v>
          </cell>
          <cell r="K3896">
            <v>111819.4</v>
          </cell>
          <cell r="L3896">
            <v>113672.44</v>
          </cell>
          <cell r="M3896">
            <v>225491.84</v>
          </cell>
          <cell r="N3896">
            <v>30</v>
          </cell>
          <cell r="O3896">
            <v>4521</v>
          </cell>
          <cell r="P3896">
            <v>5750.05</v>
          </cell>
          <cell r="Q3896">
            <v>10271.049999999999</v>
          </cell>
        </row>
        <row r="3897">
          <cell r="A3897" t="str">
            <v>DJ054</v>
          </cell>
          <cell r="B3897" t="str">
            <v>曲轴</v>
          </cell>
          <cell r="C3897" t="str">
            <v>63t</v>
          </cell>
          <cell r="D3897" t="str">
            <v>件</v>
          </cell>
          <cell r="F3897">
            <v>380</v>
          </cell>
          <cell r="G3897">
            <v>448970</v>
          </cell>
          <cell r="H3897">
            <v>77983.600000000006</v>
          </cell>
          <cell r="I3897">
            <v>526953.6</v>
          </cell>
          <cell r="J3897">
            <v>378</v>
          </cell>
          <cell r="K3897">
            <v>446607</v>
          </cell>
          <cell r="L3897">
            <v>73884.42</v>
          </cell>
          <cell r="M3897">
            <v>520491.42</v>
          </cell>
          <cell r="N3897">
            <v>2</v>
          </cell>
          <cell r="O3897">
            <v>2363</v>
          </cell>
          <cell r="P3897">
            <v>-1221.8900000000001</v>
          </cell>
          <cell r="Q3897">
            <v>1141.1099999999999</v>
          </cell>
        </row>
        <row r="3898">
          <cell r="A3898" t="str">
            <v>DJ056</v>
          </cell>
          <cell r="B3898" t="str">
            <v>凸轮片</v>
          </cell>
          <cell r="C3898" t="str">
            <v>63t</v>
          </cell>
          <cell r="D3898" t="str">
            <v>件</v>
          </cell>
          <cell r="E3898">
            <v>75</v>
          </cell>
          <cell r="F3898">
            <v>649</v>
          </cell>
          <cell r="G3898">
            <v>28426.2</v>
          </cell>
          <cell r="H3898">
            <v>14408.3</v>
          </cell>
          <cell r="I3898">
            <v>42834.5</v>
          </cell>
          <cell r="J3898">
            <v>541</v>
          </cell>
          <cell r="K3898">
            <v>23695.8</v>
          </cell>
          <cell r="L3898">
            <v>11190.54</v>
          </cell>
          <cell r="M3898">
            <v>34886.339999999997</v>
          </cell>
          <cell r="N3898">
            <v>183</v>
          </cell>
          <cell r="O3898">
            <v>8015.4</v>
          </cell>
          <cell r="P3898">
            <v>4691.8500000000004</v>
          </cell>
          <cell r="Q3898">
            <v>12707.25</v>
          </cell>
        </row>
        <row r="3899">
          <cell r="A3899" t="str">
            <v>DJ057</v>
          </cell>
          <cell r="B3899" t="str">
            <v>推料器</v>
          </cell>
          <cell r="C3899" t="str">
            <v>63t</v>
          </cell>
          <cell r="D3899" t="str">
            <v>件</v>
          </cell>
          <cell r="E3899">
            <v>8</v>
          </cell>
          <cell r="F3899">
            <v>365</v>
          </cell>
          <cell r="G3899">
            <v>33945</v>
          </cell>
          <cell r="H3899">
            <v>6687.34</v>
          </cell>
          <cell r="I3899">
            <v>40632.339999999997</v>
          </cell>
          <cell r="J3899">
            <v>373</v>
          </cell>
          <cell r="K3899">
            <v>34689</v>
          </cell>
          <cell r="L3899">
            <v>6716.57</v>
          </cell>
          <cell r="M3899">
            <v>41405.57</v>
          </cell>
        </row>
        <row r="3900">
          <cell r="A3900" t="str">
            <v>DJ058</v>
          </cell>
          <cell r="B3900" t="str">
            <v>弯棒</v>
          </cell>
          <cell r="C3900" t="str">
            <v>63t</v>
          </cell>
          <cell r="D3900" t="str">
            <v>件</v>
          </cell>
          <cell r="E3900">
            <v>166</v>
          </cell>
          <cell r="F3900">
            <v>222</v>
          </cell>
          <cell r="G3900">
            <v>4107</v>
          </cell>
          <cell r="H3900">
            <v>5145.2</v>
          </cell>
          <cell r="I3900">
            <v>9252.2000000000007</v>
          </cell>
          <cell r="J3900">
            <v>388</v>
          </cell>
          <cell r="K3900">
            <v>7178</v>
          </cell>
          <cell r="L3900">
            <v>6564.1</v>
          </cell>
          <cell r="M3900">
            <v>13742.1</v>
          </cell>
        </row>
        <row r="3901">
          <cell r="A3901" t="str">
            <v>DJ062</v>
          </cell>
          <cell r="B3901" t="str">
            <v>套</v>
          </cell>
          <cell r="C3901" t="str">
            <v>63t</v>
          </cell>
          <cell r="D3901" t="str">
            <v>只</v>
          </cell>
          <cell r="E3901">
            <v>2</v>
          </cell>
          <cell r="F3901">
            <v>55</v>
          </cell>
          <cell r="G3901">
            <v>18700</v>
          </cell>
          <cell r="H3901">
            <v>4976.1000000000004</v>
          </cell>
          <cell r="I3901">
            <v>23676.1</v>
          </cell>
          <cell r="J3901">
            <v>30</v>
          </cell>
          <cell r="K3901">
            <v>10200</v>
          </cell>
          <cell r="L3901">
            <v>5623.35</v>
          </cell>
          <cell r="M3901">
            <v>15823.35</v>
          </cell>
          <cell r="N3901">
            <v>27</v>
          </cell>
          <cell r="O3901">
            <v>9180</v>
          </cell>
          <cell r="P3901">
            <v>1359.94</v>
          </cell>
          <cell r="Q3901">
            <v>10539.94</v>
          </cell>
        </row>
        <row r="3902">
          <cell r="A3902" t="str">
            <v>DJ063</v>
          </cell>
          <cell r="B3902" t="str">
            <v>套</v>
          </cell>
          <cell r="C3902" t="str">
            <v>63t</v>
          </cell>
          <cell r="D3902" t="str">
            <v>只</v>
          </cell>
          <cell r="E3902">
            <v>11</v>
          </cell>
          <cell r="F3902">
            <v>18</v>
          </cell>
          <cell r="G3902">
            <v>5220</v>
          </cell>
          <cell r="H3902">
            <v>1263.42</v>
          </cell>
          <cell r="I3902">
            <v>6483.42</v>
          </cell>
          <cell r="J3902">
            <v>24</v>
          </cell>
          <cell r="K3902">
            <v>6960</v>
          </cell>
          <cell r="L3902">
            <v>2272.14</v>
          </cell>
          <cell r="M3902">
            <v>9232.14</v>
          </cell>
          <cell r="N3902">
            <v>5</v>
          </cell>
          <cell r="O3902">
            <v>1450</v>
          </cell>
          <cell r="P3902">
            <v>565.27</v>
          </cell>
          <cell r="Q3902">
            <v>2015.27</v>
          </cell>
        </row>
        <row r="3903">
          <cell r="A3903" t="str">
            <v>DJ065</v>
          </cell>
          <cell r="B3903" t="str">
            <v>外套</v>
          </cell>
          <cell r="C3903" t="str">
            <v>80-100t</v>
          </cell>
          <cell r="D3903" t="str">
            <v>件</v>
          </cell>
          <cell r="E3903">
            <v>34</v>
          </cell>
          <cell r="F3903">
            <v>87</v>
          </cell>
          <cell r="G3903">
            <v>31233</v>
          </cell>
          <cell r="H3903">
            <v>-9336.91</v>
          </cell>
          <cell r="I3903">
            <v>21896.09</v>
          </cell>
          <cell r="J3903">
            <v>91</v>
          </cell>
          <cell r="K3903">
            <v>32669</v>
          </cell>
          <cell r="L3903">
            <v>-5315.63</v>
          </cell>
          <cell r="M3903">
            <v>27353.37</v>
          </cell>
          <cell r="N3903">
            <v>30</v>
          </cell>
          <cell r="O3903">
            <v>10770</v>
          </cell>
          <cell r="P3903">
            <v>-1894.29</v>
          </cell>
          <cell r="Q3903">
            <v>8875.7099999999991</v>
          </cell>
        </row>
        <row r="3904">
          <cell r="A3904" t="str">
            <v>DJ066</v>
          </cell>
          <cell r="B3904" t="str">
            <v>内套</v>
          </cell>
          <cell r="C3904" t="str">
            <v>80-100t</v>
          </cell>
          <cell r="D3904" t="str">
            <v>件</v>
          </cell>
          <cell r="E3904">
            <v>4</v>
          </cell>
          <cell r="F3904">
            <v>114</v>
          </cell>
          <cell r="G3904">
            <v>18012</v>
          </cell>
          <cell r="H3904">
            <v>4309.42</v>
          </cell>
          <cell r="I3904">
            <v>22321.42</v>
          </cell>
          <cell r="J3904">
            <v>113</v>
          </cell>
          <cell r="K3904">
            <v>17854</v>
          </cell>
          <cell r="L3904">
            <v>16645.490000000002</v>
          </cell>
          <cell r="M3904">
            <v>34499.49</v>
          </cell>
          <cell r="N3904">
            <v>5</v>
          </cell>
          <cell r="O3904">
            <v>790</v>
          </cell>
          <cell r="P3904">
            <v>223.61</v>
          </cell>
          <cell r="Q3904">
            <v>1013.61</v>
          </cell>
        </row>
        <row r="3905">
          <cell r="A3905" t="str">
            <v>DJ067</v>
          </cell>
          <cell r="B3905" t="str">
            <v>中套</v>
          </cell>
          <cell r="C3905" t="str">
            <v>80-100t</v>
          </cell>
          <cell r="D3905" t="str">
            <v>件</v>
          </cell>
          <cell r="E3905">
            <v>35</v>
          </cell>
          <cell r="F3905">
            <v>141</v>
          </cell>
          <cell r="G3905">
            <v>56118</v>
          </cell>
          <cell r="H3905">
            <v>41939.06</v>
          </cell>
          <cell r="I3905">
            <v>98057.06</v>
          </cell>
          <cell r="J3905">
            <v>172</v>
          </cell>
          <cell r="K3905">
            <v>68456</v>
          </cell>
          <cell r="L3905">
            <v>60201.36</v>
          </cell>
          <cell r="M3905">
            <v>128657.36</v>
          </cell>
          <cell r="N3905">
            <v>4</v>
          </cell>
          <cell r="O3905">
            <v>1592</v>
          </cell>
          <cell r="P3905">
            <v>-222.09</v>
          </cell>
          <cell r="Q3905">
            <v>1369.91</v>
          </cell>
        </row>
        <row r="3906">
          <cell r="A3906" t="str">
            <v>DJ068</v>
          </cell>
          <cell r="B3906" t="str">
            <v>连杆片</v>
          </cell>
          <cell r="C3906" t="str">
            <v>80t</v>
          </cell>
          <cell r="D3906" t="str">
            <v>件</v>
          </cell>
          <cell r="E3906">
            <v>292</v>
          </cell>
          <cell r="F3906">
            <v>102</v>
          </cell>
          <cell r="G3906">
            <v>540.6</v>
          </cell>
          <cell r="I3906">
            <v>540.6</v>
          </cell>
          <cell r="J3906">
            <v>322</v>
          </cell>
          <cell r="K3906">
            <v>1706.6</v>
          </cell>
          <cell r="L3906">
            <v>2126.1999999999998</v>
          </cell>
          <cell r="M3906">
            <v>3832.8</v>
          </cell>
          <cell r="N3906">
            <v>72</v>
          </cell>
          <cell r="O3906">
            <v>381.6</v>
          </cell>
          <cell r="P3906">
            <v>407.18</v>
          </cell>
          <cell r="Q3906">
            <v>788.78</v>
          </cell>
        </row>
        <row r="3907">
          <cell r="A3907" t="str">
            <v>DJ069</v>
          </cell>
          <cell r="B3907" t="str">
            <v>凸轮环</v>
          </cell>
          <cell r="C3907" t="str">
            <v>80t</v>
          </cell>
          <cell r="D3907" t="str">
            <v>件</v>
          </cell>
          <cell r="E3907">
            <v>34</v>
          </cell>
          <cell r="F3907">
            <v>239</v>
          </cell>
          <cell r="G3907">
            <v>16299.8</v>
          </cell>
          <cell r="H3907">
            <v>21827.38</v>
          </cell>
          <cell r="I3907">
            <v>38127.18</v>
          </cell>
          <cell r="J3907">
            <v>208</v>
          </cell>
          <cell r="K3907">
            <v>14185.6</v>
          </cell>
          <cell r="L3907">
            <v>18258.29</v>
          </cell>
          <cell r="M3907">
            <v>32443.89</v>
          </cell>
          <cell r="N3907">
            <v>65</v>
          </cell>
          <cell r="O3907">
            <v>4433</v>
          </cell>
          <cell r="P3907">
            <v>6882.05</v>
          </cell>
          <cell r="Q3907">
            <v>11315.05</v>
          </cell>
        </row>
        <row r="3908">
          <cell r="A3908" t="str">
            <v>DJ071</v>
          </cell>
          <cell r="B3908" t="str">
            <v>弯棒</v>
          </cell>
          <cell r="C3908" t="str">
            <v>80t</v>
          </cell>
          <cell r="D3908" t="str">
            <v>件</v>
          </cell>
          <cell r="E3908">
            <v>80</v>
          </cell>
          <cell r="F3908">
            <v>120</v>
          </cell>
          <cell r="G3908">
            <v>2160</v>
          </cell>
          <cell r="H3908">
            <v>6369.45</v>
          </cell>
          <cell r="I3908">
            <v>8529.4500000000007</v>
          </cell>
          <cell r="J3908">
            <v>140</v>
          </cell>
          <cell r="K3908">
            <v>2520</v>
          </cell>
          <cell r="L3908">
            <v>7429.7</v>
          </cell>
          <cell r="M3908">
            <v>9949.7000000000007</v>
          </cell>
          <cell r="N3908">
            <v>60</v>
          </cell>
          <cell r="O3908">
            <v>1080</v>
          </cell>
          <cell r="P3908">
            <v>3184.73</v>
          </cell>
          <cell r="Q3908">
            <v>4264.7299999999996</v>
          </cell>
        </row>
        <row r="3909">
          <cell r="A3909" t="str">
            <v>DJ077</v>
          </cell>
          <cell r="B3909" t="str">
            <v>齿条</v>
          </cell>
          <cell r="C3909" t="str">
            <v>80t-100t</v>
          </cell>
          <cell r="D3909" t="str">
            <v>件</v>
          </cell>
          <cell r="E3909">
            <v>89</v>
          </cell>
          <cell r="J3909">
            <v>89</v>
          </cell>
          <cell r="K3909">
            <v>738.7</v>
          </cell>
          <cell r="L3909">
            <v>517.63</v>
          </cell>
          <cell r="M3909">
            <v>1256.33</v>
          </cell>
        </row>
        <row r="3910">
          <cell r="A3910" t="str">
            <v>DJ078</v>
          </cell>
          <cell r="B3910" t="str">
            <v>左右轴套</v>
          </cell>
          <cell r="C3910" t="str">
            <v>80t</v>
          </cell>
          <cell r="D3910" t="str">
            <v>件</v>
          </cell>
          <cell r="F3910">
            <v>15</v>
          </cell>
          <cell r="G3910">
            <v>3000</v>
          </cell>
          <cell r="I3910">
            <v>3000</v>
          </cell>
          <cell r="J3910">
            <v>15</v>
          </cell>
          <cell r="K3910">
            <v>3000</v>
          </cell>
          <cell r="M3910">
            <v>3000</v>
          </cell>
        </row>
        <row r="3911">
          <cell r="A3911" t="str">
            <v>DJ080</v>
          </cell>
          <cell r="B3911" t="str">
            <v>曲轴</v>
          </cell>
          <cell r="C3911" t="str">
            <v>100t</v>
          </cell>
          <cell r="D3911" t="str">
            <v>件</v>
          </cell>
          <cell r="F3911">
            <v>114</v>
          </cell>
          <cell r="G3911">
            <v>216600</v>
          </cell>
          <cell r="H3911">
            <v>59348.69</v>
          </cell>
          <cell r="I3911">
            <v>275948.69</v>
          </cell>
          <cell r="J3911">
            <v>114</v>
          </cell>
          <cell r="K3911">
            <v>216600</v>
          </cell>
          <cell r="L3911">
            <v>59348.69</v>
          </cell>
          <cell r="M3911">
            <v>275948.69</v>
          </cell>
        </row>
        <row r="3912">
          <cell r="A3912" t="str">
            <v>DJ081</v>
          </cell>
          <cell r="B3912" t="str">
            <v>平衡杠</v>
          </cell>
          <cell r="C3912" t="str">
            <v>80-100t</v>
          </cell>
          <cell r="D3912" t="str">
            <v>付</v>
          </cell>
          <cell r="E3912">
            <v>162</v>
          </cell>
          <cell r="F3912">
            <v>290</v>
          </cell>
          <cell r="G3912">
            <v>7714</v>
          </cell>
          <cell r="H3912">
            <v>9832.27</v>
          </cell>
          <cell r="I3912">
            <v>17546.27</v>
          </cell>
          <cell r="J3912">
            <v>374</v>
          </cell>
          <cell r="K3912">
            <v>9948.4</v>
          </cell>
          <cell r="L3912">
            <v>11708.09</v>
          </cell>
          <cell r="M3912">
            <v>21656.49</v>
          </cell>
          <cell r="N3912">
            <v>78</v>
          </cell>
          <cell r="O3912">
            <v>2074.8000000000002</v>
          </cell>
          <cell r="P3912">
            <v>2480.5700000000002</v>
          </cell>
          <cell r="Q3912">
            <v>4555.37</v>
          </cell>
        </row>
        <row r="3913">
          <cell r="A3913" t="str">
            <v>DJ082</v>
          </cell>
          <cell r="B3913" t="str">
            <v>左右轴套</v>
          </cell>
          <cell r="C3913" t="str">
            <v>125t</v>
          </cell>
          <cell r="D3913" t="str">
            <v>件</v>
          </cell>
          <cell r="E3913">
            <v>1</v>
          </cell>
          <cell r="F3913">
            <v>12</v>
          </cell>
          <cell r="G3913">
            <v>5340</v>
          </cell>
          <cell r="H3913">
            <v>-202.54</v>
          </cell>
          <cell r="I3913">
            <v>5137.46</v>
          </cell>
          <cell r="J3913">
            <v>13</v>
          </cell>
          <cell r="K3913">
            <v>5785</v>
          </cell>
          <cell r="L3913">
            <v>-288.72000000000003</v>
          </cell>
          <cell r="M3913">
            <v>5496.28</v>
          </cell>
        </row>
        <row r="3914">
          <cell r="A3914" t="str">
            <v>DJ083</v>
          </cell>
          <cell r="B3914" t="str">
            <v>左右轴套</v>
          </cell>
          <cell r="C3914" t="str">
            <v>160t</v>
          </cell>
          <cell r="D3914" t="str">
            <v>件</v>
          </cell>
          <cell r="E3914">
            <v>9</v>
          </cell>
          <cell r="F3914">
            <v>32</v>
          </cell>
          <cell r="G3914">
            <v>17280</v>
          </cell>
          <cell r="H3914">
            <v>768.62</v>
          </cell>
          <cell r="I3914">
            <v>18048.62</v>
          </cell>
          <cell r="J3914">
            <v>24</v>
          </cell>
          <cell r="K3914">
            <v>12960</v>
          </cell>
          <cell r="L3914">
            <v>-800.6</v>
          </cell>
          <cell r="M3914">
            <v>12159.4</v>
          </cell>
          <cell r="N3914">
            <v>17</v>
          </cell>
          <cell r="O3914">
            <v>9180</v>
          </cell>
          <cell r="P3914">
            <v>436.4</v>
          </cell>
          <cell r="Q3914">
            <v>9616.4</v>
          </cell>
        </row>
        <row r="3915">
          <cell r="A3915" t="str">
            <v>DJ084</v>
          </cell>
          <cell r="B3915" t="str">
            <v>推料器</v>
          </cell>
          <cell r="C3915" t="str">
            <v>160t</v>
          </cell>
          <cell r="D3915" t="str">
            <v>件</v>
          </cell>
          <cell r="F3915">
            <v>5</v>
          </cell>
          <cell r="G3915">
            <v>290</v>
          </cell>
          <cell r="H3915">
            <v>1335.78</v>
          </cell>
          <cell r="I3915">
            <v>1625.78</v>
          </cell>
          <cell r="N3915">
            <v>5</v>
          </cell>
          <cell r="O3915">
            <v>290</v>
          </cell>
          <cell r="P3915">
            <v>1335.78</v>
          </cell>
          <cell r="Q3915">
            <v>1625.78</v>
          </cell>
        </row>
        <row r="3916">
          <cell r="A3916" t="str">
            <v>DJ088</v>
          </cell>
          <cell r="B3916" t="str">
            <v>锻件杂</v>
          </cell>
          <cell r="D3916" t="str">
            <v>公斤</v>
          </cell>
          <cell r="F3916">
            <v>55</v>
          </cell>
          <cell r="G3916">
            <v>198</v>
          </cell>
          <cell r="H3916">
            <v>360.48</v>
          </cell>
          <cell r="I3916">
            <v>558.48</v>
          </cell>
          <cell r="J3916">
            <v>55</v>
          </cell>
          <cell r="K3916">
            <v>198</v>
          </cell>
          <cell r="L3916">
            <v>360.48</v>
          </cell>
          <cell r="M3916">
            <v>558.48</v>
          </cell>
        </row>
        <row r="3917">
          <cell r="A3917" t="str">
            <v>DJ089</v>
          </cell>
          <cell r="B3917" t="str">
            <v>曲轴</v>
          </cell>
          <cell r="C3917" t="str">
            <v>80t</v>
          </cell>
          <cell r="D3917" t="str">
            <v>支</v>
          </cell>
          <cell r="F3917">
            <v>62</v>
          </cell>
          <cell r="G3917">
            <v>100440</v>
          </cell>
          <cell r="H3917">
            <v>47488.42</v>
          </cell>
          <cell r="I3917">
            <v>147928.42000000001</v>
          </cell>
          <cell r="J3917">
            <v>62</v>
          </cell>
          <cell r="K3917">
            <v>100440</v>
          </cell>
          <cell r="L3917">
            <v>44658.59</v>
          </cell>
          <cell r="M3917">
            <v>145098.59</v>
          </cell>
          <cell r="O3917">
            <v>6090.21</v>
          </cell>
          <cell r="P3917">
            <v>1671.12</v>
          </cell>
          <cell r="Q3917">
            <v>7761.33</v>
          </cell>
        </row>
        <row r="3918">
          <cell r="A3918" t="str">
            <v>DJ094</v>
          </cell>
          <cell r="B3918" t="str">
            <v>螺杆</v>
          </cell>
          <cell r="C3918" t="str">
            <v>110t</v>
          </cell>
          <cell r="D3918" t="str">
            <v>只</v>
          </cell>
          <cell r="E3918">
            <v>9</v>
          </cell>
          <cell r="F3918">
            <v>10</v>
          </cell>
          <cell r="G3918">
            <v>3618</v>
          </cell>
          <cell r="I3918">
            <v>3618</v>
          </cell>
          <cell r="J3918">
            <v>15</v>
          </cell>
          <cell r="K3918">
            <v>5427</v>
          </cell>
          <cell r="L3918">
            <v>178.72</v>
          </cell>
          <cell r="M3918">
            <v>5605.72</v>
          </cell>
          <cell r="N3918">
            <v>4</v>
          </cell>
          <cell r="O3918">
            <v>1447.2</v>
          </cell>
          <cell r="P3918">
            <v>-249.38</v>
          </cell>
          <cell r="Q3918">
            <v>1197.82</v>
          </cell>
        </row>
        <row r="3919">
          <cell r="A3919" t="str">
            <v>DJ096</v>
          </cell>
          <cell r="B3919" t="str">
            <v>缸体</v>
          </cell>
          <cell r="C3919" t="str">
            <v>110t</v>
          </cell>
          <cell r="D3919" t="str">
            <v>只</v>
          </cell>
          <cell r="E3919">
            <v>8</v>
          </cell>
          <cell r="F3919">
            <v>20</v>
          </cell>
          <cell r="G3919">
            <v>6200</v>
          </cell>
          <cell r="H3919">
            <v>11648.86</v>
          </cell>
          <cell r="I3919">
            <v>17848.86</v>
          </cell>
          <cell r="J3919">
            <v>21</v>
          </cell>
          <cell r="K3919">
            <v>6510</v>
          </cell>
          <cell r="L3919">
            <v>8225.74</v>
          </cell>
          <cell r="M3919">
            <v>14735.74</v>
          </cell>
          <cell r="N3919">
            <v>7</v>
          </cell>
          <cell r="O3919">
            <v>2170</v>
          </cell>
          <cell r="P3919">
            <v>2741.92</v>
          </cell>
          <cell r="Q3919">
            <v>4911.92</v>
          </cell>
        </row>
        <row r="3920">
          <cell r="A3920" t="str">
            <v>DJ097</v>
          </cell>
          <cell r="B3920" t="str">
            <v>打杆座</v>
          </cell>
          <cell r="C3920" t="str">
            <v>110t</v>
          </cell>
          <cell r="D3920" t="str">
            <v>只</v>
          </cell>
          <cell r="F3920">
            <v>10</v>
          </cell>
          <cell r="G3920">
            <v>167</v>
          </cell>
          <cell r="H3920">
            <v>797.64</v>
          </cell>
          <cell r="I3920">
            <v>964.64</v>
          </cell>
          <cell r="J3920">
            <v>10</v>
          </cell>
          <cell r="K3920">
            <v>167</v>
          </cell>
          <cell r="L3920">
            <v>797.64</v>
          </cell>
          <cell r="M3920">
            <v>964.64</v>
          </cell>
        </row>
        <row r="3921">
          <cell r="A3921" t="str">
            <v>DJ103</v>
          </cell>
          <cell r="B3921" t="str">
            <v>推料器</v>
          </cell>
          <cell r="C3921" t="str">
            <v>150t</v>
          </cell>
          <cell r="D3921" t="str">
            <v>只</v>
          </cell>
          <cell r="E3921">
            <v>3</v>
          </cell>
          <cell r="J3921">
            <v>3</v>
          </cell>
          <cell r="K3921">
            <v>369</v>
          </cell>
          <cell r="L3921">
            <v>-4.87</v>
          </cell>
          <cell r="M3921">
            <v>364.13</v>
          </cell>
        </row>
        <row r="3922">
          <cell r="A3922" t="str">
            <v>DJ106</v>
          </cell>
          <cell r="B3922" t="str">
            <v>螺杆</v>
          </cell>
          <cell r="C3922" t="str">
            <v>150t</v>
          </cell>
          <cell r="D3922" t="str">
            <v>只</v>
          </cell>
          <cell r="F3922">
            <v>10</v>
          </cell>
          <cell r="G3922">
            <v>6564</v>
          </cell>
          <cell r="I3922">
            <v>6564</v>
          </cell>
          <cell r="J3922">
            <v>10</v>
          </cell>
          <cell r="K3922">
            <v>6564</v>
          </cell>
          <cell r="L3922">
            <v>457.37</v>
          </cell>
          <cell r="M3922">
            <v>7021.37</v>
          </cell>
          <cell r="P3922">
            <v>-457.37</v>
          </cell>
          <cell r="Q3922">
            <v>-457.37</v>
          </cell>
        </row>
        <row r="3923">
          <cell r="A3923" t="str">
            <v>DJ107</v>
          </cell>
          <cell r="B3923" t="str">
            <v>气缸体</v>
          </cell>
          <cell r="C3923" t="str">
            <v>160t</v>
          </cell>
          <cell r="D3923" t="str">
            <v>只</v>
          </cell>
          <cell r="E3923">
            <v>11</v>
          </cell>
          <cell r="F3923">
            <v>20</v>
          </cell>
          <cell r="G3923">
            <v>5676</v>
          </cell>
          <cell r="H3923">
            <v>14861.87</v>
          </cell>
          <cell r="I3923">
            <v>20537.87</v>
          </cell>
          <cell r="J3923">
            <v>17</v>
          </cell>
          <cell r="K3923">
            <v>4824.6000000000004</v>
          </cell>
          <cell r="L3923">
            <v>8030.05</v>
          </cell>
          <cell r="M3923">
            <v>12854.65</v>
          </cell>
          <cell r="N3923">
            <v>14</v>
          </cell>
          <cell r="O3923">
            <v>3973.2</v>
          </cell>
          <cell r="P3923">
            <v>7120.58</v>
          </cell>
          <cell r="Q3923">
            <v>11093.78</v>
          </cell>
        </row>
        <row r="3924">
          <cell r="A3924" t="str">
            <v>DJ110</v>
          </cell>
          <cell r="B3924" t="str">
            <v>推料器</v>
          </cell>
          <cell r="C3924" t="str">
            <v>10T</v>
          </cell>
          <cell r="D3924" t="str">
            <v>只</v>
          </cell>
          <cell r="E3924">
            <v>209</v>
          </cell>
          <cell r="J3924">
            <v>209</v>
          </cell>
          <cell r="K3924">
            <v>1149.5</v>
          </cell>
          <cell r="L3924">
            <v>1188.25</v>
          </cell>
          <cell r="M3924">
            <v>2337.75</v>
          </cell>
        </row>
        <row r="3925">
          <cell r="A3925" t="str">
            <v>DJ111</v>
          </cell>
          <cell r="B3925" t="str">
            <v>曲轴</v>
          </cell>
          <cell r="C3925" t="str">
            <v>160T</v>
          </cell>
          <cell r="D3925" t="str">
            <v>只</v>
          </cell>
          <cell r="F3925">
            <v>21</v>
          </cell>
          <cell r="G3925">
            <v>39200.07</v>
          </cell>
          <cell r="H3925">
            <v>17702.439999999999</v>
          </cell>
          <cell r="I3925">
            <v>56902.51</v>
          </cell>
          <cell r="J3925">
            <v>21</v>
          </cell>
          <cell r="K3925">
            <v>39200.07</v>
          </cell>
          <cell r="L3925">
            <v>17702.439999999999</v>
          </cell>
          <cell r="M3925">
            <v>56902.51</v>
          </cell>
        </row>
        <row r="3926">
          <cell r="A3926" t="str">
            <v>DJ112</v>
          </cell>
          <cell r="B3926" t="str">
            <v>曲轴</v>
          </cell>
          <cell r="C3926" t="str">
            <v>200T</v>
          </cell>
          <cell r="D3926" t="str">
            <v>只</v>
          </cell>
          <cell r="F3926">
            <v>13</v>
          </cell>
          <cell r="G3926">
            <v>39999.96</v>
          </cell>
          <cell r="H3926">
            <v>4967.96</v>
          </cell>
          <cell r="I3926">
            <v>44967.92</v>
          </cell>
          <cell r="J3926">
            <v>13</v>
          </cell>
          <cell r="K3926">
            <v>39999.96</v>
          </cell>
          <cell r="L3926">
            <v>4967.96</v>
          </cell>
          <cell r="M3926">
            <v>44967.92</v>
          </cell>
        </row>
        <row r="3927">
          <cell r="A3927" t="str">
            <v>DJ113</v>
          </cell>
          <cell r="B3927" t="str">
            <v>曲轴</v>
          </cell>
          <cell r="C3927" t="str">
            <v>110T</v>
          </cell>
          <cell r="D3927" t="str">
            <v>只</v>
          </cell>
          <cell r="F3927">
            <v>33</v>
          </cell>
          <cell r="G3927">
            <v>67015.41</v>
          </cell>
          <cell r="H3927">
            <v>-8010.7</v>
          </cell>
          <cell r="I3927">
            <v>59004.71</v>
          </cell>
          <cell r="J3927">
            <v>33</v>
          </cell>
          <cell r="K3927">
            <v>67015.41</v>
          </cell>
          <cell r="L3927">
            <v>-8010.7</v>
          </cell>
          <cell r="M3927">
            <v>59004.71</v>
          </cell>
        </row>
        <row r="3928">
          <cell r="A3928" t="str">
            <v>DJ115</v>
          </cell>
          <cell r="B3928" t="str">
            <v>螺杆</v>
          </cell>
          <cell r="C3928" t="str">
            <v>160T</v>
          </cell>
          <cell r="D3928" t="str">
            <v>只</v>
          </cell>
          <cell r="E3928">
            <v>6</v>
          </cell>
          <cell r="F3928">
            <v>5</v>
          </cell>
          <cell r="G3928">
            <v>1615.4</v>
          </cell>
          <cell r="I3928">
            <v>1615.4</v>
          </cell>
          <cell r="J3928">
            <v>11</v>
          </cell>
          <cell r="K3928">
            <v>3553.88</v>
          </cell>
          <cell r="L3928">
            <v>401.86</v>
          </cell>
          <cell r="M3928">
            <v>3955.74</v>
          </cell>
        </row>
        <row r="3929">
          <cell r="A3929" t="str">
            <v>DJ116</v>
          </cell>
          <cell r="B3929" t="str">
            <v>打棒</v>
          </cell>
          <cell r="C3929" t="str">
            <v>160T</v>
          </cell>
          <cell r="D3929" t="str">
            <v>只</v>
          </cell>
          <cell r="F3929">
            <v>15</v>
          </cell>
          <cell r="G3929">
            <v>592.5</v>
          </cell>
          <cell r="H3929">
            <v>599.74</v>
          </cell>
          <cell r="I3929">
            <v>1192.24</v>
          </cell>
          <cell r="J3929">
            <v>15</v>
          </cell>
          <cell r="K3929">
            <v>592.5</v>
          </cell>
          <cell r="L3929">
            <v>599.74</v>
          </cell>
          <cell r="M3929">
            <v>1192.24</v>
          </cell>
        </row>
        <row r="3930">
          <cell r="A3930" t="str">
            <v>DJ117</v>
          </cell>
          <cell r="B3930" t="str">
            <v>螺杆</v>
          </cell>
          <cell r="C3930" t="str">
            <v>200T</v>
          </cell>
          <cell r="D3930" t="str">
            <v>根</v>
          </cell>
          <cell r="F3930">
            <v>13</v>
          </cell>
          <cell r="G3930">
            <v>10733.32</v>
          </cell>
          <cell r="H3930">
            <v>2871.8</v>
          </cell>
          <cell r="I3930">
            <v>13605.12</v>
          </cell>
          <cell r="J3930">
            <v>9</v>
          </cell>
          <cell r="K3930">
            <v>7430.76</v>
          </cell>
          <cell r="L3930">
            <v>2087.5700000000002</v>
          </cell>
          <cell r="M3930">
            <v>9518.33</v>
          </cell>
          <cell r="N3930">
            <v>4</v>
          </cell>
          <cell r="O3930">
            <v>3302.56</v>
          </cell>
          <cell r="P3930">
            <v>66.27</v>
          </cell>
          <cell r="Q3930">
            <v>3368.83</v>
          </cell>
        </row>
        <row r="3931">
          <cell r="A3931" t="str">
            <v>DJ118</v>
          </cell>
          <cell r="B3931" t="str">
            <v>缸体</v>
          </cell>
          <cell r="C3931" t="str">
            <v>200T</v>
          </cell>
          <cell r="D3931" t="str">
            <v>只</v>
          </cell>
          <cell r="E3931">
            <v>8</v>
          </cell>
          <cell r="F3931">
            <v>14</v>
          </cell>
          <cell r="G3931">
            <v>10052</v>
          </cell>
          <cell r="H3931">
            <v>1358.6</v>
          </cell>
          <cell r="I3931">
            <v>11410.6</v>
          </cell>
          <cell r="J3931">
            <v>21</v>
          </cell>
          <cell r="K3931">
            <v>15078</v>
          </cell>
          <cell r="L3931">
            <v>2237.81</v>
          </cell>
          <cell r="M3931">
            <v>17315.810000000001</v>
          </cell>
          <cell r="N3931">
            <v>1</v>
          </cell>
          <cell r="O3931">
            <v>718</v>
          </cell>
          <cell r="P3931">
            <v>-443.77</v>
          </cell>
          <cell r="Q3931">
            <v>274.23</v>
          </cell>
        </row>
        <row r="3932">
          <cell r="A3932" t="str">
            <v>DJ120</v>
          </cell>
          <cell r="B3932" t="str">
            <v>曲轴</v>
          </cell>
          <cell r="C3932" t="str">
            <v>150T</v>
          </cell>
          <cell r="D3932" t="str">
            <v>只</v>
          </cell>
          <cell r="E3932">
            <v>4</v>
          </cell>
          <cell r="F3932">
            <v>45</v>
          </cell>
          <cell r="G3932">
            <v>79380</v>
          </cell>
          <cell r="H3932">
            <v>11083.4</v>
          </cell>
          <cell r="I3932">
            <v>90463.4</v>
          </cell>
          <cell r="J3932">
            <v>39</v>
          </cell>
          <cell r="K3932">
            <v>68796</v>
          </cell>
          <cell r="L3932">
            <v>9795.7999999999993</v>
          </cell>
          <cell r="M3932">
            <v>78591.8</v>
          </cell>
          <cell r="N3932">
            <v>10</v>
          </cell>
          <cell r="O3932">
            <v>17640</v>
          </cell>
          <cell r="P3932">
            <v>1675.32</v>
          </cell>
          <cell r="Q3932">
            <v>19315.32</v>
          </cell>
        </row>
        <row r="3933">
          <cell r="A3933" t="str">
            <v>DJ121</v>
          </cell>
          <cell r="B3933" t="str">
            <v>衬套</v>
          </cell>
          <cell r="C3933" t="str">
            <v>80T</v>
          </cell>
          <cell r="D3933" t="str">
            <v>件</v>
          </cell>
          <cell r="E3933">
            <v>1</v>
          </cell>
          <cell r="F3933">
            <v>5</v>
          </cell>
          <cell r="G3933">
            <v>2153.85</v>
          </cell>
          <cell r="H3933">
            <v>708.93</v>
          </cell>
          <cell r="I3933">
            <v>2862.78</v>
          </cell>
          <cell r="J3933">
            <v>1</v>
          </cell>
          <cell r="K3933">
            <v>430.77</v>
          </cell>
          <cell r="L3933">
            <v>892.31</v>
          </cell>
          <cell r="M3933">
            <v>1323.08</v>
          </cell>
          <cell r="N3933">
            <v>5</v>
          </cell>
          <cell r="O3933">
            <v>2153.85</v>
          </cell>
          <cell r="P3933">
            <v>708.93</v>
          </cell>
          <cell r="Q3933">
            <v>2862.78</v>
          </cell>
        </row>
        <row r="3934">
          <cell r="A3934" t="str">
            <v>DJ122</v>
          </cell>
          <cell r="B3934" t="str">
            <v>打棒座</v>
          </cell>
          <cell r="C3934" t="str">
            <v>200T</v>
          </cell>
          <cell r="D3934" t="str">
            <v>件</v>
          </cell>
          <cell r="F3934">
            <v>40</v>
          </cell>
          <cell r="G3934">
            <v>1005.2</v>
          </cell>
          <cell r="H3934">
            <v>1736.41</v>
          </cell>
          <cell r="I3934">
            <v>2741.61</v>
          </cell>
          <cell r="J3934">
            <v>40</v>
          </cell>
          <cell r="K3934">
            <v>1005.2</v>
          </cell>
          <cell r="L3934">
            <v>1736.41</v>
          </cell>
          <cell r="M3934">
            <v>2741.61</v>
          </cell>
        </row>
        <row r="3935">
          <cell r="A3935" t="str">
            <v>DJ123</v>
          </cell>
          <cell r="B3935" t="str">
            <v>打棒座</v>
          </cell>
          <cell r="C3935" t="str">
            <v>250T</v>
          </cell>
          <cell r="D3935" t="str">
            <v>件</v>
          </cell>
          <cell r="F3935">
            <v>5</v>
          </cell>
          <cell r="G3935">
            <v>134.5</v>
          </cell>
          <cell r="I3935">
            <v>134.5</v>
          </cell>
          <cell r="J3935">
            <v>5</v>
          </cell>
          <cell r="K3935">
            <v>134.5</v>
          </cell>
          <cell r="L3935">
            <v>89.49</v>
          </cell>
          <cell r="M3935">
            <v>223.99</v>
          </cell>
          <cell r="P3935">
            <v>-89.49</v>
          </cell>
          <cell r="Q3935">
            <v>-89.49</v>
          </cell>
        </row>
        <row r="3936">
          <cell r="A3936" t="str">
            <v>DJ124</v>
          </cell>
          <cell r="B3936" t="str">
            <v>凸轮</v>
          </cell>
          <cell r="C3936" t="str">
            <v>40T</v>
          </cell>
          <cell r="D3936" t="str">
            <v>件</v>
          </cell>
          <cell r="E3936">
            <v>412</v>
          </cell>
          <cell r="F3936">
            <v>895</v>
          </cell>
          <cell r="G3936">
            <v>4922.5</v>
          </cell>
          <cell r="H3936">
            <v>459.59</v>
          </cell>
          <cell r="I3936">
            <v>5382.09</v>
          </cell>
          <cell r="J3936">
            <v>1102</v>
          </cell>
          <cell r="K3936">
            <v>6061</v>
          </cell>
          <cell r="L3936">
            <v>1300.95</v>
          </cell>
          <cell r="M3936">
            <v>7361.95</v>
          </cell>
          <cell r="N3936">
            <v>205</v>
          </cell>
          <cell r="O3936">
            <v>1127.5</v>
          </cell>
          <cell r="P3936">
            <v>-291.5</v>
          </cell>
          <cell r="Q3936">
            <v>836</v>
          </cell>
        </row>
        <row r="3937">
          <cell r="A3937" t="str">
            <v>DJ126</v>
          </cell>
          <cell r="B3937" t="str">
            <v>推料器</v>
          </cell>
          <cell r="C3937" t="str">
            <v>100T</v>
          </cell>
          <cell r="D3937" t="str">
            <v>件</v>
          </cell>
          <cell r="F3937">
            <v>126</v>
          </cell>
          <cell r="G3937">
            <v>11534.04</v>
          </cell>
          <cell r="H3937">
            <v>6757.06</v>
          </cell>
          <cell r="I3937">
            <v>18291.099999999999</v>
          </cell>
          <cell r="J3937">
            <v>126</v>
          </cell>
          <cell r="K3937">
            <v>11534.04</v>
          </cell>
          <cell r="L3937">
            <v>6757.06</v>
          </cell>
          <cell r="M3937">
            <v>18291.099999999999</v>
          </cell>
        </row>
        <row r="3938">
          <cell r="A3938" t="str">
            <v>DJ127</v>
          </cell>
          <cell r="B3938" t="str">
            <v>接合键</v>
          </cell>
          <cell r="C3938" t="str">
            <v>100T</v>
          </cell>
          <cell r="D3938" t="str">
            <v>只</v>
          </cell>
          <cell r="E3938">
            <v>88</v>
          </cell>
          <cell r="F3938">
            <v>60</v>
          </cell>
          <cell r="G3938">
            <v>1083</v>
          </cell>
          <cell r="H3938">
            <v>2217.36</v>
          </cell>
          <cell r="I3938">
            <v>3300.36</v>
          </cell>
          <cell r="J3938">
            <v>118</v>
          </cell>
          <cell r="K3938">
            <v>2129.9</v>
          </cell>
          <cell r="L3938">
            <v>1318.01</v>
          </cell>
          <cell r="M3938">
            <v>3447.91</v>
          </cell>
          <cell r="N3938">
            <v>30</v>
          </cell>
          <cell r="O3938">
            <v>541.5</v>
          </cell>
          <cell r="P3938">
            <v>1108.68</v>
          </cell>
          <cell r="Q3938">
            <v>1650.18</v>
          </cell>
        </row>
        <row r="3939">
          <cell r="A3939" t="str">
            <v>DJ128</v>
          </cell>
          <cell r="B3939" t="str">
            <v>键块</v>
          </cell>
          <cell r="C3939" t="str">
            <v>老式80T-100T</v>
          </cell>
          <cell r="D3939" t="str">
            <v>只</v>
          </cell>
          <cell r="E3939">
            <v>6</v>
          </cell>
          <cell r="F3939">
            <v>498</v>
          </cell>
          <cell r="G3939">
            <v>2679.24</v>
          </cell>
          <cell r="H3939">
            <v>3804.73</v>
          </cell>
          <cell r="I3939">
            <v>6483.97</v>
          </cell>
          <cell r="J3939">
            <v>384</v>
          </cell>
          <cell r="K3939">
            <v>2065.92</v>
          </cell>
          <cell r="L3939">
            <v>2654.81</v>
          </cell>
          <cell r="M3939">
            <v>4720.7299999999996</v>
          </cell>
          <cell r="N3939">
            <v>120</v>
          </cell>
          <cell r="O3939">
            <v>645.6</v>
          </cell>
          <cell r="P3939">
            <v>1191.3399999999999</v>
          </cell>
          <cell r="Q3939">
            <v>1836.94</v>
          </cell>
        </row>
        <row r="3940">
          <cell r="A3940" t="str">
            <v>DJ129</v>
          </cell>
          <cell r="B3940" t="str">
            <v>外套</v>
          </cell>
          <cell r="C3940" t="str">
            <v>40T</v>
          </cell>
          <cell r="D3940" t="str">
            <v>只</v>
          </cell>
          <cell r="E3940">
            <v>77</v>
          </cell>
          <cell r="F3940">
            <v>683</v>
          </cell>
          <cell r="G3940">
            <v>39231.519999999997</v>
          </cell>
          <cell r="H3940">
            <v>30658.39</v>
          </cell>
          <cell r="I3940">
            <v>69889.91</v>
          </cell>
          <cell r="J3940">
            <v>672</v>
          </cell>
          <cell r="K3940">
            <v>38599.68</v>
          </cell>
          <cell r="L3940">
            <v>37354.120000000003</v>
          </cell>
          <cell r="M3940">
            <v>75953.8</v>
          </cell>
          <cell r="N3940">
            <v>88</v>
          </cell>
          <cell r="O3940">
            <v>5054.72</v>
          </cell>
          <cell r="P3940">
            <v>3163.05</v>
          </cell>
          <cell r="Q3940">
            <v>8217.77</v>
          </cell>
        </row>
        <row r="3941">
          <cell r="A3941" t="str">
            <v>DJ130</v>
          </cell>
          <cell r="B3941" t="str">
            <v>凸轮环</v>
          </cell>
          <cell r="C3941" t="str">
            <v>25T</v>
          </cell>
          <cell r="D3941" t="str">
            <v>只</v>
          </cell>
          <cell r="F3941">
            <v>450</v>
          </cell>
          <cell r="G3941">
            <v>5332.5</v>
          </cell>
          <cell r="H3941">
            <v>14537.72</v>
          </cell>
          <cell r="I3941">
            <v>19870.22</v>
          </cell>
          <cell r="J3941">
            <v>450</v>
          </cell>
          <cell r="K3941">
            <v>5332.5</v>
          </cell>
          <cell r="L3941">
            <v>14537.72</v>
          </cell>
          <cell r="M3941">
            <v>19870.22</v>
          </cell>
        </row>
        <row r="3942">
          <cell r="A3942" t="str">
            <v>DJ132</v>
          </cell>
          <cell r="B3942" t="str">
            <v>螺杆</v>
          </cell>
          <cell r="C3942" t="str">
            <v>125T</v>
          </cell>
          <cell r="D3942" t="str">
            <v>只</v>
          </cell>
          <cell r="F3942">
            <v>5</v>
          </cell>
          <cell r="G3942">
            <v>2051.3000000000002</v>
          </cell>
          <cell r="I3942">
            <v>2051.3000000000002</v>
          </cell>
          <cell r="J3942">
            <v>5</v>
          </cell>
          <cell r="K3942">
            <v>2051.3000000000002</v>
          </cell>
          <cell r="M3942">
            <v>2051.3000000000002</v>
          </cell>
        </row>
        <row r="3943">
          <cell r="A3943" t="str">
            <v>DJ136</v>
          </cell>
          <cell r="B3943" t="str">
            <v>套</v>
          </cell>
          <cell r="C3943" t="str">
            <v>25T.Q310*155*290</v>
          </cell>
          <cell r="D3943" t="str">
            <v>只</v>
          </cell>
          <cell r="F3943">
            <v>2</v>
          </cell>
          <cell r="G3943">
            <v>1076.92</v>
          </cell>
          <cell r="H3943">
            <v>-22.05</v>
          </cell>
          <cell r="I3943">
            <v>1054.8699999999999</v>
          </cell>
          <cell r="J3943">
            <v>2</v>
          </cell>
          <cell r="K3943">
            <v>1076.92</v>
          </cell>
          <cell r="L3943">
            <v>-22.05</v>
          </cell>
          <cell r="M3943">
            <v>1054.8699999999999</v>
          </cell>
        </row>
        <row r="3944">
          <cell r="A3944" t="str">
            <v>DJ137</v>
          </cell>
          <cell r="B3944" t="str">
            <v>凸轮片</v>
          </cell>
          <cell r="C3944" t="str">
            <v>80T</v>
          </cell>
          <cell r="D3944" t="str">
            <v>只</v>
          </cell>
          <cell r="E3944">
            <v>45</v>
          </cell>
          <cell r="F3944">
            <v>50</v>
          </cell>
          <cell r="G3944">
            <v>2461.5</v>
          </cell>
          <cell r="H3944">
            <v>1858.55</v>
          </cell>
          <cell r="I3944">
            <v>4320.05</v>
          </cell>
          <cell r="J3944">
            <v>50</v>
          </cell>
          <cell r="K3944">
            <v>2461.5</v>
          </cell>
          <cell r="L3944">
            <v>733.66</v>
          </cell>
          <cell r="M3944">
            <v>3195.16</v>
          </cell>
          <cell r="N3944">
            <v>45</v>
          </cell>
          <cell r="O3944">
            <v>2215.35</v>
          </cell>
          <cell r="P3944">
            <v>2219.92</v>
          </cell>
          <cell r="Q3944">
            <v>4435.2700000000004</v>
          </cell>
        </row>
        <row r="3945">
          <cell r="A3945" t="str">
            <v>DJ140</v>
          </cell>
          <cell r="B3945" t="str">
            <v>缸体</v>
          </cell>
          <cell r="C3945" t="str">
            <v>25T</v>
          </cell>
          <cell r="D3945" t="str">
            <v>只</v>
          </cell>
          <cell r="F3945">
            <v>31</v>
          </cell>
          <cell r="G3945">
            <v>2781.94</v>
          </cell>
          <cell r="H3945">
            <v>4711.53</v>
          </cell>
          <cell r="I3945">
            <v>7493.47</v>
          </cell>
          <cell r="J3945">
            <v>1</v>
          </cell>
          <cell r="K3945">
            <v>89.74</v>
          </cell>
          <cell r="M3945">
            <v>89.74</v>
          </cell>
          <cell r="N3945">
            <v>30</v>
          </cell>
          <cell r="O3945">
            <v>2692.2</v>
          </cell>
          <cell r="P3945">
            <v>4711.53</v>
          </cell>
          <cell r="Q3945">
            <v>7403.73</v>
          </cell>
        </row>
        <row r="3946">
          <cell r="A3946" t="str">
            <v>DJ145</v>
          </cell>
          <cell r="B3946" t="str">
            <v>螺杆</v>
          </cell>
          <cell r="C3946" t="str">
            <v>60T</v>
          </cell>
          <cell r="D3946" t="str">
            <v>只</v>
          </cell>
          <cell r="E3946">
            <v>3</v>
          </cell>
          <cell r="J3946">
            <v>3</v>
          </cell>
          <cell r="K3946">
            <v>341.01</v>
          </cell>
          <cell r="L3946">
            <v>0.02</v>
          </cell>
          <cell r="M3946">
            <v>341.03</v>
          </cell>
        </row>
        <row r="3947">
          <cell r="A3947" t="str">
            <v>DJ146</v>
          </cell>
          <cell r="B3947" t="str">
            <v>螺杆</v>
          </cell>
          <cell r="C3947" t="str">
            <v>80T</v>
          </cell>
          <cell r="D3947" t="str">
            <v>只</v>
          </cell>
          <cell r="E3947">
            <v>2</v>
          </cell>
          <cell r="J3947">
            <v>2</v>
          </cell>
          <cell r="K3947">
            <v>335.04</v>
          </cell>
          <cell r="M3947">
            <v>335.04</v>
          </cell>
        </row>
        <row r="3948">
          <cell r="A3948" t="str">
            <v>DJ147</v>
          </cell>
          <cell r="B3948" t="str">
            <v>螺杆</v>
          </cell>
          <cell r="C3948" t="str">
            <v>63T</v>
          </cell>
          <cell r="D3948" t="str">
            <v>只</v>
          </cell>
          <cell r="E3948">
            <v>34</v>
          </cell>
          <cell r="J3948">
            <v>34</v>
          </cell>
          <cell r="K3948">
            <v>3645.14</v>
          </cell>
          <cell r="L3948">
            <v>0.12</v>
          </cell>
          <cell r="M3948">
            <v>3645.26</v>
          </cell>
        </row>
        <row r="3949">
          <cell r="A3949" t="str">
            <v>DJ154</v>
          </cell>
          <cell r="B3949" t="str">
            <v>曲轴(加大)</v>
          </cell>
          <cell r="C3949" t="str">
            <v>40T</v>
          </cell>
          <cell r="D3949" t="str">
            <v>只</v>
          </cell>
          <cell r="F3949">
            <v>298</v>
          </cell>
          <cell r="G3949">
            <v>356580.84</v>
          </cell>
          <cell r="H3949">
            <v>-22393.01</v>
          </cell>
          <cell r="I3949">
            <v>334187.83</v>
          </cell>
          <cell r="J3949">
            <v>287</v>
          </cell>
          <cell r="K3949">
            <v>343418.46</v>
          </cell>
          <cell r="L3949">
            <v>-4024.8</v>
          </cell>
          <cell r="M3949">
            <v>339393.66</v>
          </cell>
          <cell r="N3949">
            <v>11</v>
          </cell>
          <cell r="O3949">
            <v>13162.38</v>
          </cell>
          <cell r="P3949">
            <v>178.73</v>
          </cell>
          <cell r="Q3949">
            <v>13341.11</v>
          </cell>
        </row>
        <row r="3950">
          <cell r="A3950" t="str">
            <v>DJ155</v>
          </cell>
          <cell r="B3950" t="str">
            <v>套</v>
          </cell>
          <cell r="C3950" t="str">
            <v>45TQ270*170*140</v>
          </cell>
          <cell r="D3950" t="str">
            <v>件</v>
          </cell>
          <cell r="E3950">
            <v>2</v>
          </cell>
          <cell r="F3950">
            <v>20</v>
          </cell>
          <cell r="G3950">
            <v>5743.4</v>
          </cell>
          <cell r="H3950">
            <v>-414.46</v>
          </cell>
          <cell r="I3950">
            <v>5328.94</v>
          </cell>
          <cell r="J3950">
            <v>17</v>
          </cell>
          <cell r="K3950">
            <v>4881.8900000000003</v>
          </cell>
          <cell r="L3950">
            <v>-320.27</v>
          </cell>
          <cell r="M3950">
            <v>4561.62</v>
          </cell>
          <cell r="N3950">
            <v>5</v>
          </cell>
          <cell r="O3950">
            <v>1435.85</v>
          </cell>
          <cell r="P3950">
            <v>-94.19</v>
          </cell>
          <cell r="Q3950">
            <v>1341.66</v>
          </cell>
        </row>
        <row r="3951">
          <cell r="A3951" t="str">
            <v>DJ159</v>
          </cell>
          <cell r="B3951" t="str">
            <v>凸轮片</v>
          </cell>
          <cell r="C3951" t="str">
            <v>100T</v>
          </cell>
          <cell r="D3951" t="str">
            <v>只</v>
          </cell>
          <cell r="E3951">
            <v>5</v>
          </cell>
          <cell r="F3951">
            <v>90</v>
          </cell>
          <cell r="G3951">
            <v>9223.2000000000007</v>
          </cell>
          <cell r="H3951">
            <v>1022.32</v>
          </cell>
          <cell r="I3951">
            <v>10245.52</v>
          </cell>
          <cell r="J3951">
            <v>80</v>
          </cell>
          <cell r="K3951">
            <v>8198.4</v>
          </cell>
          <cell r="L3951">
            <v>993.26</v>
          </cell>
          <cell r="M3951">
            <v>9191.66</v>
          </cell>
          <cell r="N3951">
            <v>15</v>
          </cell>
          <cell r="O3951">
            <v>1537.2</v>
          </cell>
          <cell r="P3951">
            <v>117.82</v>
          </cell>
          <cell r="Q3951">
            <v>1655.02</v>
          </cell>
        </row>
        <row r="3952">
          <cell r="A3952" t="str">
            <v>DJ162</v>
          </cell>
          <cell r="B3952" t="str">
            <v>外隔套</v>
          </cell>
          <cell r="C3952" t="str">
            <v>160T</v>
          </cell>
          <cell r="D3952" t="str">
            <v>只</v>
          </cell>
          <cell r="F3952">
            <v>10</v>
          </cell>
          <cell r="G3952">
            <v>1025</v>
          </cell>
          <cell r="H3952">
            <v>386.67</v>
          </cell>
          <cell r="I3952">
            <v>1411.67</v>
          </cell>
          <cell r="N3952">
            <v>10</v>
          </cell>
          <cell r="O3952">
            <v>1025</v>
          </cell>
          <cell r="P3952">
            <v>386.67</v>
          </cell>
          <cell r="Q3952">
            <v>1411.67</v>
          </cell>
        </row>
        <row r="3953">
          <cell r="A3953" t="str">
            <v>DJ171</v>
          </cell>
          <cell r="B3953" t="str">
            <v>推料器</v>
          </cell>
          <cell r="C3953" t="str">
            <v>200T</v>
          </cell>
          <cell r="D3953" t="str">
            <v>只</v>
          </cell>
          <cell r="F3953">
            <v>10</v>
          </cell>
          <cell r="G3953">
            <v>1804</v>
          </cell>
          <cell r="I3953">
            <v>1804</v>
          </cell>
          <cell r="J3953">
            <v>10</v>
          </cell>
          <cell r="K3953">
            <v>1804</v>
          </cell>
          <cell r="M3953">
            <v>1804</v>
          </cell>
        </row>
        <row r="3954">
          <cell r="A3954" t="str">
            <v>DJ177</v>
          </cell>
          <cell r="B3954" t="str">
            <v>螺杆</v>
          </cell>
          <cell r="C3954" t="str">
            <v>250T</v>
          </cell>
          <cell r="D3954" t="str">
            <v>根</v>
          </cell>
          <cell r="F3954">
            <v>5</v>
          </cell>
          <cell r="G3954">
            <v>5010.75</v>
          </cell>
          <cell r="I3954">
            <v>5010.75</v>
          </cell>
          <cell r="J3954">
            <v>5</v>
          </cell>
          <cell r="K3954">
            <v>5010.75</v>
          </cell>
          <cell r="L3954">
            <v>1745.66</v>
          </cell>
          <cell r="M3954">
            <v>6756.41</v>
          </cell>
          <cell r="P3954">
            <v>-1745.66</v>
          </cell>
          <cell r="Q3954">
            <v>-1745.66</v>
          </cell>
        </row>
        <row r="3955">
          <cell r="A3955" t="str">
            <v>DJ183</v>
          </cell>
          <cell r="B3955" t="str">
            <v>凸轮环</v>
          </cell>
          <cell r="C3955" t="str">
            <v>16T</v>
          </cell>
          <cell r="D3955" t="str">
            <v>只</v>
          </cell>
          <cell r="F3955">
            <v>631</v>
          </cell>
          <cell r="G3955">
            <v>11900.66</v>
          </cell>
          <cell r="H3955">
            <v>8382.5</v>
          </cell>
          <cell r="I3955">
            <v>20283.16</v>
          </cell>
          <cell r="J3955">
            <v>512</v>
          </cell>
          <cell r="K3955">
            <v>9656.32</v>
          </cell>
          <cell r="L3955">
            <v>6331.41</v>
          </cell>
          <cell r="M3955">
            <v>15987.73</v>
          </cell>
          <cell r="N3955">
            <v>119</v>
          </cell>
          <cell r="O3955">
            <v>2244.34</v>
          </cell>
          <cell r="P3955">
            <v>2051.09</v>
          </cell>
          <cell r="Q3955">
            <v>4295.43</v>
          </cell>
        </row>
        <row r="3956">
          <cell r="A3956" t="str">
            <v>DJ185</v>
          </cell>
          <cell r="B3956" t="str">
            <v>球盖</v>
          </cell>
          <cell r="C3956" t="str">
            <v>100T</v>
          </cell>
          <cell r="D3956" t="str">
            <v>只</v>
          </cell>
          <cell r="E3956">
            <v>30</v>
          </cell>
          <cell r="F3956">
            <v>126</v>
          </cell>
          <cell r="G3956">
            <v>18597.599999999999</v>
          </cell>
          <cell r="H3956">
            <v>19694.38</v>
          </cell>
          <cell r="I3956">
            <v>38291.980000000003</v>
          </cell>
          <cell r="J3956">
            <v>130</v>
          </cell>
          <cell r="K3956">
            <v>19188</v>
          </cell>
          <cell r="L3956">
            <v>18542.52</v>
          </cell>
          <cell r="M3956">
            <v>37730.519999999997</v>
          </cell>
          <cell r="N3956">
            <v>26</v>
          </cell>
          <cell r="O3956">
            <v>3837.6</v>
          </cell>
          <cell r="P3956">
            <v>3220.78</v>
          </cell>
          <cell r="Q3956">
            <v>7058.38</v>
          </cell>
        </row>
        <row r="3957">
          <cell r="A3957" t="str">
            <v>DJ186</v>
          </cell>
          <cell r="B3957" t="str">
            <v>轴承座</v>
          </cell>
          <cell r="C3957" t="str">
            <v>125T</v>
          </cell>
          <cell r="D3957" t="str">
            <v>只</v>
          </cell>
          <cell r="E3957">
            <v>2</v>
          </cell>
          <cell r="F3957">
            <v>35</v>
          </cell>
          <cell r="G3957">
            <v>9643.2000000000007</v>
          </cell>
          <cell r="H3957">
            <v>3925.16</v>
          </cell>
          <cell r="I3957">
            <v>13568.36</v>
          </cell>
          <cell r="J3957">
            <v>10</v>
          </cell>
          <cell r="K3957">
            <v>2755.2</v>
          </cell>
          <cell r="L3957">
            <v>1228.49</v>
          </cell>
          <cell r="M3957">
            <v>3983.69</v>
          </cell>
          <cell r="N3957">
            <v>27</v>
          </cell>
          <cell r="O3957">
            <v>7439.04</v>
          </cell>
          <cell r="P3957">
            <v>3316.92</v>
          </cell>
          <cell r="Q3957">
            <v>10755.96</v>
          </cell>
        </row>
        <row r="3958">
          <cell r="A3958" t="str">
            <v>DJ188</v>
          </cell>
          <cell r="B3958" t="str">
            <v>隔套</v>
          </cell>
          <cell r="C3958" t="str">
            <v>125T(小)</v>
          </cell>
          <cell r="D3958" t="str">
            <v>只</v>
          </cell>
          <cell r="F3958">
            <v>10</v>
          </cell>
          <cell r="G3958">
            <v>393.6</v>
          </cell>
          <cell r="H3958">
            <v>-38.21</v>
          </cell>
          <cell r="I3958">
            <v>355.39</v>
          </cell>
          <cell r="N3958">
            <v>10</v>
          </cell>
          <cell r="O3958">
            <v>393.6</v>
          </cell>
          <cell r="P3958">
            <v>-38.21</v>
          </cell>
          <cell r="Q3958">
            <v>355.39</v>
          </cell>
        </row>
        <row r="3959">
          <cell r="A3959" t="str">
            <v>DJ194</v>
          </cell>
          <cell r="B3959" t="str">
            <v>特曲轴</v>
          </cell>
          <cell r="C3959" t="str">
            <v>80T（固）</v>
          </cell>
          <cell r="D3959" t="str">
            <v>件</v>
          </cell>
          <cell r="F3959">
            <v>29</v>
          </cell>
          <cell r="G3959">
            <v>22555.62</v>
          </cell>
          <cell r="H3959">
            <v>7998.6</v>
          </cell>
          <cell r="I3959">
            <v>30554.22</v>
          </cell>
          <cell r="J3959">
            <v>14</v>
          </cell>
          <cell r="K3959">
            <v>10888.92</v>
          </cell>
          <cell r="L3959">
            <v>4798.04</v>
          </cell>
          <cell r="M3959">
            <v>15686.96</v>
          </cell>
          <cell r="N3959">
            <v>15</v>
          </cell>
          <cell r="O3959">
            <v>11666.7</v>
          </cell>
          <cell r="P3959">
            <v>2936.46</v>
          </cell>
          <cell r="Q3959">
            <v>14603.16</v>
          </cell>
        </row>
        <row r="3960">
          <cell r="A3960" t="str">
            <v>DJ195</v>
          </cell>
          <cell r="B3960" t="str">
            <v>特曲轴</v>
          </cell>
          <cell r="C3960" t="str">
            <v>110T(固)</v>
          </cell>
          <cell r="D3960" t="str">
            <v>件</v>
          </cell>
          <cell r="F3960">
            <v>24</v>
          </cell>
          <cell r="G3960">
            <v>21653.279999999999</v>
          </cell>
          <cell r="H3960">
            <v>9888.3799999999992</v>
          </cell>
          <cell r="I3960">
            <v>31541.66</v>
          </cell>
          <cell r="J3960">
            <v>24</v>
          </cell>
          <cell r="K3960">
            <v>21653.279999999999</v>
          </cell>
          <cell r="L3960">
            <v>9888.3799999999992</v>
          </cell>
          <cell r="M3960">
            <v>31541.66</v>
          </cell>
        </row>
        <row r="3961">
          <cell r="A3961" t="str">
            <v>DJ196</v>
          </cell>
          <cell r="B3961" t="str">
            <v>特曲轴</v>
          </cell>
          <cell r="C3961" t="str">
            <v>160T(固)</v>
          </cell>
          <cell r="D3961" t="str">
            <v>件</v>
          </cell>
          <cell r="E3961">
            <v>2</v>
          </cell>
          <cell r="J3961">
            <v>2</v>
          </cell>
          <cell r="K3961">
            <v>2622.22</v>
          </cell>
          <cell r="L3961">
            <v>-1233.0999999999999</v>
          </cell>
          <cell r="M3961">
            <v>1389.12</v>
          </cell>
          <cell r="P3961">
            <v>-0.01</v>
          </cell>
          <cell r="Q3961">
            <v>-0.01</v>
          </cell>
        </row>
        <row r="3962">
          <cell r="A3962" t="str">
            <v>DJ197</v>
          </cell>
          <cell r="B3962" t="str">
            <v>特曲轴</v>
          </cell>
          <cell r="C3962" t="str">
            <v>200T(固)</v>
          </cell>
          <cell r="D3962" t="str">
            <v>件</v>
          </cell>
          <cell r="F3962">
            <v>27</v>
          </cell>
          <cell r="G3962">
            <v>61200.09</v>
          </cell>
          <cell r="H3962">
            <v>22387.13</v>
          </cell>
          <cell r="I3962">
            <v>83587.22</v>
          </cell>
          <cell r="J3962">
            <v>23</v>
          </cell>
          <cell r="K3962">
            <v>52133.41</v>
          </cell>
          <cell r="L3962">
            <v>18994.830000000002</v>
          </cell>
          <cell r="M3962">
            <v>71128.240000000005</v>
          </cell>
          <cell r="N3962">
            <v>4</v>
          </cell>
          <cell r="O3962">
            <v>9066.68</v>
          </cell>
          <cell r="Q3962">
            <v>9066.68</v>
          </cell>
        </row>
        <row r="3963">
          <cell r="A3963" t="str">
            <v>DJ198</v>
          </cell>
          <cell r="B3963" t="str">
            <v>特曲轴</v>
          </cell>
          <cell r="C3963" t="str">
            <v>250T(固)</v>
          </cell>
          <cell r="D3963" t="str">
            <v>件</v>
          </cell>
          <cell r="E3963">
            <v>1</v>
          </cell>
          <cell r="J3963">
            <v>1</v>
          </cell>
          <cell r="K3963">
            <v>2755.56</v>
          </cell>
          <cell r="M3963">
            <v>2755.56</v>
          </cell>
        </row>
        <row r="3964">
          <cell r="A3964" t="str">
            <v>DJ207</v>
          </cell>
          <cell r="B3964" t="str">
            <v>打棒座</v>
          </cell>
          <cell r="C3964" t="str">
            <v>63T</v>
          </cell>
          <cell r="D3964" t="str">
            <v>只</v>
          </cell>
          <cell r="F3964">
            <v>16</v>
          </cell>
          <cell r="G3964">
            <v>885.6</v>
          </cell>
          <cell r="H3964">
            <v>1226.45</v>
          </cell>
          <cell r="I3964">
            <v>2112.0500000000002</v>
          </cell>
          <cell r="J3964">
            <v>16</v>
          </cell>
          <cell r="K3964">
            <v>885.6</v>
          </cell>
          <cell r="L3964">
            <v>1226.45</v>
          </cell>
          <cell r="M3964">
            <v>2112.0500000000002</v>
          </cell>
        </row>
        <row r="3965">
          <cell r="A3965" t="str">
            <v>DJ215</v>
          </cell>
          <cell r="B3965" t="str">
            <v>轴承座</v>
          </cell>
          <cell r="C3965" t="str">
            <v>160T</v>
          </cell>
          <cell r="D3965" t="str">
            <v>只</v>
          </cell>
          <cell r="F3965">
            <v>10</v>
          </cell>
          <cell r="G3965">
            <v>3078</v>
          </cell>
          <cell r="H3965">
            <v>1291.44</v>
          </cell>
          <cell r="I3965">
            <v>4369.4399999999996</v>
          </cell>
          <cell r="N3965">
            <v>10</v>
          </cell>
          <cell r="O3965">
            <v>3078</v>
          </cell>
          <cell r="P3965">
            <v>1291.44</v>
          </cell>
          <cell r="Q3965">
            <v>4369.4399999999996</v>
          </cell>
        </row>
        <row r="3966">
          <cell r="A3966" t="str">
            <v>DJ225</v>
          </cell>
          <cell r="B3966" t="str">
            <v>隔套</v>
          </cell>
          <cell r="C3966" t="str">
            <v>250T/3-28</v>
          </cell>
          <cell r="D3966" t="str">
            <v>只</v>
          </cell>
          <cell r="F3966">
            <v>5</v>
          </cell>
          <cell r="G3966">
            <v>777</v>
          </cell>
          <cell r="I3966">
            <v>777</v>
          </cell>
          <cell r="J3966">
            <v>4</v>
          </cell>
          <cell r="K3966">
            <v>621.6</v>
          </cell>
          <cell r="M3966">
            <v>621.6</v>
          </cell>
          <cell r="N3966">
            <v>1</v>
          </cell>
          <cell r="O3966">
            <v>155.4</v>
          </cell>
          <cell r="Q3966">
            <v>155.4</v>
          </cell>
        </row>
        <row r="3967">
          <cell r="A3967" t="str">
            <v>DJ226</v>
          </cell>
          <cell r="B3967" t="str">
            <v>隔套</v>
          </cell>
          <cell r="C3967" t="str">
            <v>250T/3-27</v>
          </cell>
          <cell r="D3967" t="str">
            <v>只</v>
          </cell>
          <cell r="F3967">
            <v>10</v>
          </cell>
          <cell r="G3967">
            <v>450</v>
          </cell>
          <cell r="H3967">
            <v>1053.04</v>
          </cell>
          <cell r="I3967">
            <v>1503.04</v>
          </cell>
          <cell r="J3967">
            <v>5</v>
          </cell>
          <cell r="K3967">
            <v>225</v>
          </cell>
          <cell r="L3967">
            <v>563.35</v>
          </cell>
          <cell r="M3967">
            <v>788.35</v>
          </cell>
          <cell r="N3967">
            <v>5</v>
          </cell>
          <cell r="O3967">
            <v>225</v>
          </cell>
          <cell r="P3967">
            <v>489.69</v>
          </cell>
          <cell r="Q3967">
            <v>714.69</v>
          </cell>
        </row>
        <row r="3968">
          <cell r="A3968" t="str">
            <v>DJ227</v>
          </cell>
          <cell r="B3968" t="str">
            <v>横打杆</v>
          </cell>
          <cell r="C3968" t="str">
            <v>250T</v>
          </cell>
          <cell r="D3968" t="str">
            <v>只</v>
          </cell>
          <cell r="F3968">
            <v>5</v>
          </cell>
          <cell r="G3968">
            <v>1102.5</v>
          </cell>
          <cell r="I3968">
            <v>1102.5</v>
          </cell>
          <cell r="J3968">
            <v>5</v>
          </cell>
          <cell r="K3968">
            <v>1102.5</v>
          </cell>
          <cell r="M3968">
            <v>1102.5</v>
          </cell>
        </row>
        <row r="3969">
          <cell r="A3969" t="str">
            <v>DJ228</v>
          </cell>
          <cell r="B3969" t="str">
            <v>内衬套</v>
          </cell>
          <cell r="C3969" t="str">
            <v>250T</v>
          </cell>
          <cell r="D3969" t="str">
            <v>只</v>
          </cell>
          <cell r="F3969">
            <v>5</v>
          </cell>
          <cell r="G3969">
            <v>405</v>
          </cell>
          <cell r="I3969">
            <v>405</v>
          </cell>
          <cell r="J3969">
            <v>1</v>
          </cell>
          <cell r="K3969">
            <v>81</v>
          </cell>
          <cell r="L3969">
            <v>20.54</v>
          </cell>
          <cell r="M3969">
            <v>101.54</v>
          </cell>
          <cell r="N3969">
            <v>4</v>
          </cell>
          <cell r="O3969">
            <v>324</v>
          </cell>
          <cell r="P3969">
            <v>-20.54</v>
          </cell>
          <cell r="Q3969">
            <v>303.45999999999998</v>
          </cell>
        </row>
        <row r="3970">
          <cell r="A3970" t="str">
            <v>DJ229</v>
          </cell>
          <cell r="B3970" t="str">
            <v>凸轮环</v>
          </cell>
          <cell r="C3970" t="str">
            <v>16T</v>
          </cell>
          <cell r="D3970" t="str">
            <v>只</v>
          </cell>
          <cell r="F3970">
            <v>165</v>
          </cell>
          <cell r="G3970">
            <v>7705.5</v>
          </cell>
          <cell r="H3970">
            <v>1.46</v>
          </cell>
          <cell r="I3970">
            <v>7706.96</v>
          </cell>
          <cell r="J3970">
            <v>165</v>
          </cell>
          <cell r="K3970">
            <v>7705.5</v>
          </cell>
          <cell r="L3970">
            <v>1.46</v>
          </cell>
          <cell r="M3970">
            <v>7706.96</v>
          </cell>
        </row>
        <row r="3971">
          <cell r="A3971" t="str">
            <v>DJ230</v>
          </cell>
          <cell r="B3971" t="str">
            <v>轴承座</v>
          </cell>
          <cell r="C3971" t="str">
            <v>25T</v>
          </cell>
          <cell r="D3971" t="str">
            <v>只</v>
          </cell>
          <cell r="F3971">
            <v>4</v>
          </cell>
          <cell r="G3971">
            <v>1690.8</v>
          </cell>
          <cell r="I3971">
            <v>1690.8</v>
          </cell>
          <cell r="N3971">
            <v>4</v>
          </cell>
          <cell r="O3971">
            <v>1690.8</v>
          </cell>
          <cell r="Q3971">
            <v>1690.8</v>
          </cell>
        </row>
        <row r="3972">
          <cell r="A3972" t="str">
            <v>DJ231</v>
          </cell>
          <cell r="B3972" t="str">
            <v>定位块</v>
          </cell>
          <cell r="C3972" t="str">
            <v>125T-3/18</v>
          </cell>
          <cell r="D3972" t="str">
            <v>只</v>
          </cell>
          <cell r="F3972">
            <v>10</v>
          </cell>
          <cell r="G3972">
            <v>993.5</v>
          </cell>
          <cell r="H3972">
            <v>0.03</v>
          </cell>
          <cell r="I3972">
            <v>993.53</v>
          </cell>
          <cell r="N3972">
            <v>10</v>
          </cell>
          <cell r="O3972">
            <v>993.5</v>
          </cell>
          <cell r="P3972">
            <v>0.03</v>
          </cell>
          <cell r="Q3972">
            <v>993.53</v>
          </cell>
        </row>
        <row r="3973">
          <cell r="A3973" t="str">
            <v>DJ232</v>
          </cell>
          <cell r="B3973" t="str">
            <v>密封套</v>
          </cell>
          <cell r="C3973" t="str">
            <v>250T-1/19</v>
          </cell>
          <cell r="D3973" t="str">
            <v>只</v>
          </cell>
          <cell r="F3973">
            <v>5</v>
          </cell>
          <cell r="G3973">
            <v>243.7</v>
          </cell>
          <cell r="I3973">
            <v>243.7</v>
          </cell>
          <cell r="J3973">
            <v>5</v>
          </cell>
          <cell r="K3973">
            <v>243.7</v>
          </cell>
          <cell r="M3973">
            <v>243.7</v>
          </cell>
        </row>
        <row r="3974">
          <cell r="A3974" t="str">
            <v>DJ233</v>
          </cell>
          <cell r="B3974" t="str">
            <v>轴承盖</v>
          </cell>
          <cell r="C3974" t="str">
            <v>250T-3/10</v>
          </cell>
          <cell r="D3974" t="str">
            <v>只</v>
          </cell>
          <cell r="F3974">
            <v>5</v>
          </cell>
          <cell r="G3974">
            <v>685.4</v>
          </cell>
          <cell r="I3974">
            <v>685.4</v>
          </cell>
          <cell r="N3974">
            <v>5</v>
          </cell>
          <cell r="O3974">
            <v>685.4</v>
          </cell>
          <cell r="Q3974">
            <v>685.4</v>
          </cell>
        </row>
        <row r="3975">
          <cell r="A3975" t="str">
            <v>DJ234</v>
          </cell>
          <cell r="B3975" t="str">
            <v>平键</v>
          </cell>
          <cell r="C3975" t="str">
            <v>160TJC-2/55</v>
          </cell>
          <cell r="D3975" t="str">
            <v>只</v>
          </cell>
          <cell r="F3975">
            <v>5</v>
          </cell>
          <cell r="G3975">
            <v>15.25</v>
          </cell>
          <cell r="H3975">
            <v>-0.02</v>
          </cell>
          <cell r="I3975">
            <v>15.23</v>
          </cell>
          <cell r="N3975">
            <v>5</v>
          </cell>
          <cell r="O3975">
            <v>15.25</v>
          </cell>
          <cell r="P3975">
            <v>-0.02</v>
          </cell>
          <cell r="Q3975">
            <v>15.23</v>
          </cell>
        </row>
        <row r="3976">
          <cell r="A3976" t="str">
            <v>DJ235</v>
          </cell>
          <cell r="B3976" t="str">
            <v>表底座</v>
          </cell>
          <cell r="C3976" t="str">
            <v>160TJC-14-08</v>
          </cell>
          <cell r="D3976" t="str">
            <v>只</v>
          </cell>
          <cell r="F3976">
            <v>5</v>
          </cell>
          <cell r="G3976">
            <v>786.95</v>
          </cell>
          <cell r="H3976">
            <v>-0.01</v>
          </cell>
          <cell r="I3976">
            <v>786.94</v>
          </cell>
          <cell r="N3976">
            <v>5</v>
          </cell>
          <cell r="O3976">
            <v>786.95</v>
          </cell>
          <cell r="P3976">
            <v>-0.01</v>
          </cell>
          <cell r="Q3976">
            <v>786.94</v>
          </cell>
        </row>
        <row r="3977">
          <cell r="A3977" t="str">
            <v>DJ236</v>
          </cell>
          <cell r="B3977" t="str">
            <v>盖</v>
          </cell>
          <cell r="C3977" t="str">
            <v>160TJC-4-08</v>
          </cell>
          <cell r="D3977" t="str">
            <v>只</v>
          </cell>
          <cell r="F3977">
            <v>5</v>
          </cell>
          <cell r="G3977">
            <v>1160.5999999999999</v>
          </cell>
          <cell r="H3977">
            <v>0.02</v>
          </cell>
          <cell r="I3977">
            <v>1160.6199999999999</v>
          </cell>
          <cell r="N3977">
            <v>5</v>
          </cell>
          <cell r="O3977">
            <v>1160.5999999999999</v>
          </cell>
          <cell r="P3977">
            <v>0.02</v>
          </cell>
          <cell r="Q3977">
            <v>1160.6199999999999</v>
          </cell>
        </row>
        <row r="3978">
          <cell r="A3978" t="str">
            <v>DJ237</v>
          </cell>
          <cell r="B3978" t="str">
            <v>圆锥齿轮</v>
          </cell>
          <cell r="C3978" t="str">
            <v>160TJC31-2/12</v>
          </cell>
          <cell r="D3978" t="str">
            <v>只</v>
          </cell>
          <cell r="F3978">
            <v>5</v>
          </cell>
          <cell r="G3978">
            <v>177.7</v>
          </cell>
          <cell r="I3978">
            <v>177.7</v>
          </cell>
          <cell r="N3978">
            <v>5</v>
          </cell>
          <cell r="O3978">
            <v>177.7</v>
          </cell>
          <cell r="Q3978">
            <v>177.7</v>
          </cell>
        </row>
        <row r="3979">
          <cell r="A3979" t="str">
            <v>DJ238</v>
          </cell>
          <cell r="B3979" t="str">
            <v>套</v>
          </cell>
          <cell r="C3979" t="str">
            <v>Q200*125/250T</v>
          </cell>
          <cell r="D3979" t="str">
            <v>只</v>
          </cell>
          <cell r="F3979">
            <v>10</v>
          </cell>
          <cell r="G3979">
            <v>1777</v>
          </cell>
          <cell r="H3979">
            <v>-0.03</v>
          </cell>
          <cell r="I3979">
            <v>1776.97</v>
          </cell>
          <cell r="J3979">
            <v>1</v>
          </cell>
          <cell r="K3979">
            <v>177.7</v>
          </cell>
          <cell r="M3979">
            <v>177.7</v>
          </cell>
          <cell r="N3979">
            <v>9</v>
          </cell>
          <cell r="O3979">
            <v>1599.3</v>
          </cell>
          <cell r="P3979">
            <v>-0.03</v>
          </cell>
          <cell r="Q3979">
            <v>1599.27</v>
          </cell>
        </row>
        <row r="3980">
          <cell r="A3980" t="str">
            <v>DJ239</v>
          </cell>
          <cell r="B3980" t="str">
            <v>套</v>
          </cell>
          <cell r="C3980" t="str">
            <v>Q110**130/250T</v>
          </cell>
          <cell r="D3980" t="str">
            <v>只</v>
          </cell>
          <cell r="F3980">
            <v>19</v>
          </cell>
          <cell r="G3980">
            <v>6950.2</v>
          </cell>
          <cell r="I3980">
            <v>6950.2</v>
          </cell>
          <cell r="N3980">
            <v>19</v>
          </cell>
          <cell r="O3980">
            <v>6950.2</v>
          </cell>
          <cell r="Q3980">
            <v>6950.2</v>
          </cell>
        </row>
        <row r="3981">
          <cell r="A3981" t="str">
            <v>DJ240</v>
          </cell>
          <cell r="B3981" t="str">
            <v>套</v>
          </cell>
          <cell r="C3981" t="str">
            <v>Q140*145/250T</v>
          </cell>
          <cell r="D3981" t="str">
            <v>只</v>
          </cell>
          <cell r="F3981">
            <v>2</v>
          </cell>
          <cell r="G3981">
            <v>867.08</v>
          </cell>
          <cell r="I3981">
            <v>867.08</v>
          </cell>
          <cell r="N3981">
            <v>2</v>
          </cell>
          <cell r="O3981">
            <v>867.08</v>
          </cell>
          <cell r="Q3981">
            <v>867.08</v>
          </cell>
        </row>
        <row r="3982">
          <cell r="A3982" t="str">
            <v>DJ241</v>
          </cell>
          <cell r="B3982" t="str">
            <v>套</v>
          </cell>
          <cell r="C3982" t="str">
            <v>Q140*145/250T</v>
          </cell>
          <cell r="D3982" t="str">
            <v>只</v>
          </cell>
          <cell r="F3982">
            <v>8</v>
          </cell>
          <cell r="G3982">
            <v>2796.32</v>
          </cell>
          <cell r="H3982">
            <v>0.02</v>
          </cell>
          <cell r="I3982">
            <v>2796.34</v>
          </cell>
          <cell r="N3982">
            <v>8</v>
          </cell>
          <cell r="O3982">
            <v>2796.32</v>
          </cell>
          <cell r="P3982">
            <v>0.02</v>
          </cell>
          <cell r="Q3982">
            <v>2796.34</v>
          </cell>
        </row>
        <row r="3983">
          <cell r="A3983" t="str">
            <v>DJ242</v>
          </cell>
          <cell r="B3983" t="str">
            <v>套</v>
          </cell>
          <cell r="C3983" t="str">
            <v>Q85*215/250T</v>
          </cell>
          <cell r="D3983" t="str">
            <v>只</v>
          </cell>
          <cell r="F3983">
            <v>5</v>
          </cell>
          <cell r="G3983">
            <v>1964.5</v>
          </cell>
          <cell r="H3983">
            <v>-0.02</v>
          </cell>
          <cell r="I3983">
            <v>1964.48</v>
          </cell>
          <cell r="N3983">
            <v>5</v>
          </cell>
          <cell r="O3983">
            <v>1964.5</v>
          </cell>
          <cell r="P3983">
            <v>-0.02</v>
          </cell>
          <cell r="Q3983">
            <v>1964.48</v>
          </cell>
        </row>
        <row r="3984">
          <cell r="A3984" t="str">
            <v>DJ243</v>
          </cell>
          <cell r="B3984" t="str">
            <v>套</v>
          </cell>
          <cell r="C3984" t="str">
            <v>Q75*100/250T</v>
          </cell>
          <cell r="D3984" t="str">
            <v>只</v>
          </cell>
          <cell r="F3984">
            <v>20</v>
          </cell>
          <cell r="G3984">
            <v>3147.8</v>
          </cell>
          <cell r="H3984">
            <v>-0.03</v>
          </cell>
          <cell r="I3984">
            <v>3147.77</v>
          </cell>
          <cell r="N3984">
            <v>20</v>
          </cell>
          <cell r="O3984">
            <v>3147.8</v>
          </cell>
          <cell r="P3984">
            <v>-0.03</v>
          </cell>
          <cell r="Q3984">
            <v>3147.77</v>
          </cell>
        </row>
        <row r="3985">
          <cell r="A3985" t="str">
            <v>DJ244</v>
          </cell>
          <cell r="B3985" t="str">
            <v>套</v>
          </cell>
          <cell r="C3985" t="str">
            <v>Q90*115/250T</v>
          </cell>
          <cell r="D3985" t="str">
            <v>只</v>
          </cell>
          <cell r="F3985">
            <v>20</v>
          </cell>
          <cell r="G3985">
            <v>4877.3999999999996</v>
          </cell>
          <cell r="H3985">
            <v>-7.0000000000000007E-2</v>
          </cell>
          <cell r="I3985">
            <v>4877.33</v>
          </cell>
          <cell r="N3985">
            <v>20</v>
          </cell>
          <cell r="O3985">
            <v>4877.3999999999996</v>
          </cell>
          <cell r="P3985">
            <v>-7.0000000000000007E-2</v>
          </cell>
          <cell r="Q3985">
            <v>4877.33</v>
          </cell>
        </row>
        <row r="3986">
          <cell r="A3986" t="str">
            <v>DJ245</v>
          </cell>
          <cell r="B3986" t="str">
            <v>轴承盖</v>
          </cell>
          <cell r="C3986" t="str">
            <v>60T</v>
          </cell>
          <cell r="D3986" t="str">
            <v>只</v>
          </cell>
          <cell r="F3986">
            <v>20</v>
          </cell>
          <cell r="G3986">
            <v>7297.6</v>
          </cell>
          <cell r="H3986">
            <v>0.34</v>
          </cell>
          <cell r="I3986">
            <v>7297.94</v>
          </cell>
          <cell r="J3986">
            <v>17</v>
          </cell>
          <cell r="K3986">
            <v>6202.96</v>
          </cell>
          <cell r="L3986">
            <v>0.28999999999999998</v>
          </cell>
          <cell r="M3986">
            <v>6203.25</v>
          </cell>
          <cell r="N3986">
            <v>3</v>
          </cell>
          <cell r="O3986">
            <v>1094.6400000000001</v>
          </cell>
          <cell r="P3986">
            <v>0.05</v>
          </cell>
          <cell r="Q3986">
            <v>1094.69</v>
          </cell>
        </row>
        <row r="3987">
          <cell r="A3987" t="str">
            <v>DJ246</v>
          </cell>
          <cell r="B3987" t="str">
            <v>轴承座</v>
          </cell>
          <cell r="C3987" t="str">
            <v>250T-1-1/1-3</v>
          </cell>
          <cell r="D3987" t="str">
            <v>只</v>
          </cell>
          <cell r="F3987">
            <v>11</v>
          </cell>
          <cell r="G3987">
            <v>10156.52</v>
          </cell>
          <cell r="H3987">
            <v>-381.39</v>
          </cell>
          <cell r="I3987">
            <v>9775.1299999999992</v>
          </cell>
          <cell r="N3987">
            <v>11</v>
          </cell>
          <cell r="O3987">
            <v>10156.52</v>
          </cell>
          <cell r="P3987">
            <v>-381.39</v>
          </cell>
          <cell r="Q3987">
            <v>9775.1299999999992</v>
          </cell>
        </row>
        <row r="3988">
          <cell r="A3988" t="str">
            <v>DJ247</v>
          </cell>
          <cell r="B3988" t="str">
            <v>轴承座</v>
          </cell>
          <cell r="C3988" t="str">
            <v>250T/3-8</v>
          </cell>
          <cell r="D3988" t="str">
            <v>只</v>
          </cell>
          <cell r="F3988">
            <v>2</v>
          </cell>
          <cell r="G3988">
            <v>2967.56</v>
          </cell>
          <cell r="I3988">
            <v>2967.56</v>
          </cell>
          <cell r="N3988">
            <v>2</v>
          </cell>
          <cell r="O3988">
            <v>2967.56</v>
          </cell>
          <cell r="Q3988">
            <v>2967.56</v>
          </cell>
        </row>
        <row r="3989">
          <cell r="A3989" t="str">
            <v>DJ248</v>
          </cell>
          <cell r="B3989" t="str">
            <v>轴承座</v>
          </cell>
          <cell r="C3989" t="str">
            <v>40T/H/6</v>
          </cell>
          <cell r="D3989" t="str">
            <v>只</v>
          </cell>
          <cell r="F3989">
            <v>1</v>
          </cell>
          <cell r="G3989">
            <v>409.25</v>
          </cell>
          <cell r="I3989">
            <v>409.25</v>
          </cell>
          <cell r="J3989">
            <v>1</v>
          </cell>
          <cell r="K3989">
            <v>409.25</v>
          </cell>
          <cell r="M3989">
            <v>409.25</v>
          </cell>
        </row>
        <row r="3990">
          <cell r="A3990" t="str">
            <v>DJ249</v>
          </cell>
          <cell r="B3990" t="str">
            <v>轴承座</v>
          </cell>
          <cell r="C3990" t="str">
            <v>125T/3-15</v>
          </cell>
          <cell r="D3990" t="str">
            <v>只</v>
          </cell>
          <cell r="F3990">
            <v>10</v>
          </cell>
          <cell r="G3990">
            <v>7610.4</v>
          </cell>
          <cell r="I3990">
            <v>7610.4</v>
          </cell>
          <cell r="N3990">
            <v>10</v>
          </cell>
          <cell r="O3990">
            <v>7610.4</v>
          </cell>
          <cell r="Q3990">
            <v>7610.4</v>
          </cell>
        </row>
        <row r="3991">
          <cell r="A3991" t="str">
            <v>DJ250</v>
          </cell>
          <cell r="B3991" t="str">
            <v>缸体</v>
          </cell>
          <cell r="C3991" t="str">
            <v>250T</v>
          </cell>
          <cell r="D3991" t="str">
            <v>只</v>
          </cell>
          <cell r="F3991">
            <v>6</v>
          </cell>
          <cell r="G3991">
            <v>7151.76</v>
          </cell>
          <cell r="I3991">
            <v>7151.76</v>
          </cell>
          <cell r="J3991">
            <v>1</v>
          </cell>
          <cell r="K3991">
            <v>1191.96</v>
          </cell>
          <cell r="M3991">
            <v>1191.96</v>
          </cell>
          <cell r="N3991">
            <v>5</v>
          </cell>
          <cell r="O3991">
            <v>5959.8</v>
          </cell>
          <cell r="Q3991">
            <v>5959.8</v>
          </cell>
        </row>
        <row r="3992">
          <cell r="A3992" t="str">
            <v>DJ251</v>
          </cell>
          <cell r="B3992" t="str">
            <v>外套</v>
          </cell>
          <cell r="C3992" t="str">
            <v>63TA</v>
          </cell>
          <cell r="D3992" t="str">
            <v>只</v>
          </cell>
          <cell r="F3992">
            <v>10</v>
          </cell>
          <cell r="G3992">
            <v>1372.8</v>
          </cell>
          <cell r="H3992">
            <v>0.08</v>
          </cell>
          <cell r="I3992">
            <v>1372.88</v>
          </cell>
          <cell r="N3992">
            <v>10</v>
          </cell>
          <cell r="O3992">
            <v>1372.8</v>
          </cell>
          <cell r="P3992">
            <v>0.08</v>
          </cell>
          <cell r="Q3992">
            <v>1372.88</v>
          </cell>
        </row>
        <row r="3993">
          <cell r="A3993" t="str">
            <v>DJ252</v>
          </cell>
          <cell r="B3993" t="str">
            <v>定制套</v>
          </cell>
          <cell r="C3993" t="str">
            <v>100T/290*290*150</v>
          </cell>
          <cell r="D3993" t="str">
            <v>只</v>
          </cell>
          <cell r="F3993">
            <v>1</v>
          </cell>
          <cell r="G3993">
            <v>662.4</v>
          </cell>
          <cell r="I3993">
            <v>662.4</v>
          </cell>
          <cell r="N3993">
            <v>1</v>
          </cell>
          <cell r="O3993">
            <v>662.4</v>
          </cell>
          <cell r="Q3993">
            <v>662.4</v>
          </cell>
        </row>
        <row r="3994">
          <cell r="A3994" t="str">
            <v>DJ253</v>
          </cell>
          <cell r="B3994" t="str">
            <v>定制套</v>
          </cell>
          <cell r="C3994" t="str">
            <v>100T/350*160*200</v>
          </cell>
          <cell r="D3994" t="str">
            <v>只</v>
          </cell>
          <cell r="F3994">
            <v>1</v>
          </cell>
          <cell r="G3994">
            <v>503</v>
          </cell>
          <cell r="H3994">
            <v>0.42</v>
          </cell>
          <cell r="I3994">
            <v>503.42</v>
          </cell>
          <cell r="N3994">
            <v>1</v>
          </cell>
          <cell r="O3994">
            <v>503</v>
          </cell>
          <cell r="P3994">
            <v>0.42</v>
          </cell>
          <cell r="Q3994">
            <v>503.42</v>
          </cell>
        </row>
        <row r="3995">
          <cell r="A3995" t="str">
            <v>DJ254</v>
          </cell>
          <cell r="B3995" t="str">
            <v>定制套</v>
          </cell>
          <cell r="C3995" t="str">
            <v>100T/380*160*240</v>
          </cell>
          <cell r="D3995" t="str">
            <v>只</v>
          </cell>
          <cell r="F3995">
            <v>1</v>
          </cell>
          <cell r="G3995">
            <v>514</v>
          </cell>
          <cell r="H3995">
            <v>0.02</v>
          </cell>
          <cell r="I3995">
            <v>514.02</v>
          </cell>
          <cell r="N3995">
            <v>1</v>
          </cell>
          <cell r="O3995">
            <v>514</v>
          </cell>
          <cell r="P3995">
            <v>0.02</v>
          </cell>
          <cell r="Q3995">
            <v>514.02</v>
          </cell>
        </row>
        <row r="3996">
          <cell r="A3996" t="str">
            <v>DJ255</v>
          </cell>
          <cell r="B3996" t="str">
            <v>定制套</v>
          </cell>
          <cell r="C3996" t="str">
            <v>100T/450*275*310</v>
          </cell>
          <cell r="D3996" t="str">
            <v>只</v>
          </cell>
          <cell r="F3996">
            <v>1</v>
          </cell>
          <cell r="G3996">
            <v>848</v>
          </cell>
          <cell r="H3996">
            <v>-0.14000000000000001</v>
          </cell>
          <cell r="I3996">
            <v>847.86</v>
          </cell>
          <cell r="N3996">
            <v>1</v>
          </cell>
          <cell r="O3996">
            <v>848</v>
          </cell>
          <cell r="P3996">
            <v>-0.14000000000000001</v>
          </cell>
          <cell r="Q3996">
            <v>847.86</v>
          </cell>
        </row>
        <row r="3997">
          <cell r="A3997" t="str">
            <v>DJ256</v>
          </cell>
          <cell r="B3997" t="str">
            <v>轴承座</v>
          </cell>
          <cell r="C3997" t="str">
            <v>200T/390*112*115</v>
          </cell>
          <cell r="D3997" t="str">
            <v>件</v>
          </cell>
          <cell r="F3997">
            <v>5</v>
          </cell>
          <cell r="G3997">
            <v>2344.85</v>
          </cell>
          <cell r="H3997">
            <v>0.02</v>
          </cell>
          <cell r="I3997">
            <v>2344.87</v>
          </cell>
          <cell r="N3997">
            <v>5</v>
          </cell>
          <cell r="O3997">
            <v>2344.85</v>
          </cell>
          <cell r="P3997">
            <v>0.02</v>
          </cell>
          <cell r="Q3997">
            <v>2344.87</v>
          </cell>
        </row>
        <row r="3998">
          <cell r="A3998" t="str">
            <v>DJ257</v>
          </cell>
          <cell r="B3998" t="str">
            <v>齿轮坯</v>
          </cell>
          <cell r="D3998" t="str">
            <v>只</v>
          </cell>
          <cell r="F3998">
            <v>1</v>
          </cell>
          <cell r="G3998">
            <v>469.67</v>
          </cell>
          <cell r="H3998">
            <v>-0.01</v>
          </cell>
          <cell r="I3998">
            <v>469.66</v>
          </cell>
          <cell r="J3998">
            <v>1</v>
          </cell>
          <cell r="K3998">
            <v>469.67</v>
          </cell>
          <cell r="L3998">
            <v>-0.01</v>
          </cell>
          <cell r="M3998">
            <v>469.66</v>
          </cell>
        </row>
        <row r="3999">
          <cell r="A3999" t="str">
            <v>DJ258</v>
          </cell>
          <cell r="B3999" t="str">
            <v>内套</v>
          </cell>
          <cell r="C3999" t="str">
            <v>25T</v>
          </cell>
          <cell r="D3999" t="str">
            <v>只</v>
          </cell>
          <cell r="F3999">
            <v>97</v>
          </cell>
          <cell r="G3999">
            <v>6402</v>
          </cell>
          <cell r="H3999">
            <v>0.16</v>
          </cell>
          <cell r="I3999">
            <v>6402.16</v>
          </cell>
          <cell r="N3999">
            <v>97</v>
          </cell>
          <cell r="O3999">
            <v>6402</v>
          </cell>
          <cell r="P3999">
            <v>0.16</v>
          </cell>
          <cell r="Q3999">
            <v>6402.16</v>
          </cell>
        </row>
        <row r="4000">
          <cell r="A4000" t="str">
            <v>DJ259</v>
          </cell>
          <cell r="B4000" t="str">
            <v>轴承盖</v>
          </cell>
          <cell r="C4000" t="str">
            <v>160T/Q330*45*160</v>
          </cell>
          <cell r="D4000" t="str">
            <v>件</v>
          </cell>
          <cell r="F4000">
            <v>10</v>
          </cell>
          <cell r="G4000">
            <v>1173.8</v>
          </cell>
          <cell r="I4000">
            <v>1173.8</v>
          </cell>
          <cell r="J4000">
            <v>6</v>
          </cell>
          <cell r="K4000">
            <v>704.28</v>
          </cell>
          <cell r="M4000">
            <v>704.28</v>
          </cell>
          <cell r="N4000">
            <v>4</v>
          </cell>
          <cell r="O4000">
            <v>469.52</v>
          </cell>
          <cell r="Q4000">
            <v>469.52</v>
          </cell>
        </row>
        <row r="4001">
          <cell r="A4001" t="str">
            <v>DJ260</v>
          </cell>
          <cell r="B4001" t="str">
            <v>轴承盖</v>
          </cell>
          <cell r="C4001" t="str">
            <v>200T</v>
          </cell>
          <cell r="D4001" t="str">
            <v>件</v>
          </cell>
          <cell r="F4001">
            <v>10</v>
          </cell>
          <cell r="G4001">
            <v>1331.5</v>
          </cell>
          <cell r="H4001">
            <v>0.01</v>
          </cell>
          <cell r="I4001">
            <v>1331.51</v>
          </cell>
          <cell r="N4001">
            <v>10</v>
          </cell>
          <cell r="O4001">
            <v>1331.5</v>
          </cell>
          <cell r="P4001">
            <v>0.01</v>
          </cell>
          <cell r="Q4001">
            <v>1331.51</v>
          </cell>
        </row>
        <row r="4002">
          <cell r="A4002" t="str">
            <v>DJ261</v>
          </cell>
          <cell r="B4002" t="str">
            <v>缸体套</v>
          </cell>
          <cell r="C4002" t="str">
            <v>200T</v>
          </cell>
          <cell r="D4002" t="str">
            <v>件</v>
          </cell>
          <cell r="F4002">
            <v>3</v>
          </cell>
          <cell r="G4002">
            <v>961.8</v>
          </cell>
          <cell r="H4002">
            <v>-0.01</v>
          </cell>
          <cell r="I4002">
            <v>961.79</v>
          </cell>
          <cell r="N4002">
            <v>3</v>
          </cell>
          <cell r="O4002">
            <v>961.8</v>
          </cell>
          <cell r="P4002">
            <v>-0.01</v>
          </cell>
          <cell r="Q4002">
            <v>961.79</v>
          </cell>
        </row>
        <row r="4003">
          <cell r="A4003" t="str">
            <v>DJ262</v>
          </cell>
          <cell r="B4003" t="str">
            <v>中套</v>
          </cell>
          <cell r="C4003" t="str">
            <v>10T</v>
          </cell>
          <cell r="D4003" t="str">
            <v>只</v>
          </cell>
          <cell r="F4003">
            <v>227</v>
          </cell>
          <cell r="G4003">
            <v>13393</v>
          </cell>
          <cell r="H4003">
            <v>-2.12</v>
          </cell>
          <cell r="I4003">
            <v>13390.88</v>
          </cell>
          <cell r="J4003">
            <v>92</v>
          </cell>
          <cell r="K4003">
            <v>5428</v>
          </cell>
          <cell r="L4003">
            <v>-0.86</v>
          </cell>
          <cell r="M4003">
            <v>5427.14</v>
          </cell>
          <cell r="N4003">
            <v>135</v>
          </cell>
          <cell r="O4003">
            <v>7965</v>
          </cell>
          <cell r="P4003">
            <v>-1.26</v>
          </cell>
          <cell r="Q4003">
            <v>7963.74</v>
          </cell>
        </row>
        <row r="4004">
          <cell r="A4004" t="str">
            <v>DJ263</v>
          </cell>
          <cell r="B4004" t="str">
            <v>内套</v>
          </cell>
          <cell r="C4004" t="str">
            <v>25T</v>
          </cell>
          <cell r="D4004" t="str">
            <v>只</v>
          </cell>
          <cell r="F4004">
            <v>154</v>
          </cell>
          <cell r="G4004">
            <v>8684.06</v>
          </cell>
          <cell r="H4004">
            <v>-0.17</v>
          </cell>
          <cell r="I4004">
            <v>8683.89</v>
          </cell>
          <cell r="J4004">
            <v>140</v>
          </cell>
          <cell r="K4004">
            <v>7894.6</v>
          </cell>
          <cell r="L4004">
            <v>-0.15</v>
          </cell>
          <cell r="M4004">
            <v>7894.45</v>
          </cell>
          <cell r="N4004">
            <v>14</v>
          </cell>
          <cell r="O4004">
            <v>789.46</v>
          </cell>
          <cell r="P4004">
            <v>-0.02</v>
          </cell>
          <cell r="Q4004">
            <v>789.44</v>
          </cell>
        </row>
        <row r="4005">
          <cell r="A4005" t="str">
            <v>DJ264</v>
          </cell>
          <cell r="B4005" t="str">
            <v>球盖</v>
          </cell>
          <cell r="C4005" t="str">
            <v>80T</v>
          </cell>
          <cell r="D4005" t="str">
            <v>只</v>
          </cell>
          <cell r="F4005">
            <v>40</v>
          </cell>
          <cell r="G4005">
            <v>6940</v>
          </cell>
          <cell r="H4005">
            <v>0.08</v>
          </cell>
          <cell r="I4005">
            <v>6940.08</v>
          </cell>
          <cell r="N4005">
            <v>40</v>
          </cell>
          <cell r="O4005">
            <v>6940</v>
          </cell>
          <cell r="P4005">
            <v>0.08</v>
          </cell>
          <cell r="Q4005">
            <v>6940.08</v>
          </cell>
        </row>
        <row r="4006">
          <cell r="A4006" t="str">
            <v>DJ265</v>
          </cell>
          <cell r="B4006" t="str">
            <v>隔套</v>
          </cell>
          <cell r="C4006" t="str">
            <v>110T/3-5</v>
          </cell>
          <cell r="D4006" t="str">
            <v>只</v>
          </cell>
          <cell r="F4006">
            <v>6</v>
          </cell>
          <cell r="G4006">
            <v>456.96</v>
          </cell>
          <cell r="H4006">
            <v>-0.03</v>
          </cell>
          <cell r="I4006">
            <v>456.93</v>
          </cell>
          <cell r="N4006">
            <v>6</v>
          </cell>
          <cell r="O4006">
            <v>456.96</v>
          </cell>
          <cell r="P4006">
            <v>-0.03</v>
          </cell>
          <cell r="Q4006">
            <v>456.93</v>
          </cell>
        </row>
        <row r="4007">
          <cell r="A4007" t="str">
            <v>DJ266</v>
          </cell>
          <cell r="B4007" t="str">
            <v>隔套</v>
          </cell>
          <cell r="C4007" t="str">
            <v>110T/3-6</v>
          </cell>
          <cell r="D4007" t="str">
            <v>只</v>
          </cell>
          <cell r="F4007">
            <v>6</v>
          </cell>
          <cell r="G4007">
            <v>670.2</v>
          </cell>
          <cell r="H4007">
            <v>-0.03</v>
          </cell>
          <cell r="I4007">
            <v>670.17</v>
          </cell>
          <cell r="N4007">
            <v>6</v>
          </cell>
          <cell r="O4007">
            <v>670.2</v>
          </cell>
          <cell r="P4007">
            <v>-0.03</v>
          </cell>
          <cell r="Q4007">
            <v>670.17</v>
          </cell>
        </row>
        <row r="4008">
          <cell r="A4008" t="str">
            <v>DJ267</v>
          </cell>
          <cell r="B4008" t="str">
            <v>隔套</v>
          </cell>
          <cell r="C4008" t="str">
            <v>110T/3-7</v>
          </cell>
          <cell r="D4008" t="str">
            <v>只</v>
          </cell>
          <cell r="F4008">
            <v>6</v>
          </cell>
          <cell r="G4008">
            <v>792</v>
          </cell>
          <cell r="H4008">
            <v>0.02</v>
          </cell>
          <cell r="I4008">
            <v>792.02</v>
          </cell>
          <cell r="N4008">
            <v>6</v>
          </cell>
          <cell r="O4008">
            <v>792</v>
          </cell>
          <cell r="P4008">
            <v>0.02</v>
          </cell>
          <cell r="Q4008">
            <v>792.02</v>
          </cell>
        </row>
        <row r="4009">
          <cell r="A4009" t="str">
            <v>DJ268</v>
          </cell>
          <cell r="B4009" t="str">
            <v>丁字螺丝</v>
          </cell>
          <cell r="D4009" t="str">
            <v>只</v>
          </cell>
          <cell r="F4009">
            <v>6</v>
          </cell>
          <cell r="G4009">
            <v>566.58000000000004</v>
          </cell>
          <cell r="H4009">
            <v>0.02</v>
          </cell>
          <cell r="I4009">
            <v>566.6</v>
          </cell>
          <cell r="J4009">
            <v>6</v>
          </cell>
          <cell r="K4009">
            <v>566.58000000000004</v>
          </cell>
          <cell r="L4009">
            <v>0.02</v>
          </cell>
          <cell r="M4009">
            <v>566.6</v>
          </cell>
        </row>
        <row r="4010">
          <cell r="A4010" t="str">
            <v>DL004</v>
          </cell>
          <cell r="B4010" t="str">
            <v>工作键</v>
          </cell>
          <cell r="C4010" t="str">
            <v>40T</v>
          </cell>
          <cell r="D4010" t="str">
            <v>只</v>
          </cell>
          <cell r="F4010">
            <v>15</v>
          </cell>
          <cell r="G4010">
            <v>3333.15</v>
          </cell>
          <cell r="H4010">
            <v>6183.98</v>
          </cell>
          <cell r="I4010">
            <v>9517.1299999999992</v>
          </cell>
          <cell r="J4010">
            <v>15</v>
          </cell>
          <cell r="K4010">
            <v>3333.15</v>
          </cell>
          <cell r="L4010">
            <v>6183.98</v>
          </cell>
          <cell r="M4010">
            <v>9517.1299999999992</v>
          </cell>
        </row>
        <row r="4011">
          <cell r="A4011" t="str">
            <v>DL006</v>
          </cell>
          <cell r="B4011" t="str">
            <v>中套</v>
          </cell>
          <cell r="C4011" t="str">
            <v>63T</v>
          </cell>
          <cell r="D4011" t="str">
            <v>只</v>
          </cell>
          <cell r="F4011">
            <v>5</v>
          </cell>
          <cell r="G4011">
            <v>4188.05</v>
          </cell>
          <cell r="H4011">
            <v>6720.07</v>
          </cell>
          <cell r="I4011">
            <v>10908.12</v>
          </cell>
          <cell r="J4011">
            <v>5</v>
          </cell>
          <cell r="K4011">
            <v>4188.05</v>
          </cell>
          <cell r="L4011">
            <v>6720.07</v>
          </cell>
          <cell r="M4011">
            <v>10908.12</v>
          </cell>
        </row>
        <row r="4012">
          <cell r="A4012" t="str">
            <v>DL007</v>
          </cell>
          <cell r="B4012" t="str">
            <v>工作键</v>
          </cell>
          <cell r="C4012" t="str">
            <v>63T</v>
          </cell>
          <cell r="D4012" t="str">
            <v>只</v>
          </cell>
          <cell r="F4012">
            <v>177</v>
          </cell>
          <cell r="G4012">
            <v>40855.14</v>
          </cell>
          <cell r="H4012">
            <v>75801.14</v>
          </cell>
          <cell r="I4012">
            <v>116656.28</v>
          </cell>
          <cell r="J4012">
            <v>177</v>
          </cell>
          <cell r="K4012">
            <v>40855.14</v>
          </cell>
          <cell r="L4012">
            <v>75801.14</v>
          </cell>
          <cell r="M4012">
            <v>116656.28</v>
          </cell>
        </row>
        <row r="4013">
          <cell r="A4013" t="str">
            <v>DL009</v>
          </cell>
          <cell r="B4013" t="str">
            <v>工作键</v>
          </cell>
          <cell r="C4013" t="str">
            <v>80T</v>
          </cell>
          <cell r="D4013" t="str">
            <v>只</v>
          </cell>
          <cell r="F4013">
            <v>31</v>
          </cell>
          <cell r="G4013">
            <v>13020</v>
          </cell>
          <cell r="H4013">
            <v>23298.83</v>
          </cell>
          <cell r="I4013">
            <v>36318.83</v>
          </cell>
          <cell r="J4013">
            <v>31</v>
          </cell>
          <cell r="K4013">
            <v>13020</v>
          </cell>
          <cell r="L4013">
            <v>23298.83</v>
          </cell>
          <cell r="M4013">
            <v>36318.83</v>
          </cell>
        </row>
        <row r="4014">
          <cell r="A4014" t="str">
            <v>DL010</v>
          </cell>
          <cell r="B4014" t="str">
            <v>中套</v>
          </cell>
          <cell r="C4014" t="str">
            <v>80T</v>
          </cell>
          <cell r="D4014" t="str">
            <v>只</v>
          </cell>
          <cell r="F4014">
            <v>6</v>
          </cell>
          <cell r="G4014">
            <v>7692.3</v>
          </cell>
          <cell r="H4014">
            <v>12339.75</v>
          </cell>
          <cell r="I4014">
            <v>20032.05</v>
          </cell>
          <cell r="J4014">
            <v>6</v>
          </cell>
          <cell r="K4014">
            <v>7692.3</v>
          </cell>
          <cell r="L4014">
            <v>12339.75</v>
          </cell>
          <cell r="M4014">
            <v>20032.05</v>
          </cell>
        </row>
        <row r="4015">
          <cell r="A4015" t="str">
            <v>DL013</v>
          </cell>
          <cell r="B4015" t="str">
            <v>工作健</v>
          </cell>
          <cell r="C4015" t="str">
            <v>100T</v>
          </cell>
          <cell r="D4015" t="str">
            <v>只</v>
          </cell>
          <cell r="F4015">
            <v>42</v>
          </cell>
          <cell r="G4015">
            <v>17640</v>
          </cell>
          <cell r="H4015">
            <v>32728.5</v>
          </cell>
          <cell r="I4015">
            <v>50368.5</v>
          </cell>
          <cell r="J4015">
            <v>42</v>
          </cell>
          <cell r="K4015">
            <v>17640</v>
          </cell>
          <cell r="L4015">
            <v>32728.5</v>
          </cell>
          <cell r="M4015">
            <v>50368.5</v>
          </cell>
        </row>
        <row r="4016">
          <cell r="A4016" t="str">
            <v>DL015</v>
          </cell>
          <cell r="B4016" t="str">
            <v>中套</v>
          </cell>
          <cell r="C4016" t="str">
            <v>160T</v>
          </cell>
          <cell r="D4016" t="str">
            <v>只</v>
          </cell>
          <cell r="F4016">
            <v>4</v>
          </cell>
          <cell r="G4016">
            <v>7179.48</v>
          </cell>
          <cell r="H4016">
            <v>11517.1</v>
          </cell>
          <cell r="I4016">
            <v>18696.580000000002</v>
          </cell>
          <cell r="J4016">
            <v>4</v>
          </cell>
          <cell r="K4016">
            <v>7179.48</v>
          </cell>
          <cell r="L4016">
            <v>11517.1</v>
          </cell>
          <cell r="M4016">
            <v>18696.580000000002</v>
          </cell>
        </row>
        <row r="4017">
          <cell r="A4017" t="str">
            <v>DL016</v>
          </cell>
          <cell r="B4017" t="str">
            <v>凸轮</v>
          </cell>
          <cell r="C4017" t="str">
            <v>10T</v>
          </cell>
          <cell r="D4017" t="str">
            <v>只</v>
          </cell>
          <cell r="F4017">
            <v>17</v>
          </cell>
          <cell r="G4017">
            <v>592.45000000000005</v>
          </cell>
          <cell r="H4017">
            <v>888.66</v>
          </cell>
          <cell r="I4017">
            <v>1481.11</v>
          </cell>
          <cell r="J4017">
            <v>17</v>
          </cell>
          <cell r="K4017">
            <v>592.45000000000005</v>
          </cell>
          <cell r="L4017">
            <v>888.66</v>
          </cell>
          <cell r="M4017">
            <v>1481.11</v>
          </cell>
        </row>
        <row r="4018">
          <cell r="A4018" t="str">
            <v>DL017</v>
          </cell>
          <cell r="B4018" t="str">
            <v>凸轮</v>
          </cell>
          <cell r="C4018" t="str">
            <v>16T</v>
          </cell>
          <cell r="D4018" t="str">
            <v>只</v>
          </cell>
          <cell r="F4018">
            <v>113</v>
          </cell>
          <cell r="G4018">
            <v>6064.71</v>
          </cell>
          <cell r="H4018">
            <v>9096.7800000000007</v>
          </cell>
          <cell r="I4018">
            <v>15161.49</v>
          </cell>
          <cell r="J4018">
            <v>113</v>
          </cell>
          <cell r="K4018">
            <v>6064.71</v>
          </cell>
          <cell r="L4018">
            <v>9096.7800000000007</v>
          </cell>
          <cell r="M4018">
            <v>15161.49</v>
          </cell>
        </row>
        <row r="4019">
          <cell r="A4019" t="str">
            <v>DL018</v>
          </cell>
          <cell r="B4019" t="str">
            <v>凸轮</v>
          </cell>
          <cell r="C4019" t="str">
            <v>25T</v>
          </cell>
          <cell r="D4019" t="str">
            <v>只</v>
          </cell>
          <cell r="F4019">
            <v>210</v>
          </cell>
          <cell r="G4019">
            <v>11640.3</v>
          </cell>
          <cell r="H4019">
            <v>17461.5</v>
          </cell>
          <cell r="I4019">
            <v>29101.8</v>
          </cell>
          <cell r="J4019">
            <v>210</v>
          </cell>
          <cell r="K4019">
            <v>11640.3</v>
          </cell>
          <cell r="L4019">
            <v>17461.5</v>
          </cell>
          <cell r="M4019">
            <v>29101.8</v>
          </cell>
        </row>
        <row r="4020">
          <cell r="A4020" t="str">
            <v>DL019</v>
          </cell>
          <cell r="B4020" t="str">
            <v>凸轮</v>
          </cell>
          <cell r="C4020" t="str">
            <v>40T</v>
          </cell>
          <cell r="D4020" t="str">
            <v>只</v>
          </cell>
          <cell r="F4020">
            <v>210</v>
          </cell>
          <cell r="G4020">
            <v>12295.5</v>
          </cell>
          <cell r="H4020">
            <v>18442.2</v>
          </cell>
          <cell r="I4020">
            <v>30737.7</v>
          </cell>
          <cell r="J4020">
            <v>210</v>
          </cell>
          <cell r="K4020">
            <v>12295.5</v>
          </cell>
          <cell r="L4020">
            <v>18442.2</v>
          </cell>
          <cell r="M4020">
            <v>30737.7</v>
          </cell>
        </row>
        <row r="4021">
          <cell r="A4021" t="str">
            <v>DL020</v>
          </cell>
          <cell r="B4021" t="str">
            <v>凸轮</v>
          </cell>
          <cell r="C4021" t="str">
            <v>63TA</v>
          </cell>
          <cell r="D4021" t="str">
            <v>只</v>
          </cell>
          <cell r="F4021">
            <v>33</v>
          </cell>
          <cell r="G4021">
            <v>2094.5100000000002</v>
          </cell>
          <cell r="H4021">
            <v>3141.6</v>
          </cell>
          <cell r="I4021">
            <v>5236.1099999999997</v>
          </cell>
          <cell r="J4021">
            <v>33</v>
          </cell>
          <cell r="K4021">
            <v>2094.5100000000002</v>
          </cell>
          <cell r="L4021">
            <v>3141.6</v>
          </cell>
          <cell r="M4021">
            <v>5236.1099999999997</v>
          </cell>
        </row>
        <row r="4022">
          <cell r="A4022" t="str">
            <v>DL021</v>
          </cell>
          <cell r="B4022" t="str">
            <v>凸轮</v>
          </cell>
          <cell r="C4022" t="str">
            <v>80T</v>
          </cell>
          <cell r="D4022" t="str">
            <v>只</v>
          </cell>
          <cell r="F4022">
            <v>66</v>
          </cell>
          <cell r="G4022">
            <v>4251.0600000000004</v>
          </cell>
          <cell r="H4022">
            <v>6376.76</v>
          </cell>
          <cell r="I4022">
            <v>10627.82</v>
          </cell>
          <cell r="J4022">
            <v>66</v>
          </cell>
          <cell r="K4022">
            <v>4251.0600000000004</v>
          </cell>
          <cell r="L4022">
            <v>6376.76</v>
          </cell>
          <cell r="M4022">
            <v>10627.82</v>
          </cell>
        </row>
        <row r="4023">
          <cell r="A4023" t="str">
            <v>DL022</v>
          </cell>
          <cell r="B4023" t="str">
            <v>凸轮</v>
          </cell>
          <cell r="C4023" t="str">
            <v>100T</v>
          </cell>
          <cell r="D4023" t="str">
            <v>只</v>
          </cell>
          <cell r="F4023">
            <v>85</v>
          </cell>
          <cell r="G4023">
            <v>6638.5</v>
          </cell>
          <cell r="H4023">
            <v>9958.81</v>
          </cell>
          <cell r="I4023">
            <v>16597.310000000001</v>
          </cell>
          <cell r="J4023">
            <v>85</v>
          </cell>
          <cell r="K4023">
            <v>6638.5</v>
          </cell>
          <cell r="L4023">
            <v>9958.81</v>
          </cell>
          <cell r="M4023">
            <v>16597.310000000001</v>
          </cell>
        </row>
        <row r="4024">
          <cell r="A4024" t="str">
            <v>DL023</v>
          </cell>
          <cell r="B4024" t="str">
            <v>凸轮</v>
          </cell>
          <cell r="C4024" t="str">
            <v>125T</v>
          </cell>
          <cell r="D4024" t="str">
            <v>只</v>
          </cell>
          <cell r="F4024">
            <v>60</v>
          </cell>
          <cell r="G4024">
            <v>4976.3999999999996</v>
          </cell>
          <cell r="H4024">
            <v>7465.05</v>
          </cell>
          <cell r="I4024">
            <v>12441.45</v>
          </cell>
          <cell r="J4024">
            <v>60</v>
          </cell>
          <cell r="K4024">
            <v>4976.3999999999996</v>
          </cell>
          <cell r="L4024">
            <v>7465.05</v>
          </cell>
          <cell r="M4024">
            <v>12441.45</v>
          </cell>
        </row>
        <row r="4025">
          <cell r="A4025" t="str">
            <v>DL024</v>
          </cell>
          <cell r="B4025" t="str">
            <v>凸轮</v>
          </cell>
          <cell r="C4025" t="str">
            <v>160T</v>
          </cell>
          <cell r="D4025" t="str">
            <v>只</v>
          </cell>
          <cell r="F4025">
            <v>172</v>
          </cell>
          <cell r="G4025">
            <v>15111.92</v>
          </cell>
          <cell r="H4025">
            <v>22669.17</v>
          </cell>
          <cell r="I4025">
            <v>37781.089999999997</v>
          </cell>
          <cell r="J4025">
            <v>172</v>
          </cell>
          <cell r="K4025">
            <v>15111.92</v>
          </cell>
          <cell r="L4025">
            <v>22669.17</v>
          </cell>
          <cell r="M4025">
            <v>37781.089999999997</v>
          </cell>
        </row>
        <row r="4026">
          <cell r="A4026" t="str">
            <v>DL025</v>
          </cell>
          <cell r="B4026" t="str">
            <v>工作键</v>
          </cell>
          <cell r="C4026" t="str">
            <v>25T</v>
          </cell>
          <cell r="D4026" t="str">
            <v>只</v>
          </cell>
          <cell r="F4026">
            <v>203</v>
          </cell>
          <cell r="G4026">
            <v>35455.980000000003</v>
          </cell>
          <cell r="H4026">
            <v>53724.97</v>
          </cell>
          <cell r="I4026">
            <v>89180.95</v>
          </cell>
          <cell r="J4026">
            <v>203</v>
          </cell>
          <cell r="K4026">
            <v>35455.980000000003</v>
          </cell>
          <cell r="L4026">
            <v>53724.97</v>
          </cell>
          <cell r="M4026">
            <v>89180.95</v>
          </cell>
        </row>
        <row r="4027">
          <cell r="A4027" t="str">
            <v>DL026</v>
          </cell>
          <cell r="B4027" t="str">
            <v>中套</v>
          </cell>
          <cell r="C4027" t="str">
            <v>100T</v>
          </cell>
          <cell r="D4027" t="str">
            <v>只</v>
          </cell>
          <cell r="F4027">
            <v>22</v>
          </cell>
          <cell r="G4027">
            <v>31310.18</v>
          </cell>
          <cell r="H4027">
            <v>47029.56</v>
          </cell>
          <cell r="I4027">
            <v>78339.740000000005</v>
          </cell>
          <cell r="J4027">
            <v>22</v>
          </cell>
          <cell r="K4027">
            <v>31310.18</v>
          </cell>
          <cell r="L4027">
            <v>47029.56</v>
          </cell>
          <cell r="M4027">
            <v>78339.740000000005</v>
          </cell>
        </row>
        <row r="4028">
          <cell r="A4028" t="str">
            <v>DL027</v>
          </cell>
          <cell r="B4028" t="str">
            <v>中套</v>
          </cell>
          <cell r="C4028" t="str">
            <v>125T</v>
          </cell>
          <cell r="D4028" t="str">
            <v>只</v>
          </cell>
          <cell r="F4028">
            <v>5</v>
          </cell>
          <cell r="G4028">
            <v>8006.25</v>
          </cell>
          <cell r="H4028">
            <v>12025.8</v>
          </cell>
          <cell r="I4028">
            <v>20032.05</v>
          </cell>
          <cell r="J4028">
            <v>5</v>
          </cell>
          <cell r="K4028">
            <v>8006.25</v>
          </cell>
          <cell r="L4028">
            <v>12025.8</v>
          </cell>
          <cell r="M4028">
            <v>20032.05</v>
          </cell>
        </row>
        <row r="4029">
          <cell r="A4029" t="str">
            <v>GC001</v>
          </cell>
          <cell r="B4029" t="str">
            <v>拉光元钢</v>
          </cell>
          <cell r="C4029" t="str">
            <v>Q10</v>
          </cell>
          <cell r="D4029" t="str">
            <v>公斤</v>
          </cell>
          <cell r="E4029">
            <v>765</v>
          </cell>
          <cell r="F4029">
            <v>1999</v>
          </cell>
          <cell r="G4029">
            <v>5087.46</v>
          </cell>
          <cell r="H4029">
            <v>1148.74</v>
          </cell>
          <cell r="I4029">
            <v>6236.2</v>
          </cell>
          <cell r="J4029">
            <v>2764</v>
          </cell>
          <cell r="K4029">
            <v>7034.39</v>
          </cell>
          <cell r="L4029">
            <v>957.5</v>
          </cell>
          <cell r="M4029">
            <v>7991.89</v>
          </cell>
          <cell r="O4029">
            <v>-0.04</v>
          </cell>
          <cell r="P4029">
            <v>-0.01</v>
          </cell>
          <cell r="Q4029">
            <v>-0.05</v>
          </cell>
        </row>
        <row r="4030">
          <cell r="A4030" t="str">
            <v>GC004</v>
          </cell>
          <cell r="B4030" t="str">
            <v>45钢</v>
          </cell>
          <cell r="C4030" t="str">
            <v>Q20</v>
          </cell>
          <cell r="D4030" t="str">
            <v>公斤</v>
          </cell>
          <cell r="F4030">
            <v>6695</v>
          </cell>
          <cell r="G4030">
            <v>14487.98</v>
          </cell>
          <cell r="H4030">
            <v>6940.71</v>
          </cell>
          <cell r="I4030">
            <v>21428.69</v>
          </cell>
          <cell r="J4030">
            <v>3704</v>
          </cell>
          <cell r="K4030">
            <v>8015.45</v>
          </cell>
          <cell r="L4030">
            <v>2131.17</v>
          </cell>
          <cell r="M4030">
            <v>10146.620000000001</v>
          </cell>
          <cell r="N4030">
            <v>2991</v>
          </cell>
          <cell r="O4030">
            <v>6472.48</v>
          </cell>
          <cell r="P4030">
            <v>4809.6099999999997</v>
          </cell>
          <cell r="Q4030">
            <v>11282.09</v>
          </cell>
        </row>
        <row r="4031">
          <cell r="A4031" t="str">
            <v>GC005</v>
          </cell>
          <cell r="B4031" t="str">
            <v>45钢</v>
          </cell>
          <cell r="C4031" t="str">
            <v>Q25</v>
          </cell>
          <cell r="D4031" t="str">
            <v>公斤</v>
          </cell>
          <cell r="E4031">
            <v>3373</v>
          </cell>
          <cell r="F4031">
            <v>2735</v>
          </cell>
          <cell r="G4031">
            <v>5918.54</v>
          </cell>
          <cell r="H4031">
            <v>5021.46</v>
          </cell>
          <cell r="I4031">
            <v>10940</v>
          </cell>
          <cell r="J4031">
            <v>4716</v>
          </cell>
          <cell r="K4031">
            <v>10205.39</v>
          </cell>
          <cell r="L4031">
            <v>3266.82</v>
          </cell>
          <cell r="M4031">
            <v>13472.21</v>
          </cell>
          <cell r="N4031">
            <v>1392</v>
          </cell>
          <cell r="O4031">
            <v>3012.32</v>
          </cell>
          <cell r="P4031">
            <v>1956.46</v>
          </cell>
          <cell r="Q4031">
            <v>4968.78</v>
          </cell>
        </row>
        <row r="4032">
          <cell r="A4032" t="str">
            <v>GC007</v>
          </cell>
          <cell r="B4032" t="str">
            <v>45钢</v>
          </cell>
          <cell r="C4032" t="str">
            <v>Q30</v>
          </cell>
          <cell r="D4032" t="str">
            <v>公斤</v>
          </cell>
          <cell r="E4032">
            <v>1562</v>
          </cell>
          <cell r="F4032">
            <v>4615</v>
          </cell>
          <cell r="G4032">
            <v>9986.86</v>
          </cell>
          <cell r="H4032">
            <v>9143.7000000000007</v>
          </cell>
          <cell r="I4032">
            <v>19130.560000000001</v>
          </cell>
          <cell r="J4032">
            <v>3187</v>
          </cell>
          <cell r="K4032">
            <v>6896.6</v>
          </cell>
          <cell r="L4032">
            <v>4713.08</v>
          </cell>
          <cell r="M4032">
            <v>11609.68</v>
          </cell>
          <cell r="N4032">
            <v>2990</v>
          </cell>
          <cell r="O4032">
            <v>6470.48</v>
          </cell>
          <cell r="P4032">
            <v>5924.18</v>
          </cell>
          <cell r="Q4032">
            <v>12394.66</v>
          </cell>
        </row>
        <row r="4033">
          <cell r="A4033" t="str">
            <v>GC008</v>
          </cell>
          <cell r="B4033" t="str">
            <v>45钢</v>
          </cell>
          <cell r="C4033" t="str">
            <v>Q32</v>
          </cell>
          <cell r="D4033" t="str">
            <v>公斤</v>
          </cell>
          <cell r="E4033">
            <v>1472</v>
          </cell>
          <cell r="F4033">
            <v>4650</v>
          </cell>
          <cell r="G4033">
            <v>10062.6</v>
          </cell>
          <cell r="H4033">
            <v>5268.22</v>
          </cell>
          <cell r="I4033">
            <v>15330.82</v>
          </cell>
          <cell r="J4033">
            <v>4222</v>
          </cell>
          <cell r="K4033">
            <v>9136.3700000000008</v>
          </cell>
          <cell r="L4033">
            <v>4034.51</v>
          </cell>
          <cell r="M4033">
            <v>13170.88</v>
          </cell>
          <cell r="N4033">
            <v>1900</v>
          </cell>
          <cell r="O4033">
            <v>4111.7299999999996</v>
          </cell>
          <cell r="P4033">
            <v>1817.74</v>
          </cell>
          <cell r="Q4033">
            <v>5929.47</v>
          </cell>
        </row>
        <row r="4034">
          <cell r="A4034" t="str">
            <v>GC009</v>
          </cell>
          <cell r="B4034" t="str">
            <v>45钢</v>
          </cell>
          <cell r="C4034" t="str">
            <v>Q35</v>
          </cell>
          <cell r="D4034" t="str">
            <v>公斤</v>
          </cell>
          <cell r="E4034">
            <v>1027</v>
          </cell>
          <cell r="F4034">
            <v>4515</v>
          </cell>
          <cell r="G4034">
            <v>9770.4599999999991</v>
          </cell>
          <cell r="H4034">
            <v>3809.7</v>
          </cell>
          <cell r="I4034">
            <v>13580.16</v>
          </cell>
          <cell r="J4034">
            <v>4338</v>
          </cell>
          <cell r="K4034">
            <v>9387.44</v>
          </cell>
          <cell r="L4034">
            <v>2383.4</v>
          </cell>
          <cell r="M4034">
            <v>11770.84</v>
          </cell>
          <cell r="N4034">
            <v>1204</v>
          </cell>
          <cell r="O4034">
            <v>2605.4499999999998</v>
          </cell>
          <cell r="P4034">
            <v>1362.61</v>
          </cell>
          <cell r="Q4034">
            <v>3968.06</v>
          </cell>
        </row>
        <row r="4035">
          <cell r="A4035" t="str">
            <v>GC010</v>
          </cell>
          <cell r="B4035" t="str">
            <v>45钢</v>
          </cell>
          <cell r="C4035" t="str">
            <v>Q36</v>
          </cell>
          <cell r="D4035" t="str">
            <v>公斤</v>
          </cell>
          <cell r="E4035">
            <v>14</v>
          </cell>
          <cell r="J4035">
            <v>14</v>
          </cell>
          <cell r="K4035">
            <v>29.4</v>
          </cell>
          <cell r="L4035">
            <v>-0.45</v>
          </cell>
          <cell r="M4035">
            <v>28.95</v>
          </cell>
        </row>
        <row r="4036">
          <cell r="A4036" t="str">
            <v>GC011</v>
          </cell>
          <cell r="B4036" t="str">
            <v>45钢</v>
          </cell>
          <cell r="C4036" t="str">
            <v>Q40</v>
          </cell>
          <cell r="D4036" t="str">
            <v>公斤</v>
          </cell>
          <cell r="E4036">
            <v>4120</v>
          </cell>
          <cell r="F4036">
            <v>4555</v>
          </cell>
          <cell r="G4036">
            <v>9857.02</v>
          </cell>
          <cell r="I4036">
            <v>9857.02</v>
          </cell>
          <cell r="J4036">
            <v>5122</v>
          </cell>
          <cell r="K4036">
            <v>11083.98</v>
          </cell>
          <cell r="L4036">
            <v>3766.79</v>
          </cell>
          <cell r="M4036">
            <v>14850.77</v>
          </cell>
          <cell r="N4036">
            <v>3553</v>
          </cell>
          <cell r="O4036">
            <v>7688.7</v>
          </cell>
          <cell r="P4036">
            <v>95.17</v>
          </cell>
          <cell r="Q4036">
            <v>7783.87</v>
          </cell>
        </row>
        <row r="4037">
          <cell r="A4037" t="str">
            <v>GC013</v>
          </cell>
          <cell r="B4037" t="str">
            <v>45钢</v>
          </cell>
          <cell r="C4037" t="str">
            <v>Q45</v>
          </cell>
          <cell r="D4037" t="str">
            <v>公斤</v>
          </cell>
          <cell r="E4037">
            <v>3097</v>
          </cell>
          <cell r="F4037">
            <v>8580</v>
          </cell>
          <cell r="G4037">
            <v>18841.68</v>
          </cell>
          <cell r="H4037">
            <v>15888.28</v>
          </cell>
          <cell r="I4037">
            <v>34729.96</v>
          </cell>
          <cell r="J4037">
            <v>8523</v>
          </cell>
          <cell r="K4037">
            <v>18716.5</v>
          </cell>
          <cell r="L4037">
            <v>12694.25</v>
          </cell>
          <cell r="M4037">
            <v>31410.75</v>
          </cell>
          <cell r="N4037">
            <v>3154</v>
          </cell>
          <cell r="O4037">
            <v>6926.18</v>
          </cell>
          <cell r="P4037">
            <v>5539.19</v>
          </cell>
          <cell r="Q4037">
            <v>12465.37</v>
          </cell>
        </row>
        <row r="4038">
          <cell r="A4038" t="str">
            <v>GC014</v>
          </cell>
          <cell r="B4038" t="str">
            <v>45钢</v>
          </cell>
          <cell r="C4038" t="str">
            <v>Q50</v>
          </cell>
          <cell r="D4038" t="str">
            <v>公斤</v>
          </cell>
          <cell r="E4038">
            <v>2941</v>
          </cell>
          <cell r="F4038">
            <v>2865</v>
          </cell>
          <cell r="G4038">
            <v>6285.81</v>
          </cell>
          <cell r="H4038">
            <v>5590.47</v>
          </cell>
          <cell r="I4038">
            <v>11876.28</v>
          </cell>
          <cell r="J4038">
            <v>3166</v>
          </cell>
          <cell r="K4038">
            <v>6946.19</v>
          </cell>
          <cell r="L4038">
            <v>4324.67</v>
          </cell>
          <cell r="M4038">
            <v>11270.86</v>
          </cell>
          <cell r="N4038">
            <v>2640</v>
          </cell>
          <cell r="O4038">
            <v>5792.19</v>
          </cell>
          <cell r="P4038">
            <v>3788.61</v>
          </cell>
          <cell r="Q4038">
            <v>9580.7999999999993</v>
          </cell>
        </row>
        <row r="4039">
          <cell r="A4039" t="str">
            <v>GC015</v>
          </cell>
          <cell r="B4039" t="str">
            <v>45钢</v>
          </cell>
          <cell r="C4039" t="str">
            <v>Q55</v>
          </cell>
          <cell r="D4039" t="str">
            <v>公斤</v>
          </cell>
          <cell r="E4039">
            <v>1531</v>
          </cell>
          <cell r="F4039">
            <v>21255</v>
          </cell>
          <cell r="G4039">
            <v>46761</v>
          </cell>
          <cell r="H4039">
            <v>37836.78</v>
          </cell>
          <cell r="I4039">
            <v>84597.78</v>
          </cell>
          <cell r="J4039">
            <v>17437</v>
          </cell>
          <cell r="K4039">
            <v>38361.4</v>
          </cell>
          <cell r="L4039">
            <v>29830.81</v>
          </cell>
          <cell r="M4039">
            <v>68192.210000000006</v>
          </cell>
          <cell r="N4039">
            <v>5349</v>
          </cell>
          <cell r="O4039">
            <v>11767.8</v>
          </cell>
          <cell r="P4039">
            <v>9411.6299999999992</v>
          </cell>
          <cell r="Q4039">
            <v>21179.43</v>
          </cell>
        </row>
        <row r="4040">
          <cell r="A4040" t="str">
            <v>GC016</v>
          </cell>
          <cell r="B4040" t="str">
            <v>45钢</v>
          </cell>
          <cell r="C4040" t="str">
            <v>Q60</v>
          </cell>
          <cell r="D4040" t="str">
            <v>公斤</v>
          </cell>
          <cell r="E4040">
            <v>3324</v>
          </cell>
          <cell r="F4040">
            <v>2950</v>
          </cell>
          <cell r="G4040">
            <v>6490</v>
          </cell>
          <cell r="H4040">
            <v>4957.01</v>
          </cell>
          <cell r="I4040">
            <v>11447.01</v>
          </cell>
          <cell r="J4040">
            <v>2400</v>
          </cell>
          <cell r="K4040">
            <v>5280</v>
          </cell>
          <cell r="L4040">
            <v>1209.56</v>
          </cell>
          <cell r="M4040">
            <v>6489.56</v>
          </cell>
          <cell r="N4040">
            <v>3874</v>
          </cell>
          <cell r="O4040">
            <v>8522.7999999999993</v>
          </cell>
          <cell r="P4040">
            <v>4931.3</v>
          </cell>
          <cell r="Q4040">
            <v>13454.1</v>
          </cell>
        </row>
        <row r="4041">
          <cell r="A4041" t="str">
            <v>GC017</v>
          </cell>
          <cell r="B4041" t="str">
            <v>45钢</v>
          </cell>
          <cell r="C4041" t="str">
            <v>Q65</v>
          </cell>
          <cell r="D4041" t="str">
            <v>公斤</v>
          </cell>
          <cell r="E4041">
            <v>3813</v>
          </cell>
          <cell r="F4041">
            <v>5795</v>
          </cell>
          <cell r="G4041">
            <v>12749</v>
          </cell>
          <cell r="H4041">
            <v>10894.59</v>
          </cell>
          <cell r="I4041">
            <v>23643.59</v>
          </cell>
          <cell r="J4041">
            <v>7536</v>
          </cell>
          <cell r="K4041">
            <v>16579.2</v>
          </cell>
          <cell r="L4041">
            <v>8869.23</v>
          </cell>
          <cell r="M4041">
            <v>25448.43</v>
          </cell>
          <cell r="N4041">
            <v>2072</v>
          </cell>
          <cell r="O4041">
            <v>4558.3999999999996</v>
          </cell>
          <cell r="P4041">
            <v>3520.52</v>
          </cell>
          <cell r="Q4041">
            <v>8078.92</v>
          </cell>
        </row>
        <row r="4042">
          <cell r="A4042" t="str">
            <v>GC019</v>
          </cell>
          <cell r="B4042" t="str">
            <v>45钢</v>
          </cell>
          <cell r="C4042" t="str">
            <v>Q75</v>
          </cell>
          <cell r="D4042" t="str">
            <v>公斤</v>
          </cell>
          <cell r="E4042">
            <v>5331</v>
          </cell>
          <cell r="F4042">
            <v>29195</v>
          </cell>
          <cell r="G4042">
            <v>65688.75</v>
          </cell>
          <cell r="H4042">
            <v>42088.82</v>
          </cell>
          <cell r="I4042">
            <v>107777.57</v>
          </cell>
          <cell r="J4042">
            <v>25617</v>
          </cell>
          <cell r="K4042">
            <v>57638.25</v>
          </cell>
          <cell r="L4042">
            <v>33485.71</v>
          </cell>
          <cell r="M4042">
            <v>91123.96</v>
          </cell>
          <cell r="N4042">
            <v>8909</v>
          </cell>
          <cell r="O4042">
            <v>20045.25</v>
          </cell>
          <cell r="P4042">
            <v>10568.64</v>
          </cell>
          <cell r="Q4042">
            <v>30613.89</v>
          </cell>
        </row>
        <row r="4043">
          <cell r="A4043" t="str">
            <v>GC020</v>
          </cell>
          <cell r="B4043" t="str">
            <v>45钢</v>
          </cell>
          <cell r="C4043" t="str">
            <v>Q80</v>
          </cell>
          <cell r="D4043" t="str">
            <v>公斤</v>
          </cell>
          <cell r="F4043">
            <v>6620</v>
          </cell>
          <cell r="G4043">
            <v>14895</v>
          </cell>
          <cell r="H4043">
            <v>11302.09</v>
          </cell>
          <cell r="I4043">
            <v>26197.09</v>
          </cell>
          <cell r="J4043">
            <v>1699</v>
          </cell>
          <cell r="K4043">
            <v>3822.75</v>
          </cell>
          <cell r="L4043">
            <v>3567.77</v>
          </cell>
          <cell r="M4043">
            <v>7390.52</v>
          </cell>
          <cell r="N4043">
            <v>4921</v>
          </cell>
          <cell r="O4043">
            <v>11072.25</v>
          </cell>
          <cell r="P4043">
            <v>7734.32</v>
          </cell>
          <cell r="Q4043">
            <v>18806.57</v>
          </cell>
        </row>
        <row r="4044">
          <cell r="A4044" t="str">
            <v>GC021</v>
          </cell>
          <cell r="B4044" t="str">
            <v>45钢</v>
          </cell>
          <cell r="C4044" t="str">
            <v>Q85</v>
          </cell>
          <cell r="D4044" t="str">
            <v>公斤</v>
          </cell>
          <cell r="E4044">
            <v>4411</v>
          </cell>
          <cell r="F4044">
            <v>33530</v>
          </cell>
          <cell r="G4044">
            <v>76783.7</v>
          </cell>
          <cell r="H4044">
            <v>44852.07</v>
          </cell>
          <cell r="I4044">
            <v>121635.77</v>
          </cell>
          <cell r="J4044">
            <v>30015</v>
          </cell>
          <cell r="K4044">
            <v>68734.350000000006</v>
          </cell>
          <cell r="L4044">
            <v>37058.57</v>
          </cell>
          <cell r="M4044">
            <v>105792.92</v>
          </cell>
          <cell r="N4044">
            <v>7926</v>
          </cell>
          <cell r="O4044">
            <v>18150.54</v>
          </cell>
          <cell r="P4044">
            <v>9483.36</v>
          </cell>
          <cell r="Q4044">
            <v>27633.9</v>
          </cell>
        </row>
        <row r="4045">
          <cell r="A4045" t="str">
            <v>GC023</v>
          </cell>
          <cell r="B4045" t="str">
            <v>45钢</v>
          </cell>
          <cell r="C4045" t="str">
            <v>Q100</v>
          </cell>
          <cell r="D4045" t="str">
            <v>公斤</v>
          </cell>
          <cell r="E4045">
            <v>9923</v>
          </cell>
          <cell r="F4045">
            <v>76591</v>
          </cell>
          <cell r="G4045">
            <v>176925.21</v>
          </cell>
          <cell r="H4045">
            <v>89988.479999999996</v>
          </cell>
          <cell r="I4045">
            <v>266913.69</v>
          </cell>
          <cell r="J4045">
            <v>60791</v>
          </cell>
          <cell r="K4045">
            <v>140427.21</v>
          </cell>
          <cell r="L4045">
            <v>67224.69</v>
          </cell>
          <cell r="M4045">
            <v>207651.9</v>
          </cell>
          <cell r="N4045">
            <v>25723</v>
          </cell>
          <cell r="O4045">
            <v>65420.13</v>
          </cell>
          <cell r="P4045">
            <v>30510.6</v>
          </cell>
          <cell r="Q4045">
            <v>95930.73</v>
          </cell>
        </row>
        <row r="4046">
          <cell r="A4046" t="str">
            <v>GC024</v>
          </cell>
          <cell r="B4046" t="str">
            <v>45钢</v>
          </cell>
          <cell r="C4046" t="str">
            <v>Q110</v>
          </cell>
          <cell r="D4046" t="str">
            <v>公斤</v>
          </cell>
          <cell r="E4046">
            <v>4622</v>
          </cell>
          <cell r="F4046">
            <v>21939</v>
          </cell>
          <cell r="G4046">
            <v>50679.09</v>
          </cell>
          <cell r="H4046">
            <v>11667.65</v>
          </cell>
          <cell r="I4046">
            <v>62346.74</v>
          </cell>
          <cell r="J4046">
            <v>8770</v>
          </cell>
          <cell r="K4046">
            <v>20258.7</v>
          </cell>
          <cell r="L4046">
            <v>4301.03</v>
          </cell>
          <cell r="M4046">
            <v>24559.73</v>
          </cell>
          <cell r="N4046">
            <v>17791</v>
          </cell>
          <cell r="O4046">
            <v>41097.21</v>
          </cell>
          <cell r="P4046">
            <v>10264.68</v>
          </cell>
          <cell r="Q4046">
            <v>51361.89</v>
          </cell>
        </row>
        <row r="4047">
          <cell r="A4047" t="str">
            <v>GC025</v>
          </cell>
          <cell r="B4047" t="str">
            <v>45钢</v>
          </cell>
          <cell r="C4047" t="str">
            <v>Q120</v>
          </cell>
          <cell r="D4047" t="str">
            <v>公斤</v>
          </cell>
          <cell r="E4047">
            <v>7083</v>
          </cell>
          <cell r="F4047">
            <v>38950</v>
          </cell>
          <cell r="G4047">
            <v>89974.5</v>
          </cell>
          <cell r="H4047">
            <v>20337.79</v>
          </cell>
          <cell r="I4047">
            <v>110312.29</v>
          </cell>
          <cell r="J4047">
            <v>32755</v>
          </cell>
          <cell r="K4047">
            <v>75664.05</v>
          </cell>
          <cell r="L4047">
            <v>27238.82</v>
          </cell>
          <cell r="M4047">
            <v>102902.87</v>
          </cell>
          <cell r="N4047">
            <v>13278</v>
          </cell>
          <cell r="O4047">
            <v>30672.18</v>
          </cell>
          <cell r="P4047">
            <v>-1535.33</v>
          </cell>
          <cell r="Q4047">
            <v>29136.85</v>
          </cell>
        </row>
        <row r="4048">
          <cell r="A4048" t="str">
            <v>GC026</v>
          </cell>
          <cell r="B4048" t="str">
            <v>45钢</v>
          </cell>
          <cell r="C4048" t="str">
            <v>Q130</v>
          </cell>
          <cell r="D4048" t="str">
            <v>公斤</v>
          </cell>
          <cell r="E4048">
            <v>18373</v>
          </cell>
          <cell r="F4048">
            <v>145659</v>
          </cell>
          <cell r="G4048">
            <v>336472.29</v>
          </cell>
          <cell r="H4048">
            <v>206122.1</v>
          </cell>
          <cell r="I4048">
            <v>542594.39</v>
          </cell>
          <cell r="J4048">
            <v>119259</v>
          </cell>
          <cell r="K4048">
            <v>275488.28999999998</v>
          </cell>
          <cell r="L4048">
            <v>154609.94</v>
          </cell>
          <cell r="M4048">
            <v>430098.23</v>
          </cell>
          <cell r="N4048">
            <v>44773</v>
          </cell>
          <cell r="O4048">
            <v>109425.63</v>
          </cell>
          <cell r="P4048">
            <v>61322.62</v>
          </cell>
          <cell r="Q4048">
            <v>170748.25</v>
          </cell>
        </row>
        <row r="4049">
          <cell r="A4049" t="str">
            <v>GC028</v>
          </cell>
          <cell r="B4049" t="str">
            <v>45钢</v>
          </cell>
          <cell r="C4049" t="str">
            <v>Q150</v>
          </cell>
          <cell r="D4049" t="str">
            <v>公斤</v>
          </cell>
          <cell r="F4049">
            <v>21390</v>
          </cell>
          <cell r="G4049">
            <v>52619.4</v>
          </cell>
          <cell r="H4049">
            <v>32756.55</v>
          </cell>
          <cell r="I4049">
            <v>85375.95</v>
          </cell>
          <cell r="J4049">
            <v>12344</v>
          </cell>
          <cell r="K4049">
            <v>30366.240000000002</v>
          </cell>
          <cell r="L4049">
            <v>18545.32</v>
          </cell>
          <cell r="M4049">
            <v>48911.56</v>
          </cell>
          <cell r="N4049">
            <v>9046</v>
          </cell>
          <cell r="O4049">
            <v>22253.16</v>
          </cell>
          <cell r="P4049">
            <v>14211.23</v>
          </cell>
          <cell r="Q4049">
            <v>36464.39</v>
          </cell>
        </row>
        <row r="4050">
          <cell r="A4050" t="str">
            <v>GC029</v>
          </cell>
          <cell r="B4050" t="str">
            <v>45钢</v>
          </cell>
          <cell r="C4050" t="str">
            <v>Q160</v>
          </cell>
          <cell r="D4050" t="str">
            <v>公斤</v>
          </cell>
          <cell r="E4050">
            <v>8012</v>
          </cell>
          <cell r="F4050">
            <v>12385</v>
          </cell>
          <cell r="G4050">
            <v>31705.599999999999</v>
          </cell>
          <cell r="H4050">
            <v>17066.45</v>
          </cell>
          <cell r="I4050">
            <v>48772.05</v>
          </cell>
          <cell r="J4050">
            <v>11000</v>
          </cell>
          <cell r="K4050">
            <v>28160</v>
          </cell>
          <cell r="L4050">
            <v>7499</v>
          </cell>
          <cell r="M4050">
            <v>35659</v>
          </cell>
          <cell r="N4050">
            <v>9397</v>
          </cell>
          <cell r="O4050">
            <v>24056.32</v>
          </cell>
          <cell r="P4050">
            <v>9541.17</v>
          </cell>
          <cell r="Q4050">
            <v>33597.49</v>
          </cell>
        </row>
        <row r="4051">
          <cell r="A4051" t="str">
            <v>GC030</v>
          </cell>
          <cell r="B4051" t="str">
            <v>45钢</v>
          </cell>
          <cell r="C4051" t="str">
            <v>Q170</v>
          </cell>
          <cell r="D4051" t="str">
            <v>公斤</v>
          </cell>
          <cell r="E4051">
            <v>9672</v>
          </cell>
          <cell r="F4051">
            <v>12955</v>
          </cell>
          <cell r="G4051">
            <v>33164.800000000003</v>
          </cell>
          <cell r="H4051">
            <v>17230.07</v>
          </cell>
          <cell r="I4051">
            <v>50394.87</v>
          </cell>
          <cell r="J4051">
            <v>14922</v>
          </cell>
          <cell r="K4051">
            <v>38200.32</v>
          </cell>
          <cell r="L4051">
            <v>10591.77</v>
          </cell>
          <cell r="M4051">
            <v>48792.09</v>
          </cell>
          <cell r="N4051">
            <v>7705</v>
          </cell>
          <cell r="O4051">
            <v>19724.8</v>
          </cell>
          <cell r="P4051">
            <v>9399.32</v>
          </cell>
          <cell r="Q4051">
            <v>29124.12</v>
          </cell>
        </row>
        <row r="4052">
          <cell r="A4052" t="str">
            <v>GC031</v>
          </cell>
          <cell r="B4052" t="str">
            <v>45钢</v>
          </cell>
          <cell r="C4052" t="str">
            <v>Q180</v>
          </cell>
          <cell r="D4052" t="str">
            <v>公斤</v>
          </cell>
          <cell r="E4052">
            <v>12840</v>
          </cell>
          <cell r="F4052">
            <v>9560</v>
          </cell>
          <cell r="G4052">
            <v>24473.599999999999</v>
          </cell>
          <cell r="H4052">
            <v>13319.99</v>
          </cell>
          <cell r="I4052">
            <v>37793.589999999997</v>
          </cell>
          <cell r="J4052">
            <v>19325</v>
          </cell>
          <cell r="K4052">
            <v>49472</v>
          </cell>
          <cell r="L4052">
            <v>9710.52</v>
          </cell>
          <cell r="M4052">
            <v>59182.52</v>
          </cell>
          <cell r="N4052">
            <v>3075</v>
          </cell>
          <cell r="O4052">
            <v>7872</v>
          </cell>
          <cell r="P4052">
            <v>3694.11</v>
          </cell>
          <cell r="Q4052">
            <v>11566.11</v>
          </cell>
        </row>
        <row r="4053">
          <cell r="A4053" t="str">
            <v>GC032</v>
          </cell>
          <cell r="B4053" t="str">
            <v>45钢</v>
          </cell>
          <cell r="C4053" t="str">
            <v>Q200</v>
          </cell>
          <cell r="D4053" t="str">
            <v>公斤</v>
          </cell>
          <cell r="E4053">
            <v>12755</v>
          </cell>
          <cell r="F4053">
            <v>16490</v>
          </cell>
          <cell r="G4053">
            <v>43203.8</v>
          </cell>
          <cell r="H4053">
            <v>22858.25</v>
          </cell>
          <cell r="I4053">
            <v>66062.05</v>
          </cell>
          <cell r="J4053">
            <v>29194</v>
          </cell>
          <cell r="K4053">
            <v>76488.28</v>
          </cell>
          <cell r="L4053">
            <v>25553.439999999999</v>
          </cell>
          <cell r="M4053">
            <v>102041.72</v>
          </cell>
          <cell r="N4053">
            <v>51</v>
          </cell>
          <cell r="O4053">
            <v>133.62</v>
          </cell>
          <cell r="P4053">
            <v>61.59</v>
          </cell>
          <cell r="Q4053">
            <v>195.21</v>
          </cell>
        </row>
        <row r="4054">
          <cell r="A4054" t="str">
            <v>GC033</v>
          </cell>
          <cell r="B4054" t="str">
            <v>45钢</v>
          </cell>
          <cell r="C4054" t="str">
            <v>Q210</v>
          </cell>
          <cell r="D4054" t="str">
            <v>公斤</v>
          </cell>
          <cell r="E4054">
            <v>725</v>
          </cell>
          <cell r="F4054">
            <v>3250</v>
          </cell>
          <cell r="G4054">
            <v>8547.5</v>
          </cell>
          <cell r="H4054">
            <v>3119.17</v>
          </cell>
          <cell r="I4054">
            <v>11666.67</v>
          </cell>
          <cell r="J4054">
            <v>924</v>
          </cell>
          <cell r="K4054">
            <v>2430.12</v>
          </cell>
          <cell r="L4054">
            <v>643.16</v>
          </cell>
          <cell r="M4054">
            <v>3073.28</v>
          </cell>
          <cell r="N4054">
            <v>3051</v>
          </cell>
          <cell r="O4054">
            <v>8024.13</v>
          </cell>
          <cell r="P4054">
            <v>2123.7399999999998</v>
          </cell>
          <cell r="Q4054">
            <v>10147.870000000001</v>
          </cell>
        </row>
        <row r="4055">
          <cell r="A4055" t="str">
            <v>GC035</v>
          </cell>
          <cell r="B4055" t="str">
            <v>45钢</v>
          </cell>
          <cell r="C4055" t="str">
            <v>Q230</v>
          </cell>
          <cell r="D4055" t="str">
            <v>公斤</v>
          </cell>
          <cell r="E4055">
            <v>5636</v>
          </cell>
          <cell r="F4055">
            <v>15775</v>
          </cell>
          <cell r="G4055">
            <v>41488.25</v>
          </cell>
          <cell r="H4055">
            <v>21188.42</v>
          </cell>
          <cell r="I4055">
            <v>62676.67</v>
          </cell>
          <cell r="J4055">
            <v>6454</v>
          </cell>
          <cell r="K4055">
            <v>16974.02</v>
          </cell>
          <cell r="L4055">
            <v>6228.36</v>
          </cell>
          <cell r="M4055">
            <v>23202.38</v>
          </cell>
          <cell r="N4055">
            <v>14957</v>
          </cell>
          <cell r="O4055">
            <v>39336.910000000003</v>
          </cell>
          <cell r="P4055">
            <v>17416.79</v>
          </cell>
          <cell r="Q4055">
            <v>56753.7</v>
          </cell>
        </row>
        <row r="4056">
          <cell r="A4056" t="str">
            <v>GC037</v>
          </cell>
          <cell r="B4056" t="str">
            <v>45钢</v>
          </cell>
          <cell r="C4056" t="str">
            <v>Q250</v>
          </cell>
          <cell r="D4056" t="str">
            <v>公斤</v>
          </cell>
          <cell r="E4056">
            <v>8039</v>
          </cell>
          <cell r="F4056">
            <v>22950</v>
          </cell>
          <cell r="G4056">
            <v>60588</v>
          </cell>
          <cell r="H4056">
            <v>30128.66</v>
          </cell>
          <cell r="I4056">
            <v>90716.66</v>
          </cell>
          <cell r="J4056">
            <v>18309</v>
          </cell>
          <cell r="K4056">
            <v>48335.76</v>
          </cell>
          <cell r="L4056">
            <v>21332.080000000002</v>
          </cell>
          <cell r="M4056">
            <v>69667.839999999997</v>
          </cell>
          <cell r="N4056">
            <v>12680</v>
          </cell>
          <cell r="O4056">
            <v>33475.199999999997</v>
          </cell>
          <cell r="P4056">
            <v>15050.16</v>
          </cell>
          <cell r="Q4056">
            <v>48525.36</v>
          </cell>
        </row>
        <row r="4057">
          <cell r="A4057" t="str">
            <v>GC038</v>
          </cell>
          <cell r="B4057" t="str">
            <v>40CR钢</v>
          </cell>
          <cell r="C4057" t="str">
            <v>Q20</v>
          </cell>
          <cell r="D4057" t="str">
            <v>公斤</v>
          </cell>
          <cell r="F4057">
            <v>2410</v>
          </cell>
          <cell r="G4057">
            <v>6058.74</v>
          </cell>
          <cell r="H4057">
            <v>3787.24</v>
          </cell>
          <cell r="I4057">
            <v>9845.98</v>
          </cell>
          <cell r="J4057">
            <v>1122</v>
          </cell>
          <cell r="K4057">
            <v>2820.67</v>
          </cell>
          <cell r="L4057">
            <v>1763.12</v>
          </cell>
          <cell r="M4057">
            <v>4583.79</v>
          </cell>
          <cell r="N4057">
            <v>1288</v>
          </cell>
          <cell r="O4057">
            <v>3238.12</v>
          </cell>
          <cell r="P4057">
            <v>2024.07</v>
          </cell>
          <cell r="Q4057">
            <v>5262.19</v>
          </cell>
        </row>
        <row r="4058">
          <cell r="A4058" t="str">
            <v>GC040</v>
          </cell>
          <cell r="B4058" t="str">
            <v>40CR钢</v>
          </cell>
          <cell r="C4058" t="str">
            <v>Q40</v>
          </cell>
          <cell r="D4058" t="str">
            <v>公斤</v>
          </cell>
          <cell r="E4058">
            <v>1</v>
          </cell>
          <cell r="F4058">
            <v>4370</v>
          </cell>
          <cell r="G4058">
            <v>11204.68</v>
          </cell>
          <cell r="H4058">
            <v>6648.82</v>
          </cell>
          <cell r="I4058">
            <v>17853.5</v>
          </cell>
          <cell r="J4058">
            <v>285</v>
          </cell>
          <cell r="K4058">
            <v>730.74</v>
          </cell>
          <cell r="L4058">
            <v>433.51</v>
          </cell>
          <cell r="M4058">
            <v>1164.25</v>
          </cell>
          <cell r="N4058">
            <v>4086</v>
          </cell>
          <cell r="O4058">
            <v>10476.49</v>
          </cell>
          <cell r="P4058">
            <v>6215.24</v>
          </cell>
          <cell r="Q4058">
            <v>16691.73</v>
          </cell>
        </row>
        <row r="4059">
          <cell r="A4059" t="str">
            <v>GC043</v>
          </cell>
          <cell r="B4059" t="str">
            <v>T10钢</v>
          </cell>
          <cell r="C4059" t="str">
            <v>Q55</v>
          </cell>
          <cell r="D4059" t="str">
            <v>公斤</v>
          </cell>
          <cell r="E4059">
            <v>7292</v>
          </cell>
          <cell r="F4059">
            <v>9690</v>
          </cell>
          <cell r="G4059">
            <v>33236.699999999997</v>
          </cell>
          <cell r="H4059">
            <v>8361.59</v>
          </cell>
          <cell r="I4059">
            <v>41598.29</v>
          </cell>
          <cell r="J4059">
            <v>10697</v>
          </cell>
          <cell r="K4059">
            <v>36690.71</v>
          </cell>
          <cell r="L4059">
            <v>5957.4</v>
          </cell>
          <cell r="M4059">
            <v>42648.11</v>
          </cell>
          <cell r="N4059">
            <v>6285</v>
          </cell>
          <cell r="O4059">
            <v>21557.55</v>
          </cell>
          <cell r="P4059">
            <v>4696.21</v>
          </cell>
          <cell r="Q4059">
            <v>26253.759999999998</v>
          </cell>
        </row>
        <row r="4060">
          <cell r="A4060" t="str">
            <v>GC045</v>
          </cell>
          <cell r="B4060" t="str">
            <v>T10钢</v>
          </cell>
          <cell r="C4060" t="str">
            <v>Q90</v>
          </cell>
          <cell r="D4060" t="str">
            <v>公斤</v>
          </cell>
          <cell r="E4060">
            <v>70</v>
          </cell>
          <cell r="J4060">
            <v>70</v>
          </cell>
          <cell r="K4060">
            <v>280</v>
          </cell>
          <cell r="L4060">
            <v>-3.69</v>
          </cell>
          <cell r="M4060">
            <v>276.31</v>
          </cell>
        </row>
        <row r="4061">
          <cell r="A4061" t="str">
            <v>GC046</v>
          </cell>
          <cell r="B4061" t="str">
            <v>T10钢</v>
          </cell>
          <cell r="C4061" t="str">
            <v>Q120</v>
          </cell>
          <cell r="D4061" t="str">
            <v>公斤</v>
          </cell>
          <cell r="E4061">
            <v>141</v>
          </cell>
          <cell r="J4061">
            <v>141</v>
          </cell>
          <cell r="K4061">
            <v>564</v>
          </cell>
          <cell r="L4061">
            <v>-7.44</v>
          </cell>
          <cell r="M4061">
            <v>556.55999999999995</v>
          </cell>
        </row>
        <row r="4062">
          <cell r="A4062" t="str">
            <v>GC047</v>
          </cell>
          <cell r="B4062" t="str">
            <v>镀锌管</v>
          </cell>
          <cell r="D4062" t="str">
            <v>公斤</v>
          </cell>
          <cell r="E4062">
            <v>1107</v>
          </cell>
          <cell r="F4062">
            <v>2910</v>
          </cell>
          <cell r="G4062">
            <v>11640</v>
          </cell>
          <cell r="H4062">
            <v>4582.5</v>
          </cell>
          <cell r="I4062">
            <v>16222.5</v>
          </cell>
          <cell r="J4062">
            <v>3102</v>
          </cell>
          <cell r="K4062">
            <v>12408</v>
          </cell>
          <cell r="L4062">
            <v>4610.33</v>
          </cell>
          <cell r="M4062">
            <v>17018.330000000002</v>
          </cell>
          <cell r="N4062">
            <v>915</v>
          </cell>
          <cell r="O4062">
            <v>3660</v>
          </cell>
          <cell r="P4062">
            <v>1277.95</v>
          </cell>
          <cell r="Q4062">
            <v>4937.95</v>
          </cell>
        </row>
        <row r="4063">
          <cell r="A4063" t="str">
            <v>GC050</v>
          </cell>
          <cell r="B4063" t="str">
            <v>热卜板</v>
          </cell>
          <cell r="C4063" t="str">
            <v>1.2mm</v>
          </cell>
          <cell r="D4063" t="str">
            <v>公斤</v>
          </cell>
          <cell r="F4063">
            <v>41826</v>
          </cell>
          <cell r="G4063">
            <v>110838.9</v>
          </cell>
          <cell r="H4063">
            <v>72512.86</v>
          </cell>
          <cell r="I4063">
            <v>183351.76</v>
          </cell>
          <cell r="J4063">
            <v>41826</v>
          </cell>
          <cell r="K4063">
            <v>110838.9</v>
          </cell>
          <cell r="L4063">
            <v>72512.86</v>
          </cell>
          <cell r="M4063">
            <v>183351.76</v>
          </cell>
        </row>
        <row r="4064">
          <cell r="A4064" t="str">
            <v>GC051</v>
          </cell>
          <cell r="B4064" t="str">
            <v>热卜板</v>
          </cell>
          <cell r="C4064" t="str">
            <v>1mm</v>
          </cell>
          <cell r="D4064" t="str">
            <v>公斤</v>
          </cell>
          <cell r="F4064">
            <v>3454</v>
          </cell>
          <cell r="G4064">
            <v>9671.2000000000007</v>
          </cell>
          <cell r="H4064">
            <v>6270.34</v>
          </cell>
          <cell r="I4064">
            <v>15941.54</v>
          </cell>
          <cell r="J4064">
            <v>3454</v>
          </cell>
          <cell r="K4064">
            <v>9671.2000000000007</v>
          </cell>
          <cell r="L4064">
            <v>6270.34</v>
          </cell>
          <cell r="M4064">
            <v>15941.54</v>
          </cell>
        </row>
        <row r="4065">
          <cell r="A4065" t="str">
            <v>GC052</v>
          </cell>
          <cell r="B4065" t="str">
            <v>热卜板</v>
          </cell>
          <cell r="C4065" t="str">
            <v>1.5mm</v>
          </cell>
          <cell r="D4065" t="str">
            <v>公斤</v>
          </cell>
          <cell r="F4065">
            <v>59250</v>
          </cell>
          <cell r="G4065">
            <v>151917</v>
          </cell>
          <cell r="H4065">
            <v>107291.72</v>
          </cell>
          <cell r="I4065">
            <v>259208.72</v>
          </cell>
          <cell r="J4065">
            <v>59250</v>
          </cell>
          <cell r="K4065">
            <v>151917</v>
          </cell>
          <cell r="L4065">
            <v>107291.72</v>
          </cell>
          <cell r="M4065">
            <v>259208.72</v>
          </cell>
        </row>
        <row r="4066">
          <cell r="A4066" t="str">
            <v>GC053</v>
          </cell>
          <cell r="B4066" t="str">
            <v>热卜板</v>
          </cell>
          <cell r="C4066" t="str">
            <v>2mm</v>
          </cell>
          <cell r="D4066" t="str">
            <v>公斤</v>
          </cell>
          <cell r="F4066">
            <v>11473</v>
          </cell>
          <cell r="G4066">
            <v>28453.040000000001</v>
          </cell>
          <cell r="H4066">
            <v>18981.72</v>
          </cell>
          <cell r="I4066">
            <v>47434.76</v>
          </cell>
          <cell r="J4066">
            <v>11473</v>
          </cell>
          <cell r="K4066">
            <v>28453.040000000001</v>
          </cell>
          <cell r="L4066">
            <v>18981.72</v>
          </cell>
          <cell r="M4066">
            <v>47434.76</v>
          </cell>
        </row>
        <row r="4067">
          <cell r="A4067" t="str">
            <v>GC054</v>
          </cell>
          <cell r="B4067" t="str">
            <v>方管</v>
          </cell>
          <cell r="D4067" t="str">
            <v>根</v>
          </cell>
          <cell r="E4067">
            <v>1</v>
          </cell>
          <cell r="J4067">
            <v>1</v>
          </cell>
          <cell r="K4067">
            <v>6</v>
          </cell>
          <cell r="L4067">
            <v>-0.08</v>
          </cell>
          <cell r="M4067">
            <v>5.92</v>
          </cell>
        </row>
        <row r="4068">
          <cell r="A4068" t="str">
            <v>GC055</v>
          </cell>
          <cell r="B4068" t="str">
            <v>中板</v>
          </cell>
          <cell r="D4068" t="str">
            <v>公斤</v>
          </cell>
          <cell r="O4068">
            <v>2263.9699999999998</v>
          </cell>
          <cell r="P4068">
            <v>-2263.9699999999998</v>
          </cell>
        </row>
        <row r="4069">
          <cell r="A4069" t="str">
            <v>GC056</v>
          </cell>
          <cell r="B4069" t="str">
            <v>角铁</v>
          </cell>
          <cell r="D4069" t="str">
            <v>公斤</v>
          </cell>
          <cell r="F4069">
            <v>7439</v>
          </cell>
          <cell r="G4069">
            <v>14878</v>
          </cell>
          <cell r="H4069">
            <v>6546.72</v>
          </cell>
          <cell r="I4069">
            <v>21424.720000000001</v>
          </cell>
          <cell r="J4069">
            <v>7276</v>
          </cell>
          <cell r="K4069">
            <v>14552</v>
          </cell>
          <cell r="L4069">
            <v>6540.98</v>
          </cell>
          <cell r="M4069">
            <v>21092.98</v>
          </cell>
          <cell r="N4069">
            <v>163</v>
          </cell>
          <cell r="O4069">
            <v>326</v>
          </cell>
          <cell r="P4069">
            <v>5.74</v>
          </cell>
          <cell r="Q4069">
            <v>331.74</v>
          </cell>
        </row>
        <row r="4070">
          <cell r="A4070" t="str">
            <v>GC057</v>
          </cell>
          <cell r="B4070" t="str">
            <v>槽钢</v>
          </cell>
          <cell r="D4070" t="str">
            <v>公斤</v>
          </cell>
          <cell r="F4070">
            <v>6132</v>
          </cell>
          <cell r="G4070">
            <v>12877.2</v>
          </cell>
          <cell r="H4070">
            <v>2140.5</v>
          </cell>
          <cell r="I4070">
            <v>15017.7</v>
          </cell>
          <cell r="J4070">
            <v>6132</v>
          </cell>
          <cell r="K4070">
            <v>12877.2</v>
          </cell>
          <cell r="L4070">
            <v>2140.5</v>
          </cell>
          <cell r="M4070">
            <v>15017.7</v>
          </cell>
        </row>
        <row r="4071">
          <cell r="A4071" t="str">
            <v>GC058</v>
          </cell>
          <cell r="B4071" t="str">
            <v>T10钢</v>
          </cell>
          <cell r="C4071" t="str">
            <v>Q75</v>
          </cell>
          <cell r="D4071" t="str">
            <v>公斤</v>
          </cell>
          <cell r="E4071">
            <v>2894</v>
          </cell>
          <cell r="F4071">
            <v>10000</v>
          </cell>
          <cell r="G4071">
            <v>34000</v>
          </cell>
          <cell r="H4071">
            <v>20461.54</v>
          </cell>
          <cell r="I4071">
            <v>54461.54</v>
          </cell>
          <cell r="J4071">
            <v>7654</v>
          </cell>
          <cell r="K4071">
            <v>26023.599999999999</v>
          </cell>
          <cell r="L4071">
            <v>9792.81</v>
          </cell>
          <cell r="M4071">
            <v>35816.410000000003</v>
          </cell>
          <cell r="N4071">
            <v>5240</v>
          </cell>
          <cell r="O4071">
            <v>17816</v>
          </cell>
          <cell r="P4071">
            <v>10612.29</v>
          </cell>
          <cell r="Q4071">
            <v>28428.29</v>
          </cell>
        </row>
        <row r="4072">
          <cell r="A4072" t="str">
            <v>GC061</v>
          </cell>
          <cell r="B4072" t="str">
            <v>40CR钢</v>
          </cell>
          <cell r="C4072" t="str">
            <v>Q130</v>
          </cell>
          <cell r="D4072" t="str">
            <v>公斤</v>
          </cell>
          <cell r="E4072">
            <v>4478</v>
          </cell>
          <cell r="F4072">
            <v>6790</v>
          </cell>
          <cell r="G4072">
            <v>18333</v>
          </cell>
          <cell r="H4072">
            <v>10800.16</v>
          </cell>
          <cell r="I4072">
            <v>29133.16</v>
          </cell>
          <cell r="J4072">
            <v>6416</v>
          </cell>
          <cell r="K4072">
            <v>17323.2</v>
          </cell>
          <cell r="L4072">
            <v>6346.51</v>
          </cell>
          <cell r="M4072">
            <v>23669.71</v>
          </cell>
          <cell r="N4072">
            <v>4852</v>
          </cell>
          <cell r="O4072">
            <v>13100.4</v>
          </cell>
          <cell r="P4072">
            <v>7715.73</v>
          </cell>
          <cell r="Q4072">
            <v>20816.13</v>
          </cell>
        </row>
        <row r="4073">
          <cell r="A4073" t="str">
            <v>GC064</v>
          </cell>
          <cell r="B4073" t="str">
            <v>工字钢</v>
          </cell>
          <cell r="D4073" t="str">
            <v>公斤</v>
          </cell>
          <cell r="F4073">
            <v>623</v>
          </cell>
          <cell r="G4073">
            <v>1432.9</v>
          </cell>
          <cell r="H4073">
            <v>78.47</v>
          </cell>
          <cell r="I4073">
            <v>1511.37</v>
          </cell>
          <cell r="J4073">
            <v>623</v>
          </cell>
          <cell r="K4073">
            <v>1432.9</v>
          </cell>
          <cell r="L4073">
            <v>78.47</v>
          </cell>
          <cell r="M4073">
            <v>1511.37</v>
          </cell>
        </row>
        <row r="4074">
          <cell r="A4074" t="str">
            <v>GC065</v>
          </cell>
          <cell r="B4074" t="str">
            <v>A3钢丝</v>
          </cell>
          <cell r="C4074" t="str">
            <v>4MM</v>
          </cell>
          <cell r="D4074" t="str">
            <v>公斤</v>
          </cell>
          <cell r="F4074">
            <v>1005</v>
          </cell>
          <cell r="G4074">
            <v>2663.25</v>
          </cell>
          <cell r="H4074">
            <v>1030.3399999999999</v>
          </cell>
          <cell r="I4074">
            <v>3693.59</v>
          </cell>
          <cell r="J4074">
            <v>1005</v>
          </cell>
          <cell r="K4074">
            <v>2663.25</v>
          </cell>
          <cell r="L4074">
            <v>1030.3399999999999</v>
          </cell>
          <cell r="M4074">
            <v>3693.59</v>
          </cell>
        </row>
        <row r="4075">
          <cell r="A4075" t="str">
            <v>GC066</v>
          </cell>
          <cell r="B4075" t="str">
            <v>焊管</v>
          </cell>
          <cell r="D4075" t="str">
            <v>公斤</v>
          </cell>
          <cell r="F4075">
            <v>436</v>
          </cell>
          <cell r="G4075">
            <v>911.24</v>
          </cell>
          <cell r="I4075">
            <v>911.24</v>
          </cell>
          <cell r="J4075">
            <v>436</v>
          </cell>
          <cell r="K4075">
            <v>911.24</v>
          </cell>
          <cell r="M4075">
            <v>911.24</v>
          </cell>
        </row>
        <row r="4076">
          <cell r="A4076" t="str">
            <v>GC069</v>
          </cell>
          <cell r="B4076" t="str">
            <v>花纹板</v>
          </cell>
          <cell r="C4076" t="str">
            <v>3.0</v>
          </cell>
          <cell r="D4076" t="str">
            <v>公斤</v>
          </cell>
          <cell r="F4076">
            <v>7978</v>
          </cell>
          <cell r="G4076">
            <v>21819.83</v>
          </cell>
          <cell r="H4076">
            <v>7191.71</v>
          </cell>
          <cell r="I4076">
            <v>29011.54</v>
          </cell>
          <cell r="J4076">
            <v>7978</v>
          </cell>
          <cell r="K4076">
            <v>21819.83</v>
          </cell>
          <cell r="L4076">
            <v>7191.71</v>
          </cell>
          <cell r="M4076">
            <v>29011.54</v>
          </cell>
        </row>
        <row r="4077">
          <cell r="A4077" t="str">
            <v>GC070</v>
          </cell>
          <cell r="B4077" t="str">
            <v>钢板</v>
          </cell>
          <cell r="C4077" t="str">
            <v>30MM</v>
          </cell>
          <cell r="D4077" t="str">
            <v>公斤</v>
          </cell>
          <cell r="F4077">
            <v>42430</v>
          </cell>
          <cell r="G4077">
            <v>135776</v>
          </cell>
          <cell r="H4077">
            <v>46258.94</v>
          </cell>
          <cell r="I4077">
            <v>182034.94</v>
          </cell>
          <cell r="J4077">
            <v>42430</v>
          </cell>
          <cell r="K4077">
            <v>135776</v>
          </cell>
          <cell r="L4077">
            <v>45143.15</v>
          </cell>
          <cell r="M4077">
            <v>180919.15</v>
          </cell>
        </row>
        <row r="4078">
          <cell r="A4078" t="str">
            <v>GC071</v>
          </cell>
          <cell r="B4078" t="str">
            <v>钢板</v>
          </cell>
          <cell r="C4078" t="str">
            <v>35MM</v>
          </cell>
          <cell r="D4078" t="str">
            <v>公斤</v>
          </cell>
          <cell r="F4078">
            <v>156671</v>
          </cell>
          <cell r="G4078">
            <v>498213.78</v>
          </cell>
          <cell r="H4078">
            <v>153948.48000000001</v>
          </cell>
          <cell r="I4078">
            <v>652162.26</v>
          </cell>
          <cell r="J4078">
            <v>156671</v>
          </cell>
          <cell r="K4078">
            <v>498213.78</v>
          </cell>
          <cell r="L4078">
            <v>177845.98</v>
          </cell>
          <cell r="M4078">
            <v>676059.76</v>
          </cell>
          <cell r="P4078">
            <v>-27464.1</v>
          </cell>
          <cell r="Q4078">
            <v>-27464.1</v>
          </cell>
        </row>
        <row r="4079">
          <cell r="A4079" t="str">
            <v>GC072</v>
          </cell>
          <cell r="B4079" t="str">
            <v>钢板</v>
          </cell>
          <cell r="C4079" t="str">
            <v>40MM</v>
          </cell>
          <cell r="D4079" t="str">
            <v>公斤</v>
          </cell>
          <cell r="F4079">
            <v>275489</v>
          </cell>
          <cell r="G4079">
            <v>887074.58</v>
          </cell>
          <cell r="H4079">
            <v>255032.5</v>
          </cell>
          <cell r="I4079">
            <v>1142107.08</v>
          </cell>
          <cell r="J4079">
            <v>275489</v>
          </cell>
          <cell r="K4079">
            <v>887074.58</v>
          </cell>
          <cell r="L4079">
            <v>266679.2</v>
          </cell>
          <cell r="M4079">
            <v>1153753.78</v>
          </cell>
          <cell r="P4079">
            <v>-30445.919999999998</v>
          </cell>
          <cell r="Q4079">
            <v>-30445.919999999998</v>
          </cell>
        </row>
        <row r="4080">
          <cell r="A4080" t="str">
            <v>GC073</v>
          </cell>
          <cell r="B4080" t="str">
            <v>钢板</v>
          </cell>
          <cell r="C4080" t="str">
            <v>60MM</v>
          </cell>
          <cell r="D4080" t="str">
            <v>公斤</v>
          </cell>
          <cell r="F4080">
            <v>226318</v>
          </cell>
          <cell r="G4080">
            <v>749112.58</v>
          </cell>
          <cell r="H4080">
            <v>203666.16</v>
          </cell>
          <cell r="I4080">
            <v>952778.74</v>
          </cell>
          <cell r="J4080">
            <v>226318</v>
          </cell>
          <cell r="K4080">
            <v>749112.58</v>
          </cell>
          <cell r="L4080">
            <v>203666.16</v>
          </cell>
          <cell r="M4080">
            <v>952778.74</v>
          </cell>
        </row>
        <row r="4081">
          <cell r="A4081" t="str">
            <v>GC074</v>
          </cell>
          <cell r="B4081" t="str">
            <v>钢板</v>
          </cell>
          <cell r="C4081" t="str">
            <v>100MM</v>
          </cell>
          <cell r="D4081" t="str">
            <v>公斤</v>
          </cell>
          <cell r="F4081">
            <v>43800</v>
          </cell>
          <cell r="G4081">
            <v>146730</v>
          </cell>
          <cell r="H4081">
            <v>27722.01</v>
          </cell>
          <cell r="I4081">
            <v>174452.01</v>
          </cell>
          <cell r="J4081">
            <v>43800</v>
          </cell>
          <cell r="K4081">
            <v>146730</v>
          </cell>
          <cell r="L4081">
            <v>27722.01</v>
          </cell>
          <cell r="M4081">
            <v>174452.01</v>
          </cell>
        </row>
        <row r="4082">
          <cell r="A4082" t="str">
            <v>GC075</v>
          </cell>
          <cell r="B4082" t="str">
            <v>钢板</v>
          </cell>
          <cell r="C4082" t="str">
            <v>110MM</v>
          </cell>
          <cell r="D4082" t="str">
            <v>公斤</v>
          </cell>
          <cell r="F4082">
            <v>21195</v>
          </cell>
          <cell r="G4082">
            <v>71003.25</v>
          </cell>
          <cell r="H4082">
            <v>23669.52</v>
          </cell>
          <cell r="I4082">
            <v>94672.77</v>
          </cell>
          <cell r="J4082">
            <v>21195</v>
          </cell>
          <cell r="K4082">
            <v>71003.25</v>
          </cell>
          <cell r="L4082">
            <v>23669.52</v>
          </cell>
          <cell r="M4082">
            <v>94672.77</v>
          </cell>
        </row>
        <row r="4083">
          <cell r="A4083" t="str">
            <v>GC076</v>
          </cell>
          <cell r="B4083" t="str">
            <v>钢板</v>
          </cell>
          <cell r="C4083" t="str">
            <v>50MM</v>
          </cell>
          <cell r="D4083" t="str">
            <v>公斤</v>
          </cell>
          <cell r="F4083">
            <v>118429</v>
          </cell>
          <cell r="G4083">
            <v>390815.7</v>
          </cell>
          <cell r="H4083">
            <v>118828.09</v>
          </cell>
          <cell r="I4083">
            <v>509643.79</v>
          </cell>
          <cell r="J4083">
            <v>118429</v>
          </cell>
          <cell r="K4083">
            <v>390815.7</v>
          </cell>
          <cell r="L4083">
            <v>118828.09</v>
          </cell>
          <cell r="M4083">
            <v>509643.79</v>
          </cell>
        </row>
        <row r="4084">
          <cell r="A4084" t="str">
            <v>GC077</v>
          </cell>
          <cell r="B4084" t="str">
            <v>中板</v>
          </cell>
          <cell r="C4084" t="str">
            <v>12MM</v>
          </cell>
          <cell r="D4084" t="str">
            <v>公斤</v>
          </cell>
          <cell r="F4084">
            <v>40609</v>
          </cell>
          <cell r="G4084">
            <v>131167.07</v>
          </cell>
          <cell r="H4084">
            <v>27943.41</v>
          </cell>
          <cell r="I4084">
            <v>159110.48000000001</v>
          </cell>
          <cell r="J4084">
            <v>40609</v>
          </cell>
          <cell r="K4084">
            <v>131167.07</v>
          </cell>
          <cell r="L4084">
            <v>27943.41</v>
          </cell>
          <cell r="M4084">
            <v>159110.48000000001</v>
          </cell>
        </row>
        <row r="4085">
          <cell r="A4085" t="str">
            <v>GC079</v>
          </cell>
          <cell r="B4085" t="str">
            <v>冷板</v>
          </cell>
          <cell r="C4085" t="str">
            <v>1.5*125*250/30</v>
          </cell>
          <cell r="D4085" t="str">
            <v>公斤</v>
          </cell>
          <cell r="F4085">
            <v>8916</v>
          </cell>
          <cell r="G4085">
            <v>38249.64</v>
          </cell>
          <cell r="H4085">
            <v>-1426.56</v>
          </cell>
          <cell r="I4085">
            <v>36823.08</v>
          </cell>
          <cell r="J4085">
            <v>8916</v>
          </cell>
          <cell r="K4085">
            <v>38249.64</v>
          </cell>
          <cell r="L4085">
            <v>-1426.56</v>
          </cell>
          <cell r="M4085">
            <v>36823.08</v>
          </cell>
        </row>
        <row r="4086">
          <cell r="A4086" t="str">
            <v>GC080</v>
          </cell>
          <cell r="B4086" t="str">
            <v>中板</v>
          </cell>
          <cell r="C4086" t="str">
            <v>20MM</v>
          </cell>
          <cell r="D4086" t="str">
            <v>公斤</v>
          </cell>
          <cell r="F4086">
            <v>46487</v>
          </cell>
          <cell r="G4086">
            <v>146898.92000000001</v>
          </cell>
          <cell r="H4086">
            <v>49269.85</v>
          </cell>
          <cell r="I4086">
            <v>196168.77</v>
          </cell>
          <cell r="J4086">
            <v>46487</v>
          </cell>
          <cell r="K4086">
            <v>146898.92000000001</v>
          </cell>
          <cell r="L4086">
            <v>47933.120000000003</v>
          </cell>
          <cell r="M4086">
            <v>194832.04</v>
          </cell>
        </row>
        <row r="4087">
          <cell r="A4087" t="str">
            <v>GC081</v>
          </cell>
          <cell r="B4087" t="str">
            <v>中板</v>
          </cell>
          <cell r="C4087" t="str">
            <v>6.0MM</v>
          </cell>
          <cell r="D4087" t="str">
            <v>公斤</v>
          </cell>
          <cell r="F4087">
            <v>8478</v>
          </cell>
          <cell r="G4087">
            <v>25179.66</v>
          </cell>
          <cell r="H4087">
            <v>10181.57</v>
          </cell>
          <cell r="I4087">
            <v>35361.230000000003</v>
          </cell>
          <cell r="J4087">
            <v>8478</v>
          </cell>
          <cell r="K4087">
            <v>25179.66</v>
          </cell>
          <cell r="L4087">
            <v>10181.57</v>
          </cell>
          <cell r="M4087">
            <v>35361.230000000003</v>
          </cell>
        </row>
        <row r="4088">
          <cell r="A4088" t="str">
            <v>GC082</v>
          </cell>
          <cell r="B4088" t="str">
            <v>中板</v>
          </cell>
          <cell r="C4088" t="str">
            <v>8.0MM</v>
          </cell>
          <cell r="D4088" t="str">
            <v>公斤</v>
          </cell>
          <cell r="F4088">
            <v>3421</v>
          </cell>
          <cell r="G4088">
            <v>10331.42</v>
          </cell>
          <cell r="H4088">
            <v>4233.4399999999996</v>
          </cell>
          <cell r="I4088">
            <v>14564.86</v>
          </cell>
          <cell r="J4088">
            <v>3421</v>
          </cell>
          <cell r="K4088">
            <v>10331.42</v>
          </cell>
          <cell r="L4088">
            <v>4233.4399999999996</v>
          </cell>
          <cell r="M4088">
            <v>14564.86</v>
          </cell>
        </row>
        <row r="4089">
          <cell r="A4089" t="str">
            <v>GC090</v>
          </cell>
          <cell r="B4089" t="str">
            <v>H型钢</v>
          </cell>
          <cell r="C4089" t="str">
            <v>Q345</v>
          </cell>
          <cell r="D4089" t="str">
            <v>T</v>
          </cell>
          <cell r="F4089">
            <v>81.040000000000006</v>
          </cell>
          <cell r="G4089">
            <v>275674.58</v>
          </cell>
          <cell r="H4089">
            <v>-8946.19</v>
          </cell>
          <cell r="I4089">
            <v>266728.39</v>
          </cell>
          <cell r="J4089">
            <v>81.040000000000006</v>
          </cell>
          <cell r="K4089">
            <v>275674.58</v>
          </cell>
          <cell r="L4089">
            <v>-8946.2000000000007</v>
          </cell>
          <cell r="M4089">
            <v>266728.38</v>
          </cell>
          <cell r="O4089">
            <v>0.01</v>
          </cell>
          <cell r="Q4089">
            <v>0.01</v>
          </cell>
        </row>
        <row r="4090">
          <cell r="A4090" t="str">
            <v>GC094</v>
          </cell>
          <cell r="B4090" t="str">
            <v>开平板</v>
          </cell>
          <cell r="C4090" t="str">
            <v>4.0</v>
          </cell>
          <cell r="D4090" t="str">
            <v>公斤</v>
          </cell>
          <cell r="F4090">
            <v>5193</v>
          </cell>
          <cell r="G4090">
            <v>12670.92</v>
          </cell>
          <cell r="H4090">
            <v>7581.78</v>
          </cell>
          <cell r="I4090">
            <v>20252.7</v>
          </cell>
          <cell r="J4090">
            <v>5193</v>
          </cell>
          <cell r="K4090">
            <v>12670.92</v>
          </cell>
          <cell r="L4090">
            <v>7581.78</v>
          </cell>
          <cell r="M4090">
            <v>20252.7</v>
          </cell>
        </row>
        <row r="4091">
          <cell r="A4091" t="str">
            <v>GC096</v>
          </cell>
          <cell r="B4091" t="str">
            <v>中板</v>
          </cell>
          <cell r="C4091" t="str">
            <v>25M/M</v>
          </cell>
          <cell r="D4091" t="str">
            <v>公斤</v>
          </cell>
          <cell r="F4091">
            <v>60002</v>
          </cell>
          <cell r="G4091">
            <v>216007.2</v>
          </cell>
          <cell r="H4091">
            <v>29826.36</v>
          </cell>
          <cell r="I4091">
            <v>245833.56</v>
          </cell>
          <cell r="J4091">
            <v>60002</v>
          </cell>
          <cell r="K4091">
            <v>216007.2</v>
          </cell>
          <cell r="L4091">
            <v>29858.73</v>
          </cell>
          <cell r="M4091">
            <v>245865.93</v>
          </cell>
        </row>
        <row r="4092">
          <cell r="A4092" t="str">
            <v>GC097</v>
          </cell>
          <cell r="B4092" t="str">
            <v>中厚板</v>
          </cell>
          <cell r="C4092" t="str">
            <v>80M/M</v>
          </cell>
          <cell r="D4092" t="str">
            <v>公斤</v>
          </cell>
          <cell r="F4092">
            <v>65520</v>
          </cell>
          <cell r="G4092">
            <v>250286.4</v>
          </cell>
          <cell r="H4092">
            <v>29767.55</v>
          </cell>
          <cell r="I4092">
            <v>280053.95</v>
          </cell>
          <cell r="J4092">
            <v>65520</v>
          </cell>
          <cell r="K4092">
            <v>250286.4</v>
          </cell>
          <cell r="L4092">
            <v>29767.55</v>
          </cell>
          <cell r="M4092">
            <v>280053.95</v>
          </cell>
        </row>
        <row r="4093">
          <cell r="A4093" t="str">
            <v>GC101</v>
          </cell>
          <cell r="B4093" t="str">
            <v>T10钢</v>
          </cell>
          <cell r="C4093" t="str">
            <v>Q130</v>
          </cell>
          <cell r="D4093" t="str">
            <v>公斤</v>
          </cell>
          <cell r="F4093">
            <v>900</v>
          </cell>
          <cell r="G4093">
            <v>4347</v>
          </cell>
          <cell r="H4093">
            <v>-0.85</v>
          </cell>
          <cell r="I4093">
            <v>4346.1499999999996</v>
          </cell>
          <cell r="J4093">
            <v>839</v>
          </cell>
          <cell r="K4093">
            <v>4052.37</v>
          </cell>
          <cell r="L4093">
            <v>-0.79</v>
          </cell>
          <cell r="M4093">
            <v>4051.58</v>
          </cell>
          <cell r="N4093">
            <v>61</v>
          </cell>
          <cell r="O4093">
            <v>294.63</v>
          </cell>
          <cell r="P4093">
            <v>-0.06</v>
          </cell>
          <cell r="Q4093">
            <v>294.57</v>
          </cell>
        </row>
        <row r="4094">
          <cell r="A4094" t="str">
            <v>GC102</v>
          </cell>
          <cell r="B4094" t="str">
            <v>开平板</v>
          </cell>
          <cell r="C4094" t="str">
            <v>2M/M</v>
          </cell>
          <cell r="D4094" t="str">
            <v>公斤</v>
          </cell>
          <cell r="F4094">
            <v>7572</v>
          </cell>
          <cell r="G4094">
            <v>31423.8</v>
          </cell>
          <cell r="H4094">
            <v>-1321.75</v>
          </cell>
          <cell r="I4094">
            <v>30102.05</v>
          </cell>
          <cell r="J4094">
            <v>7572</v>
          </cell>
          <cell r="K4094">
            <v>31423.8</v>
          </cell>
          <cell r="L4094">
            <v>-1321.76</v>
          </cell>
          <cell r="M4094">
            <v>30102.04</v>
          </cell>
          <cell r="P4094">
            <v>0.01</v>
          </cell>
          <cell r="Q4094">
            <v>0.01</v>
          </cell>
        </row>
        <row r="4095">
          <cell r="A4095" t="str">
            <v>GC104</v>
          </cell>
          <cell r="B4095" t="str">
            <v>镀锌元钢</v>
          </cell>
          <cell r="C4095" t="str">
            <v>Q10</v>
          </cell>
          <cell r="D4095" t="str">
            <v>支</v>
          </cell>
          <cell r="F4095">
            <v>30</v>
          </cell>
          <cell r="G4095">
            <v>384.6</v>
          </cell>
          <cell r="H4095">
            <v>100.02</v>
          </cell>
          <cell r="I4095">
            <v>484.62</v>
          </cell>
          <cell r="J4095">
            <v>30</v>
          </cell>
          <cell r="K4095">
            <v>384.6</v>
          </cell>
          <cell r="L4095">
            <v>100.02</v>
          </cell>
          <cell r="M4095">
            <v>484.62</v>
          </cell>
        </row>
        <row r="4096">
          <cell r="A4096" t="str">
            <v>GC105</v>
          </cell>
          <cell r="B4096" t="str">
            <v>螺纹钢</v>
          </cell>
          <cell r="C4096" t="str">
            <v>Q16</v>
          </cell>
          <cell r="D4096" t="str">
            <v>公斤</v>
          </cell>
          <cell r="F4096">
            <v>11901</v>
          </cell>
          <cell r="G4096">
            <v>41177.46</v>
          </cell>
          <cell r="H4096">
            <v>1419.59</v>
          </cell>
          <cell r="I4096">
            <v>42597.05</v>
          </cell>
          <cell r="J4096">
            <v>11901</v>
          </cell>
          <cell r="K4096">
            <v>41177.46</v>
          </cell>
          <cell r="L4096">
            <v>1419.59</v>
          </cell>
          <cell r="M4096">
            <v>42597.05</v>
          </cell>
        </row>
        <row r="4097">
          <cell r="A4097" t="str">
            <v>GC106</v>
          </cell>
          <cell r="B4097" t="str">
            <v>方管</v>
          </cell>
          <cell r="C4097" t="str">
            <v>Q40.Q60</v>
          </cell>
          <cell r="D4097" t="str">
            <v>公斤</v>
          </cell>
          <cell r="F4097">
            <v>8480</v>
          </cell>
          <cell r="G4097">
            <v>32648</v>
          </cell>
          <cell r="H4097">
            <v>-32.61</v>
          </cell>
          <cell r="I4097">
            <v>32615.39</v>
          </cell>
          <cell r="J4097">
            <v>8480</v>
          </cell>
          <cell r="K4097">
            <v>32648</v>
          </cell>
          <cell r="L4097">
            <v>-32.61</v>
          </cell>
          <cell r="M4097">
            <v>32615.39</v>
          </cell>
        </row>
        <row r="4098">
          <cell r="A4098" t="str">
            <v>ZZ001</v>
          </cell>
          <cell r="B4098" t="str">
            <v>机身</v>
          </cell>
          <cell r="C4098" t="str">
            <v>25T</v>
          </cell>
          <cell r="D4098" t="str">
            <v>台</v>
          </cell>
          <cell r="F4098">
            <v>72</v>
          </cell>
          <cell r="G4098">
            <v>134390.88</v>
          </cell>
          <cell r="H4098">
            <v>23575.25</v>
          </cell>
          <cell r="I4098">
            <v>157966.13</v>
          </cell>
          <cell r="J4098">
            <v>72</v>
          </cell>
          <cell r="K4098">
            <v>134390.88</v>
          </cell>
          <cell r="L4098">
            <v>-11151.91</v>
          </cell>
          <cell r="M4098">
            <v>123238.97</v>
          </cell>
          <cell r="O4098">
            <v>6000</v>
          </cell>
          <cell r="P4098">
            <v>2203.84</v>
          </cell>
          <cell r="Q4098">
            <v>8203.84</v>
          </cell>
        </row>
        <row r="4099">
          <cell r="A4099" t="str">
            <v>ZZ003</v>
          </cell>
          <cell r="B4099" t="str">
            <v>床脚</v>
          </cell>
          <cell r="C4099" t="str">
            <v>10T</v>
          </cell>
          <cell r="D4099" t="str">
            <v>只</v>
          </cell>
          <cell r="F4099">
            <v>928</v>
          </cell>
          <cell r="G4099">
            <v>80142.080000000002</v>
          </cell>
          <cell r="H4099">
            <v>3512.6</v>
          </cell>
          <cell r="I4099">
            <v>83654.679999999993</v>
          </cell>
          <cell r="J4099">
            <v>928</v>
          </cell>
          <cell r="K4099">
            <v>80142.080000000002</v>
          </cell>
          <cell r="L4099">
            <v>3512.6</v>
          </cell>
          <cell r="M4099">
            <v>83654.679999999993</v>
          </cell>
        </row>
        <row r="4100">
          <cell r="A4100" t="str">
            <v>ZZ004</v>
          </cell>
          <cell r="B4100" t="str">
            <v>床脚</v>
          </cell>
          <cell r="C4100" t="str">
            <v>6.3T</v>
          </cell>
          <cell r="D4100" t="str">
            <v>只</v>
          </cell>
          <cell r="F4100">
            <v>513</v>
          </cell>
          <cell r="G4100">
            <v>37782.449999999997</v>
          </cell>
          <cell r="H4100">
            <v>855.01</v>
          </cell>
          <cell r="I4100">
            <v>38637.46</v>
          </cell>
          <cell r="J4100">
            <v>513</v>
          </cell>
          <cell r="K4100">
            <v>37782.449999999997</v>
          </cell>
          <cell r="L4100">
            <v>470.94</v>
          </cell>
          <cell r="M4100">
            <v>38253.39</v>
          </cell>
        </row>
        <row r="4101">
          <cell r="A4101" t="str">
            <v>ZZ005</v>
          </cell>
          <cell r="B4101" t="str">
            <v>床脚</v>
          </cell>
          <cell r="C4101" t="str">
            <v>16T</v>
          </cell>
          <cell r="D4101" t="str">
            <v>只</v>
          </cell>
          <cell r="F4101">
            <v>1777</v>
          </cell>
          <cell r="G4101">
            <v>271259.05</v>
          </cell>
          <cell r="H4101">
            <v>26631.14</v>
          </cell>
          <cell r="I4101">
            <v>297890.19</v>
          </cell>
          <cell r="J4101">
            <v>1777</v>
          </cell>
          <cell r="K4101">
            <v>271259.05</v>
          </cell>
          <cell r="L4101">
            <v>26632.51</v>
          </cell>
          <cell r="M4101">
            <v>297891.56</v>
          </cell>
          <cell r="P4101">
            <v>-1.37</v>
          </cell>
          <cell r="Q4101">
            <v>-1.37</v>
          </cell>
        </row>
        <row r="4102">
          <cell r="A4102" t="str">
            <v>ZZ006</v>
          </cell>
          <cell r="B4102" t="str">
            <v>连杆</v>
          </cell>
          <cell r="C4102" t="str">
            <v>160T</v>
          </cell>
          <cell r="D4102" t="str">
            <v>只</v>
          </cell>
          <cell r="F4102">
            <v>5</v>
          </cell>
          <cell r="G4102">
            <v>1205.1500000000001</v>
          </cell>
          <cell r="H4102">
            <v>7159.9</v>
          </cell>
          <cell r="I4102">
            <v>8365.0499999999993</v>
          </cell>
          <cell r="J4102">
            <v>4</v>
          </cell>
          <cell r="K4102">
            <v>964.12</v>
          </cell>
          <cell r="L4102">
            <v>5727.92</v>
          </cell>
          <cell r="M4102">
            <v>6692.04</v>
          </cell>
          <cell r="N4102">
            <v>1</v>
          </cell>
          <cell r="O4102">
            <v>241.03</v>
          </cell>
          <cell r="P4102">
            <v>1431.98</v>
          </cell>
          <cell r="Q4102">
            <v>1673.01</v>
          </cell>
        </row>
        <row r="4103">
          <cell r="A4103" t="str">
            <v>ZZ007</v>
          </cell>
          <cell r="B4103" t="str">
            <v>连杆盖</v>
          </cell>
          <cell r="C4103" t="str">
            <v>160T</v>
          </cell>
          <cell r="D4103" t="str">
            <v>只</v>
          </cell>
          <cell r="E4103">
            <v>2</v>
          </cell>
          <cell r="F4103">
            <v>5</v>
          </cell>
          <cell r="G4103">
            <v>451.9</v>
          </cell>
          <cell r="H4103">
            <v>3153.73</v>
          </cell>
          <cell r="I4103">
            <v>3605.63</v>
          </cell>
          <cell r="J4103">
            <v>5</v>
          </cell>
          <cell r="K4103">
            <v>451.9</v>
          </cell>
          <cell r="L4103">
            <v>2355.44</v>
          </cell>
          <cell r="M4103">
            <v>2807.34</v>
          </cell>
          <cell r="N4103">
            <v>2</v>
          </cell>
          <cell r="O4103">
            <v>180.76</v>
          </cell>
          <cell r="P4103">
            <v>942.18</v>
          </cell>
          <cell r="Q4103">
            <v>1122.94</v>
          </cell>
        </row>
        <row r="4104">
          <cell r="A4104" t="str">
            <v>ZZ009</v>
          </cell>
          <cell r="B4104" t="str">
            <v>连杆盖</v>
          </cell>
          <cell r="C4104" t="str">
            <v>200T</v>
          </cell>
          <cell r="D4104" t="str">
            <v>只</v>
          </cell>
          <cell r="E4104">
            <v>2</v>
          </cell>
          <cell r="J4104">
            <v>2</v>
          </cell>
          <cell r="K4104">
            <v>313.33999999999997</v>
          </cell>
          <cell r="L4104">
            <v>268.79000000000002</v>
          </cell>
          <cell r="M4104">
            <v>582.13</v>
          </cell>
        </row>
        <row r="4105">
          <cell r="A4105" t="str">
            <v>ZZ010</v>
          </cell>
          <cell r="B4105" t="str">
            <v>飞轮</v>
          </cell>
          <cell r="C4105" t="str">
            <v>16T</v>
          </cell>
          <cell r="D4105" t="str">
            <v>只</v>
          </cell>
          <cell r="F4105">
            <v>20</v>
          </cell>
          <cell r="G4105">
            <v>10600</v>
          </cell>
          <cell r="I4105">
            <v>10600</v>
          </cell>
          <cell r="J4105">
            <v>20</v>
          </cell>
          <cell r="K4105">
            <v>10600</v>
          </cell>
          <cell r="M4105">
            <v>10600</v>
          </cell>
        </row>
        <row r="4106">
          <cell r="A4106" t="str">
            <v>ZZ011</v>
          </cell>
          <cell r="B4106" t="str">
            <v>大齿轮</v>
          </cell>
          <cell r="C4106" t="str">
            <v>25T</v>
          </cell>
          <cell r="D4106" t="str">
            <v>只</v>
          </cell>
          <cell r="E4106">
            <v>21</v>
          </cell>
          <cell r="F4106">
            <v>42</v>
          </cell>
          <cell r="G4106">
            <v>28140</v>
          </cell>
          <cell r="H4106">
            <v>-3486.16</v>
          </cell>
          <cell r="I4106">
            <v>24653.84</v>
          </cell>
          <cell r="J4106">
            <v>51</v>
          </cell>
          <cell r="K4106">
            <v>34170</v>
          </cell>
          <cell r="L4106">
            <v>649.89</v>
          </cell>
          <cell r="M4106">
            <v>34819.89</v>
          </cell>
          <cell r="N4106">
            <v>12</v>
          </cell>
          <cell r="O4106">
            <v>8040</v>
          </cell>
          <cell r="P4106">
            <v>-3358.73</v>
          </cell>
          <cell r="Q4106">
            <v>4681.2700000000004</v>
          </cell>
        </row>
        <row r="4107">
          <cell r="A4107" t="str">
            <v>ZZ013</v>
          </cell>
          <cell r="B4107" t="str">
            <v>大齿轮</v>
          </cell>
          <cell r="C4107" t="str">
            <v>200T</v>
          </cell>
          <cell r="D4107" t="str">
            <v>只</v>
          </cell>
          <cell r="E4107">
            <v>5</v>
          </cell>
          <cell r="F4107">
            <v>4</v>
          </cell>
          <cell r="G4107">
            <v>8040.96</v>
          </cell>
          <cell r="H4107">
            <v>1046.21</v>
          </cell>
          <cell r="I4107">
            <v>9087.17</v>
          </cell>
          <cell r="J4107">
            <v>7</v>
          </cell>
          <cell r="K4107">
            <v>14071.68</v>
          </cell>
          <cell r="L4107">
            <v>-289.45</v>
          </cell>
          <cell r="M4107">
            <v>13782.23</v>
          </cell>
          <cell r="N4107">
            <v>2</v>
          </cell>
          <cell r="O4107">
            <v>4020.48</v>
          </cell>
          <cell r="P4107">
            <v>371.66</v>
          </cell>
          <cell r="Q4107">
            <v>4392.1400000000003</v>
          </cell>
        </row>
        <row r="4108">
          <cell r="A4108" t="str">
            <v>ZZ016</v>
          </cell>
          <cell r="B4108" t="str">
            <v>大齿轮</v>
          </cell>
          <cell r="C4108" t="str">
            <v>40T</v>
          </cell>
          <cell r="D4108" t="str">
            <v>只</v>
          </cell>
          <cell r="F4108">
            <v>49</v>
          </cell>
          <cell r="G4108">
            <v>136260.67000000001</v>
          </cell>
          <cell r="H4108">
            <v>-4310.04</v>
          </cell>
          <cell r="I4108">
            <v>131950.63</v>
          </cell>
          <cell r="J4108">
            <v>37</v>
          </cell>
          <cell r="K4108">
            <v>102890.71</v>
          </cell>
          <cell r="L4108">
            <v>-3254.52</v>
          </cell>
          <cell r="M4108">
            <v>99636.19</v>
          </cell>
          <cell r="N4108">
            <v>12</v>
          </cell>
          <cell r="O4108">
            <v>33369.96</v>
          </cell>
          <cell r="P4108">
            <v>-1055.52</v>
          </cell>
          <cell r="Q4108">
            <v>32314.44</v>
          </cell>
        </row>
        <row r="4109">
          <cell r="A4109" t="str">
            <v>ZZ017</v>
          </cell>
          <cell r="B4109" t="str">
            <v>大齿轮</v>
          </cell>
          <cell r="C4109" t="str">
            <v>60T</v>
          </cell>
          <cell r="D4109" t="str">
            <v>只</v>
          </cell>
          <cell r="E4109">
            <v>3</v>
          </cell>
          <cell r="F4109">
            <v>26</v>
          </cell>
          <cell r="G4109">
            <v>17472</v>
          </cell>
          <cell r="H4109">
            <v>2673.26</v>
          </cell>
          <cell r="I4109">
            <v>20145.259999999998</v>
          </cell>
          <cell r="J4109">
            <v>25</v>
          </cell>
          <cell r="K4109">
            <v>16800</v>
          </cell>
          <cell r="L4109">
            <v>2148.9699999999998</v>
          </cell>
          <cell r="M4109">
            <v>18948.97</v>
          </cell>
          <cell r="N4109">
            <v>4</v>
          </cell>
          <cell r="O4109">
            <v>2688</v>
          </cell>
          <cell r="P4109">
            <v>483.34</v>
          </cell>
          <cell r="Q4109">
            <v>3171.34</v>
          </cell>
        </row>
        <row r="4110">
          <cell r="A4110" t="str">
            <v>ZZ018</v>
          </cell>
          <cell r="B4110" t="str">
            <v>大齿轮</v>
          </cell>
          <cell r="C4110" t="str">
            <v>45T</v>
          </cell>
          <cell r="D4110" t="str">
            <v>只</v>
          </cell>
          <cell r="E4110">
            <v>23</v>
          </cell>
          <cell r="F4110">
            <v>23</v>
          </cell>
          <cell r="G4110">
            <v>8321.4</v>
          </cell>
          <cell r="H4110">
            <v>822.74</v>
          </cell>
          <cell r="I4110">
            <v>9144.14</v>
          </cell>
          <cell r="J4110">
            <v>36</v>
          </cell>
          <cell r="K4110">
            <v>13024.8</v>
          </cell>
          <cell r="L4110">
            <v>308.58</v>
          </cell>
          <cell r="M4110">
            <v>13333.38</v>
          </cell>
          <cell r="N4110">
            <v>10</v>
          </cell>
          <cell r="O4110">
            <v>3618</v>
          </cell>
          <cell r="P4110">
            <v>319.45</v>
          </cell>
          <cell r="Q4110">
            <v>3937.45</v>
          </cell>
        </row>
        <row r="4111">
          <cell r="A4111" t="str">
            <v>ZZ019</v>
          </cell>
          <cell r="B4111" t="str">
            <v>大齿轮</v>
          </cell>
          <cell r="C4111" t="str">
            <v>110T</v>
          </cell>
          <cell r="D4111" t="str">
            <v>只</v>
          </cell>
          <cell r="E4111">
            <v>9</v>
          </cell>
          <cell r="F4111">
            <v>16</v>
          </cell>
          <cell r="G4111">
            <v>19528</v>
          </cell>
          <cell r="H4111">
            <v>2584.7600000000002</v>
          </cell>
          <cell r="I4111">
            <v>22112.76</v>
          </cell>
          <cell r="J4111">
            <v>18</v>
          </cell>
          <cell r="K4111">
            <v>21969</v>
          </cell>
          <cell r="L4111">
            <v>1998.84</v>
          </cell>
          <cell r="M4111">
            <v>23967.84</v>
          </cell>
          <cell r="N4111">
            <v>7</v>
          </cell>
          <cell r="O4111">
            <v>8543.5</v>
          </cell>
          <cell r="P4111">
            <v>777.32</v>
          </cell>
          <cell r="Q4111">
            <v>9320.82</v>
          </cell>
        </row>
        <row r="4112">
          <cell r="A4112" t="str">
            <v>ZZ021</v>
          </cell>
          <cell r="B4112" t="str">
            <v>杠杆</v>
          </cell>
          <cell r="C4112" t="str">
            <v>160T</v>
          </cell>
          <cell r="D4112" t="str">
            <v>只</v>
          </cell>
          <cell r="E4112">
            <v>16</v>
          </cell>
          <cell r="F4112">
            <v>5</v>
          </cell>
          <cell r="G4112">
            <v>490.35</v>
          </cell>
          <cell r="I4112">
            <v>490.35</v>
          </cell>
          <cell r="J4112">
            <v>17</v>
          </cell>
          <cell r="K4112">
            <v>1667.19</v>
          </cell>
          <cell r="L4112">
            <v>15.45</v>
          </cell>
          <cell r="M4112">
            <v>1682.64</v>
          </cell>
          <cell r="N4112">
            <v>4</v>
          </cell>
          <cell r="O4112">
            <v>392.28</v>
          </cell>
          <cell r="P4112">
            <v>3.63</v>
          </cell>
          <cell r="Q4112">
            <v>395.91</v>
          </cell>
        </row>
        <row r="4113">
          <cell r="A4113" t="str">
            <v>ZZ022</v>
          </cell>
          <cell r="B4113" t="str">
            <v>大齿轮</v>
          </cell>
          <cell r="C4113" t="str">
            <v>160T</v>
          </cell>
          <cell r="D4113" t="str">
            <v>只</v>
          </cell>
          <cell r="E4113">
            <v>14</v>
          </cell>
          <cell r="F4113">
            <v>30</v>
          </cell>
          <cell r="G4113">
            <v>60000</v>
          </cell>
          <cell r="H4113">
            <v>16877.099999999999</v>
          </cell>
          <cell r="I4113">
            <v>76877.100000000006</v>
          </cell>
          <cell r="J4113">
            <v>28</v>
          </cell>
          <cell r="K4113">
            <v>56000</v>
          </cell>
          <cell r="L4113">
            <v>10530.12</v>
          </cell>
          <cell r="M4113">
            <v>66530.12</v>
          </cell>
          <cell r="N4113">
            <v>16</v>
          </cell>
          <cell r="O4113">
            <v>32000</v>
          </cell>
          <cell r="P4113">
            <v>6233.12</v>
          </cell>
          <cell r="Q4113">
            <v>38233.120000000003</v>
          </cell>
        </row>
        <row r="4114">
          <cell r="A4114" t="str">
            <v>ZZ023</v>
          </cell>
          <cell r="B4114" t="str">
            <v>机身</v>
          </cell>
          <cell r="C4114" t="str">
            <v>63T</v>
          </cell>
          <cell r="D4114" t="str">
            <v>台</v>
          </cell>
          <cell r="F4114">
            <v>6</v>
          </cell>
          <cell r="G4114">
            <v>38423.040000000001</v>
          </cell>
          <cell r="I4114">
            <v>38423.040000000001</v>
          </cell>
          <cell r="J4114">
            <v>6</v>
          </cell>
          <cell r="K4114">
            <v>38423.040000000001</v>
          </cell>
          <cell r="M4114">
            <v>38423.040000000001</v>
          </cell>
          <cell r="P4114">
            <v>-14700.9</v>
          </cell>
          <cell r="Q4114">
            <v>-14700.9</v>
          </cell>
        </row>
        <row r="4115">
          <cell r="A4115" t="str">
            <v>ZZ024</v>
          </cell>
          <cell r="B4115" t="str">
            <v>大齿轮</v>
          </cell>
          <cell r="C4115" t="str">
            <v>80T</v>
          </cell>
          <cell r="D4115" t="str">
            <v>只</v>
          </cell>
          <cell r="E4115">
            <v>1</v>
          </cell>
          <cell r="F4115">
            <v>25</v>
          </cell>
          <cell r="G4115">
            <v>28792.5</v>
          </cell>
          <cell r="H4115">
            <v>1780.05</v>
          </cell>
          <cell r="I4115">
            <v>30572.55</v>
          </cell>
          <cell r="J4115">
            <v>25</v>
          </cell>
          <cell r="K4115">
            <v>28792.5</v>
          </cell>
          <cell r="L4115">
            <v>1595</v>
          </cell>
          <cell r="M4115">
            <v>30387.5</v>
          </cell>
          <cell r="N4115">
            <v>1</v>
          </cell>
          <cell r="O4115">
            <v>1151.7</v>
          </cell>
          <cell r="P4115">
            <v>98.36</v>
          </cell>
          <cell r="Q4115">
            <v>1250.06</v>
          </cell>
        </row>
        <row r="4116">
          <cell r="A4116" t="str">
            <v>ZZ025</v>
          </cell>
          <cell r="B4116" t="str">
            <v>轨道</v>
          </cell>
          <cell r="C4116" t="str">
            <v>25T</v>
          </cell>
          <cell r="D4116" t="str">
            <v>只</v>
          </cell>
          <cell r="E4116">
            <v>8</v>
          </cell>
          <cell r="J4116">
            <v>8</v>
          </cell>
          <cell r="K4116">
            <v>181.36</v>
          </cell>
          <cell r="L4116">
            <v>-7.49</v>
          </cell>
          <cell r="M4116">
            <v>173.87</v>
          </cell>
        </row>
        <row r="4117">
          <cell r="A4117" t="str">
            <v>ZZ028</v>
          </cell>
          <cell r="B4117" t="str">
            <v>床身</v>
          </cell>
          <cell r="C4117" t="str">
            <v>40T</v>
          </cell>
          <cell r="D4117" t="str">
            <v>台</v>
          </cell>
          <cell r="F4117">
            <v>59</v>
          </cell>
          <cell r="G4117">
            <v>256768</v>
          </cell>
          <cell r="H4117">
            <v>27391.06</v>
          </cell>
          <cell r="I4117">
            <v>284159.06</v>
          </cell>
          <cell r="J4117">
            <v>59</v>
          </cell>
          <cell r="K4117">
            <v>256768</v>
          </cell>
          <cell r="L4117">
            <v>22617.42</v>
          </cell>
          <cell r="M4117">
            <v>279385.42</v>
          </cell>
          <cell r="P4117">
            <v>4773.6400000000003</v>
          </cell>
          <cell r="Q4117">
            <v>4773.6400000000003</v>
          </cell>
        </row>
        <row r="4118">
          <cell r="A4118" t="str">
            <v>ZZ042</v>
          </cell>
          <cell r="B4118" t="str">
            <v>皮带轮</v>
          </cell>
          <cell r="C4118" t="str">
            <v>25T</v>
          </cell>
          <cell r="D4118" t="str">
            <v>只</v>
          </cell>
          <cell r="F4118">
            <v>30</v>
          </cell>
          <cell r="G4118">
            <v>680.1</v>
          </cell>
          <cell r="I4118">
            <v>680.1</v>
          </cell>
          <cell r="J4118">
            <v>30</v>
          </cell>
          <cell r="K4118">
            <v>680.1</v>
          </cell>
          <cell r="M4118">
            <v>680.1</v>
          </cell>
        </row>
        <row r="4119">
          <cell r="A4119" t="str">
            <v>ZZ061</v>
          </cell>
          <cell r="B4119" t="str">
            <v>连杆盖</v>
          </cell>
          <cell r="C4119" t="str">
            <v>110T</v>
          </cell>
          <cell r="D4119" t="str">
            <v>只</v>
          </cell>
          <cell r="E4119">
            <v>3</v>
          </cell>
          <cell r="J4119">
            <v>3</v>
          </cell>
          <cell r="K4119">
            <v>223.2</v>
          </cell>
          <cell r="L4119">
            <v>164.01</v>
          </cell>
          <cell r="M4119">
            <v>387.21</v>
          </cell>
        </row>
        <row r="4120">
          <cell r="A4120" t="str">
            <v>ZZ068</v>
          </cell>
          <cell r="B4120" t="str">
            <v>飞轮</v>
          </cell>
          <cell r="C4120" t="str">
            <v>63T</v>
          </cell>
          <cell r="D4120" t="str">
            <v>只</v>
          </cell>
          <cell r="F4120">
            <v>20</v>
          </cell>
          <cell r="G4120">
            <v>17243.599999999999</v>
          </cell>
          <cell r="I4120">
            <v>17243.599999999999</v>
          </cell>
          <cell r="J4120">
            <v>7</v>
          </cell>
          <cell r="K4120">
            <v>6035.26</v>
          </cell>
          <cell r="M4120">
            <v>6035.26</v>
          </cell>
          <cell r="N4120">
            <v>13</v>
          </cell>
          <cell r="O4120">
            <v>11208.34</v>
          </cell>
          <cell r="Q4120">
            <v>11208.34</v>
          </cell>
        </row>
        <row r="4121">
          <cell r="A4121" t="str">
            <v>ZZ083</v>
          </cell>
          <cell r="B4121" t="str">
            <v>大齿轮</v>
          </cell>
          <cell r="C4121" t="str">
            <v>250T</v>
          </cell>
          <cell r="D4121" t="str">
            <v>只</v>
          </cell>
          <cell r="E4121">
            <v>3</v>
          </cell>
          <cell r="F4121">
            <v>3</v>
          </cell>
          <cell r="G4121">
            <v>7975.35</v>
          </cell>
          <cell r="H4121">
            <v>664.69</v>
          </cell>
          <cell r="I4121">
            <v>8640.0400000000009</v>
          </cell>
          <cell r="J4121">
            <v>3</v>
          </cell>
          <cell r="K4121">
            <v>7975.35</v>
          </cell>
          <cell r="L4121">
            <v>0.02</v>
          </cell>
          <cell r="M4121">
            <v>7975.37</v>
          </cell>
          <cell r="N4121">
            <v>3</v>
          </cell>
          <cell r="O4121">
            <v>7975.35</v>
          </cell>
          <cell r="P4121">
            <v>664.7</v>
          </cell>
          <cell r="Q4121">
            <v>8640.0499999999993</v>
          </cell>
        </row>
        <row r="4122">
          <cell r="A4122" t="str">
            <v>ZZ084</v>
          </cell>
          <cell r="B4122" t="str">
            <v>卸荷套</v>
          </cell>
          <cell r="C4122" t="str">
            <v>JH250T</v>
          </cell>
          <cell r="D4122" t="str">
            <v>只</v>
          </cell>
          <cell r="E4122">
            <v>3</v>
          </cell>
          <cell r="J4122">
            <v>3</v>
          </cell>
          <cell r="K4122">
            <v>1760.01</v>
          </cell>
          <cell r="L4122">
            <v>-0.01</v>
          </cell>
          <cell r="M4122">
            <v>1760</v>
          </cell>
        </row>
        <row r="4123">
          <cell r="A4123" t="str">
            <v>ZZ110</v>
          </cell>
          <cell r="B4123" t="str">
            <v>支架</v>
          </cell>
          <cell r="C4123" t="str">
            <v>63T</v>
          </cell>
          <cell r="D4123" t="str">
            <v>只</v>
          </cell>
          <cell r="E4123">
            <v>31</v>
          </cell>
          <cell r="J4123">
            <v>31</v>
          </cell>
          <cell r="K4123">
            <v>129.58000000000001</v>
          </cell>
          <cell r="L4123">
            <v>89.91</v>
          </cell>
          <cell r="M4123">
            <v>219.49</v>
          </cell>
        </row>
        <row r="4124">
          <cell r="A4124" t="str">
            <v>ZZ114</v>
          </cell>
          <cell r="B4124" t="str">
            <v>框架</v>
          </cell>
          <cell r="C4124" t="str">
            <v>160T</v>
          </cell>
          <cell r="D4124" t="str">
            <v>只</v>
          </cell>
          <cell r="E4124">
            <v>5</v>
          </cell>
          <cell r="J4124">
            <v>5</v>
          </cell>
          <cell r="K4124">
            <v>41.2</v>
          </cell>
          <cell r="M4124">
            <v>41.2</v>
          </cell>
        </row>
        <row r="4125">
          <cell r="A4125" t="str">
            <v>ZZ116</v>
          </cell>
          <cell r="B4125" t="str">
            <v>滑块</v>
          </cell>
          <cell r="C4125" t="str">
            <v>25T</v>
          </cell>
          <cell r="D4125" t="str">
            <v>只</v>
          </cell>
          <cell r="F4125">
            <v>15</v>
          </cell>
          <cell r="G4125">
            <v>5643.15</v>
          </cell>
          <cell r="I4125">
            <v>5643.15</v>
          </cell>
          <cell r="J4125">
            <v>15</v>
          </cell>
          <cell r="K4125">
            <v>5643.15</v>
          </cell>
          <cell r="M4125">
            <v>5643.15</v>
          </cell>
        </row>
        <row r="4126">
          <cell r="A4126" t="str">
            <v>ZZ120</v>
          </cell>
          <cell r="B4126" t="str">
            <v>床脚</v>
          </cell>
          <cell r="C4126" t="str">
            <v>25T</v>
          </cell>
          <cell r="D4126" t="str">
            <v>件</v>
          </cell>
          <cell r="F4126">
            <v>344</v>
          </cell>
          <cell r="G4126">
            <v>105494.48</v>
          </cell>
          <cell r="H4126">
            <v>-0.52</v>
          </cell>
          <cell r="I4126">
            <v>105493.96</v>
          </cell>
          <cell r="J4126">
            <v>344</v>
          </cell>
          <cell r="K4126">
            <v>105494.48</v>
          </cell>
          <cell r="L4126">
            <v>-0.45</v>
          </cell>
          <cell r="M4126">
            <v>105494.03</v>
          </cell>
          <cell r="P4126">
            <v>-7.0000000000000007E-2</v>
          </cell>
          <cell r="Q4126">
            <v>-7.0000000000000007E-2</v>
          </cell>
        </row>
        <row r="4127">
          <cell r="A4127" t="str">
            <v>ZZ174</v>
          </cell>
          <cell r="B4127" t="str">
            <v>床身</v>
          </cell>
          <cell r="C4127" t="str">
            <v>6.3T</v>
          </cell>
          <cell r="D4127" t="str">
            <v>台</v>
          </cell>
          <cell r="F4127">
            <v>142</v>
          </cell>
          <cell r="G4127">
            <v>46385.72</v>
          </cell>
          <cell r="I4127">
            <v>46385.72</v>
          </cell>
          <cell r="J4127">
            <v>142</v>
          </cell>
          <cell r="K4127">
            <v>46385.72</v>
          </cell>
          <cell r="M4127">
            <v>46385.72</v>
          </cell>
        </row>
        <row r="4128">
          <cell r="A4128" t="str">
            <v>ZZ175</v>
          </cell>
          <cell r="B4128" t="str">
            <v>偏心盖</v>
          </cell>
          <cell r="C4128" t="str">
            <v>160T</v>
          </cell>
          <cell r="D4128" t="str">
            <v>件</v>
          </cell>
          <cell r="F4128">
            <v>9</v>
          </cell>
          <cell r="G4128">
            <v>16926.3</v>
          </cell>
          <cell r="H4128">
            <v>-958.73</v>
          </cell>
          <cell r="I4128">
            <v>15967.57</v>
          </cell>
          <cell r="J4128">
            <v>5</v>
          </cell>
          <cell r="K4128">
            <v>9403.5</v>
          </cell>
          <cell r="L4128">
            <v>-532.63</v>
          </cell>
          <cell r="M4128">
            <v>8870.8700000000008</v>
          </cell>
          <cell r="N4128">
            <v>4</v>
          </cell>
          <cell r="O4128">
            <v>7522.8</v>
          </cell>
          <cell r="P4128">
            <v>-426.1</v>
          </cell>
          <cell r="Q4128">
            <v>7096.7</v>
          </cell>
        </row>
        <row r="4129">
          <cell r="A4129" t="str">
            <v>ZZ176</v>
          </cell>
          <cell r="B4129" t="str">
            <v>床身</v>
          </cell>
          <cell r="C4129" t="str">
            <v>10T</v>
          </cell>
          <cell r="D4129" t="str">
            <v>件</v>
          </cell>
          <cell r="F4129">
            <v>173</v>
          </cell>
          <cell r="G4129">
            <v>100715.41</v>
          </cell>
          <cell r="I4129">
            <v>100715.41</v>
          </cell>
          <cell r="J4129">
            <v>173</v>
          </cell>
          <cell r="K4129">
            <v>100715.41</v>
          </cell>
          <cell r="M4129">
            <v>100715.41</v>
          </cell>
        </row>
        <row r="4130">
          <cell r="A4130" t="str">
            <v>Total - a/c code 005</v>
          </cell>
          <cell r="E4130">
            <v>2205610.29</v>
          </cell>
          <cell r="F4130">
            <v>5531690.1600000001</v>
          </cell>
          <cell r="G4130">
            <v>29700205.899999999</v>
          </cell>
          <cell r="H4130">
            <v>4554772.07</v>
          </cell>
          <cell r="I4130">
            <v>34254977.979999997</v>
          </cell>
          <cell r="J4130">
            <v>4759743.3499999996</v>
          </cell>
          <cell r="K4130">
            <v>28138682.510000002</v>
          </cell>
          <cell r="L4130">
            <v>4010005.53</v>
          </cell>
          <cell r="M4130">
            <v>32148688.039999999</v>
          </cell>
          <cell r="N4130">
            <v>2977557.1</v>
          </cell>
          <cell r="O4130">
            <v>7797071.9699999997</v>
          </cell>
          <cell r="P4130">
            <v>791970.44</v>
          </cell>
          <cell r="Q4130">
            <v>8589042.4000000004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Group"/>
      <sheetName val="Expenses_&amp;_Adj"/>
      <sheetName val="Other_adj"/>
      <sheetName val="PPE&amp;AUC"/>
      <sheetName val="Trial Balance"/>
      <sheetName val="s006-⑤ (1)"/>
      <sheetName val="Total 01'05"/>
      <sheetName val="SOPSG"/>
      <sheetName val="CST1198"/>
      <sheetName val="stat local"/>
      <sheetName val="B1"/>
      <sheetName val="Product0845"/>
      <sheetName val="DETAIL"/>
      <sheetName val="ZF300"/>
      <sheetName val="J2"/>
      <sheetName val="J1"/>
      <sheetName val="Expenses_&amp;_Adj1"/>
      <sheetName val="Other_adj1"/>
      <sheetName val="Trial_Balance"/>
      <sheetName val="Total_01'05"/>
      <sheetName val="s006-⑤_(1)"/>
      <sheetName val="stat_local"/>
      <sheetName val="TB"/>
      <sheetName val="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D"/>
      <sheetName val="อัตรามรณะ"/>
      <sheetName val="Staff List"/>
      <sheetName val="F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12_31_01"/>
      <sheetName val="________BLDG"/>
      <sheetName val="DATA LC_TR__K_Bank  "/>
      <sheetName val="Rate"/>
      <sheetName val="JH"/>
      <sheetName val="JAN"/>
      <sheetName val="Trial Balance"/>
      <sheetName val="FIN TB_SI"/>
      <sheetName val="Prft&amp;Loss"/>
      <sheetName val="vouch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สัญญาเช่าการเงิน"/>
    </sheetNames>
    <sheetDataSet>
      <sheetData sheetId="0" refreshError="1">
        <row r="20">
          <cell r="F20">
            <v>0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  <sheetName val="ส่วนได้เสียบ_ร่วม"/>
      <sheetName val="Seagate__share_in_units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  <sheetName val="Sum_CAJE"/>
      <sheetName val="sub_f1,_f2_q3'96"/>
      <sheetName val="L-T_LOAN"/>
      <sheetName val="gVL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"/>
      <sheetName val="MAIN"/>
      <sheetName val="Input"/>
      <sheetName val="Work'n Process"/>
      <sheetName val="คีย์ข้อมูลรายละเอียดต่างๆ"/>
      <sheetName val="Work'n_Process"/>
    </sheetNames>
    <sheetDataSet>
      <sheetData sheetId="0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FF_3"/>
      <sheetName val="Defer_ร่วม"/>
      <sheetName val="เงินกู้ MGC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B7">
            <v>1011</v>
          </cell>
          <cell r="C7">
            <v>10</v>
          </cell>
          <cell r="D7" t="str">
            <v>v</v>
          </cell>
          <cell r="L7">
            <v>0</v>
          </cell>
          <cell r="N7">
            <v>0</v>
          </cell>
          <cell r="O7">
            <v>0</v>
          </cell>
          <cell r="Q7">
            <v>0</v>
          </cell>
          <cell r="R7">
            <v>0</v>
          </cell>
          <cell r="T7">
            <v>0</v>
          </cell>
          <cell r="U7">
            <v>0</v>
          </cell>
          <cell r="W7">
            <v>0</v>
          </cell>
          <cell r="X7">
            <v>0</v>
          </cell>
          <cell r="Z7">
            <v>0</v>
          </cell>
          <cell r="AA7">
            <v>0</v>
          </cell>
        </row>
        <row r="8">
          <cell r="B8">
            <v>1011</v>
          </cell>
          <cell r="C8">
            <v>10</v>
          </cell>
          <cell r="D8" t="str">
            <v>v</v>
          </cell>
          <cell r="L8">
            <v>0</v>
          </cell>
          <cell r="N8">
            <v>0</v>
          </cell>
          <cell r="O8">
            <v>0</v>
          </cell>
          <cell r="Q8">
            <v>0</v>
          </cell>
          <cell r="R8">
            <v>0</v>
          </cell>
          <cell r="T8">
            <v>0</v>
          </cell>
          <cell r="U8">
            <v>0</v>
          </cell>
          <cell r="W8">
            <v>0</v>
          </cell>
          <cell r="X8">
            <v>0</v>
          </cell>
          <cell r="Z8">
            <v>0</v>
          </cell>
          <cell r="AA8">
            <v>0</v>
          </cell>
        </row>
        <row r="9">
          <cell r="B9">
            <v>1011</v>
          </cell>
          <cell r="C9">
            <v>10</v>
          </cell>
          <cell r="D9" t="str">
            <v>v</v>
          </cell>
          <cell r="L9">
            <v>0</v>
          </cell>
          <cell r="N9">
            <v>0</v>
          </cell>
          <cell r="O9">
            <v>0</v>
          </cell>
          <cell r="Q9">
            <v>0</v>
          </cell>
          <cell r="R9">
            <v>0</v>
          </cell>
          <cell r="T9">
            <v>0</v>
          </cell>
          <cell r="U9">
            <v>0</v>
          </cell>
          <cell r="W9">
            <v>0</v>
          </cell>
          <cell r="X9">
            <v>0</v>
          </cell>
          <cell r="Z9">
            <v>0</v>
          </cell>
          <cell r="AA9">
            <v>0</v>
          </cell>
        </row>
        <row r="10">
          <cell r="B10">
            <v>1011</v>
          </cell>
          <cell r="C10">
            <v>10</v>
          </cell>
          <cell r="D10" t="str">
            <v>v</v>
          </cell>
          <cell r="L10">
            <v>0</v>
          </cell>
          <cell r="N10">
            <v>0</v>
          </cell>
          <cell r="O10">
            <v>0</v>
          </cell>
          <cell r="Q10">
            <v>0</v>
          </cell>
          <cell r="R10">
            <v>0</v>
          </cell>
          <cell r="T10">
            <v>0</v>
          </cell>
          <cell r="U10">
            <v>0</v>
          </cell>
          <cell r="W10">
            <v>0</v>
          </cell>
          <cell r="X10">
            <v>0</v>
          </cell>
          <cell r="Z10">
            <v>0</v>
          </cell>
          <cell r="AA10">
            <v>0</v>
          </cell>
        </row>
        <row r="11">
          <cell r="B11">
            <v>1011</v>
          </cell>
          <cell r="C11">
            <v>10</v>
          </cell>
          <cell r="D11" t="str">
            <v>v</v>
          </cell>
          <cell r="L11">
            <v>0</v>
          </cell>
          <cell r="N11">
            <v>330</v>
          </cell>
          <cell r="O11">
            <v>0</v>
          </cell>
          <cell r="Q11">
            <v>0</v>
          </cell>
          <cell r="R11">
            <v>0</v>
          </cell>
          <cell r="T11">
            <v>0</v>
          </cell>
          <cell r="U11">
            <v>0</v>
          </cell>
          <cell r="W11">
            <v>0</v>
          </cell>
          <cell r="X11">
            <v>0</v>
          </cell>
          <cell r="Z11">
            <v>0</v>
          </cell>
          <cell r="AA11">
            <v>0</v>
          </cell>
        </row>
        <row r="12">
          <cell r="B12">
            <v>1011</v>
          </cell>
          <cell r="C12">
            <v>10</v>
          </cell>
          <cell r="D12" t="str">
            <v>v</v>
          </cell>
          <cell r="L12">
            <v>0</v>
          </cell>
          <cell r="N12">
            <v>0</v>
          </cell>
          <cell r="O12">
            <v>0</v>
          </cell>
          <cell r="Q12">
            <v>0</v>
          </cell>
          <cell r="R12">
            <v>0</v>
          </cell>
          <cell r="T12">
            <v>0</v>
          </cell>
          <cell r="U12">
            <v>0</v>
          </cell>
          <cell r="W12">
            <v>0</v>
          </cell>
          <cell r="X12">
            <v>0</v>
          </cell>
          <cell r="Z12">
            <v>0</v>
          </cell>
          <cell r="AA12">
            <v>0</v>
          </cell>
        </row>
        <row r="13">
          <cell r="B13">
            <v>1011</v>
          </cell>
          <cell r="C13">
            <v>10</v>
          </cell>
          <cell r="D13" t="str">
            <v>v</v>
          </cell>
          <cell r="L13">
            <v>0</v>
          </cell>
          <cell r="N13">
            <v>0</v>
          </cell>
          <cell r="O13">
            <v>0</v>
          </cell>
          <cell r="Q13">
            <v>0</v>
          </cell>
          <cell r="R13">
            <v>0</v>
          </cell>
          <cell r="T13">
            <v>0</v>
          </cell>
          <cell r="U13">
            <v>0</v>
          </cell>
          <cell r="W13">
            <v>0</v>
          </cell>
          <cell r="X13">
            <v>0</v>
          </cell>
          <cell r="Z13">
            <v>0</v>
          </cell>
          <cell r="AA13">
            <v>0</v>
          </cell>
        </row>
        <row r="14">
          <cell r="B14">
            <v>1011</v>
          </cell>
          <cell r="C14">
            <v>10</v>
          </cell>
          <cell r="D14" t="str">
            <v>v</v>
          </cell>
          <cell r="L14">
            <v>0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T14">
            <v>0</v>
          </cell>
          <cell r="U14">
            <v>0</v>
          </cell>
          <cell r="W14">
            <v>0</v>
          </cell>
          <cell r="X14">
            <v>0</v>
          </cell>
          <cell r="Z14">
            <v>0</v>
          </cell>
          <cell r="AA14">
            <v>0</v>
          </cell>
        </row>
        <row r="15">
          <cell r="B15">
            <v>1011</v>
          </cell>
          <cell r="C15">
            <v>10</v>
          </cell>
          <cell r="D15" t="str">
            <v>v</v>
          </cell>
          <cell r="L15">
            <v>0</v>
          </cell>
          <cell r="N15">
            <v>0</v>
          </cell>
          <cell r="O15">
            <v>0</v>
          </cell>
          <cell r="Q15">
            <v>0</v>
          </cell>
          <cell r="R15">
            <v>0</v>
          </cell>
          <cell r="T15">
            <v>0</v>
          </cell>
          <cell r="U15">
            <v>0</v>
          </cell>
          <cell r="W15">
            <v>0</v>
          </cell>
          <cell r="X15">
            <v>0</v>
          </cell>
          <cell r="Z15">
            <v>0</v>
          </cell>
          <cell r="AA15">
            <v>0</v>
          </cell>
        </row>
        <row r="16">
          <cell r="C16">
            <v>10</v>
          </cell>
          <cell r="L16">
            <v>0</v>
          </cell>
          <cell r="N16">
            <v>330</v>
          </cell>
          <cell r="O16">
            <v>0</v>
          </cell>
          <cell r="Q16">
            <v>0</v>
          </cell>
          <cell r="R16">
            <v>0</v>
          </cell>
          <cell r="T16">
            <v>0</v>
          </cell>
          <cell r="U16">
            <v>0</v>
          </cell>
          <cell r="W16">
            <v>0</v>
          </cell>
          <cell r="X16">
            <v>0</v>
          </cell>
          <cell r="Z16">
            <v>0</v>
          </cell>
          <cell r="AA16">
            <v>0</v>
          </cell>
        </row>
        <row r="17">
          <cell r="B17">
            <v>1021</v>
          </cell>
          <cell r="C17">
            <v>10</v>
          </cell>
          <cell r="D17" t="str">
            <v>v</v>
          </cell>
          <cell r="L17">
            <v>0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T17">
            <v>0</v>
          </cell>
          <cell r="U17">
            <v>0</v>
          </cell>
          <cell r="W17">
            <v>0</v>
          </cell>
          <cell r="X17">
            <v>0</v>
          </cell>
          <cell r="Z17">
            <v>0</v>
          </cell>
          <cell r="AA17">
            <v>0</v>
          </cell>
        </row>
        <row r="18">
          <cell r="B18">
            <v>1021</v>
          </cell>
          <cell r="C18">
            <v>10</v>
          </cell>
          <cell r="D18" t="str">
            <v>v</v>
          </cell>
          <cell r="L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T18">
            <v>0</v>
          </cell>
          <cell r="U18">
            <v>0</v>
          </cell>
          <cell r="W18">
            <v>0</v>
          </cell>
          <cell r="X18">
            <v>0</v>
          </cell>
          <cell r="Z18">
            <v>0</v>
          </cell>
          <cell r="AA18">
            <v>0</v>
          </cell>
        </row>
        <row r="19">
          <cell r="B19">
            <v>1021</v>
          </cell>
          <cell r="C19">
            <v>10</v>
          </cell>
          <cell r="D19" t="str">
            <v>v</v>
          </cell>
          <cell r="L19">
            <v>0</v>
          </cell>
          <cell r="N19">
            <v>0</v>
          </cell>
          <cell r="O19">
            <v>0</v>
          </cell>
          <cell r="Q19">
            <v>0</v>
          </cell>
          <cell r="R19">
            <v>0</v>
          </cell>
          <cell r="T19">
            <v>0</v>
          </cell>
          <cell r="U19">
            <v>0</v>
          </cell>
          <cell r="W19">
            <v>0</v>
          </cell>
          <cell r="X19">
            <v>0</v>
          </cell>
          <cell r="Z19">
            <v>0</v>
          </cell>
          <cell r="AA19">
            <v>0</v>
          </cell>
        </row>
        <row r="20">
          <cell r="B20">
            <v>1021</v>
          </cell>
          <cell r="C20">
            <v>10</v>
          </cell>
          <cell r="D20" t="str">
            <v>v</v>
          </cell>
          <cell r="L20">
            <v>0</v>
          </cell>
          <cell r="N20">
            <v>0</v>
          </cell>
          <cell r="O20">
            <v>0</v>
          </cell>
          <cell r="Q20">
            <v>0</v>
          </cell>
          <cell r="R20">
            <v>0</v>
          </cell>
          <cell r="T20">
            <v>0</v>
          </cell>
          <cell r="U20">
            <v>0</v>
          </cell>
          <cell r="W20">
            <v>0</v>
          </cell>
          <cell r="X20">
            <v>0</v>
          </cell>
          <cell r="Z20">
            <v>0</v>
          </cell>
          <cell r="AA20">
            <v>0</v>
          </cell>
        </row>
        <row r="21">
          <cell r="B21">
            <v>1021</v>
          </cell>
          <cell r="C21">
            <v>10</v>
          </cell>
          <cell r="D21" t="str">
            <v>v</v>
          </cell>
          <cell r="L21">
            <v>0</v>
          </cell>
          <cell r="N21">
            <v>0</v>
          </cell>
          <cell r="O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W21">
            <v>0</v>
          </cell>
          <cell r="X21">
            <v>0</v>
          </cell>
          <cell r="Z21">
            <v>0</v>
          </cell>
          <cell r="AA21">
            <v>0</v>
          </cell>
        </row>
        <row r="22">
          <cell r="B22">
            <v>1021</v>
          </cell>
          <cell r="C22">
            <v>10</v>
          </cell>
          <cell r="D22" t="str">
            <v>v</v>
          </cell>
          <cell r="L22">
            <v>0</v>
          </cell>
          <cell r="N22">
            <v>16058</v>
          </cell>
          <cell r="O22">
            <v>9</v>
          </cell>
          <cell r="Q22">
            <v>0</v>
          </cell>
          <cell r="R22">
            <v>0</v>
          </cell>
          <cell r="T22">
            <v>0</v>
          </cell>
          <cell r="U22">
            <v>0</v>
          </cell>
          <cell r="W22">
            <v>0</v>
          </cell>
          <cell r="X22">
            <v>0</v>
          </cell>
          <cell r="Z22">
            <v>0</v>
          </cell>
          <cell r="AA22">
            <v>0</v>
          </cell>
        </row>
        <row r="23">
          <cell r="B23">
            <v>1021</v>
          </cell>
          <cell r="C23">
            <v>10</v>
          </cell>
          <cell r="D23" t="str">
            <v>v</v>
          </cell>
          <cell r="L23">
            <v>0</v>
          </cell>
          <cell r="N23">
            <v>0</v>
          </cell>
          <cell r="O23">
            <v>0</v>
          </cell>
          <cell r="Q23">
            <v>0</v>
          </cell>
          <cell r="R23">
            <v>0</v>
          </cell>
          <cell r="T23">
            <v>0</v>
          </cell>
          <cell r="U23">
            <v>0</v>
          </cell>
          <cell r="W23">
            <v>0</v>
          </cell>
          <cell r="X23">
            <v>0</v>
          </cell>
          <cell r="Z23">
            <v>0</v>
          </cell>
          <cell r="AA23">
            <v>0</v>
          </cell>
        </row>
        <row r="24">
          <cell r="B24">
            <v>1021</v>
          </cell>
          <cell r="C24">
            <v>10</v>
          </cell>
          <cell r="D24" t="str">
            <v>v</v>
          </cell>
          <cell r="L24">
            <v>0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T24">
            <v>0</v>
          </cell>
          <cell r="U24">
            <v>0</v>
          </cell>
          <cell r="W24">
            <v>0</v>
          </cell>
          <cell r="X24">
            <v>0</v>
          </cell>
          <cell r="Z24">
            <v>0</v>
          </cell>
          <cell r="AA24">
            <v>0</v>
          </cell>
        </row>
        <row r="25">
          <cell r="B25">
            <v>1021</v>
          </cell>
          <cell r="C25">
            <v>10</v>
          </cell>
          <cell r="D25" t="str">
            <v>v</v>
          </cell>
          <cell r="L25">
            <v>0</v>
          </cell>
          <cell r="N25">
            <v>0</v>
          </cell>
          <cell r="O25">
            <v>0</v>
          </cell>
          <cell r="Q25">
            <v>0</v>
          </cell>
          <cell r="R25">
            <v>0</v>
          </cell>
          <cell r="T25">
            <v>0</v>
          </cell>
          <cell r="U25">
            <v>0</v>
          </cell>
          <cell r="W25">
            <v>0</v>
          </cell>
          <cell r="X25">
            <v>0</v>
          </cell>
          <cell r="Z25">
            <v>0</v>
          </cell>
          <cell r="AA25">
            <v>0</v>
          </cell>
        </row>
        <row r="26">
          <cell r="B26">
            <v>1021</v>
          </cell>
          <cell r="C26">
            <v>10</v>
          </cell>
          <cell r="D26" t="str">
            <v>v</v>
          </cell>
          <cell r="L26">
            <v>0</v>
          </cell>
          <cell r="N26">
            <v>0</v>
          </cell>
          <cell r="O26">
            <v>0</v>
          </cell>
          <cell r="Q26">
            <v>0</v>
          </cell>
          <cell r="R26">
            <v>0</v>
          </cell>
          <cell r="T26">
            <v>0</v>
          </cell>
          <cell r="U26">
            <v>0</v>
          </cell>
          <cell r="W26">
            <v>0</v>
          </cell>
          <cell r="X26">
            <v>0</v>
          </cell>
          <cell r="Z26">
            <v>0</v>
          </cell>
          <cell r="AA26">
            <v>0</v>
          </cell>
        </row>
        <row r="27">
          <cell r="C27">
            <v>10</v>
          </cell>
          <cell r="L27">
            <v>0</v>
          </cell>
          <cell r="N27">
            <v>16058</v>
          </cell>
          <cell r="O27">
            <v>9</v>
          </cell>
          <cell r="Q27">
            <v>0</v>
          </cell>
          <cell r="R27">
            <v>0</v>
          </cell>
          <cell r="T27">
            <v>0</v>
          </cell>
          <cell r="U27">
            <v>0</v>
          </cell>
          <cell r="W27">
            <v>0</v>
          </cell>
          <cell r="X27">
            <v>0</v>
          </cell>
          <cell r="Z27">
            <v>0</v>
          </cell>
          <cell r="AA27">
            <v>0</v>
          </cell>
        </row>
        <row r="28">
          <cell r="B28">
            <v>1022</v>
          </cell>
          <cell r="C28">
            <v>10</v>
          </cell>
          <cell r="D28" t="str">
            <v>v</v>
          </cell>
          <cell r="L28">
            <v>0</v>
          </cell>
          <cell r="N28">
            <v>0</v>
          </cell>
          <cell r="O28">
            <v>0</v>
          </cell>
          <cell r="Q28">
            <v>0</v>
          </cell>
          <cell r="R28">
            <v>0</v>
          </cell>
          <cell r="T28">
            <v>0</v>
          </cell>
          <cell r="U28">
            <v>0</v>
          </cell>
          <cell r="W28">
            <v>0</v>
          </cell>
          <cell r="X28">
            <v>0</v>
          </cell>
          <cell r="Z28">
            <v>0</v>
          </cell>
          <cell r="AA28">
            <v>0</v>
          </cell>
        </row>
        <row r="29">
          <cell r="B29">
            <v>1022</v>
          </cell>
          <cell r="C29">
            <v>10</v>
          </cell>
          <cell r="D29" t="str">
            <v>v</v>
          </cell>
          <cell r="L29">
            <v>0</v>
          </cell>
          <cell r="N29">
            <v>0</v>
          </cell>
          <cell r="O29">
            <v>0</v>
          </cell>
          <cell r="Q29">
            <v>0</v>
          </cell>
          <cell r="R29">
            <v>0</v>
          </cell>
          <cell r="T29">
            <v>0</v>
          </cell>
          <cell r="U29">
            <v>0</v>
          </cell>
          <cell r="W29">
            <v>0</v>
          </cell>
          <cell r="X29">
            <v>0</v>
          </cell>
          <cell r="Z29">
            <v>0</v>
          </cell>
          <cell r="AA29">
            <v>0</v>
          </cell>
        </row>
        <row r="30">
          <cell r="B30">
            <v>1022</v>
          </cell>
          <cell r="C30">
            <v>10</v>
          </cell>
          <cell r="D30" t="str">
            <v>v</v>
          </cell>
          <cell r="L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T30">
            <v>0</v>
          </cell>
          <cell r="U30">
            <v>0</v>
          </cell>
          <cell r="W30">
            <v>0</v>
          </cell>
          <cell r="X30">
            <v>0</v>
          </cell>
          <cell r="Z30">
            <v>0</v>
          </cell>
          <cell r="AA30">
            <v>0</v>
          </cell>
        </row>
        <row r="31">
          <cell r="B31">
            <v>1022</v>
          </cell>
          <cell r="C31">
            <v>10</v>
          </cell>
          <cell r="D31" t="str">
            <v>v</v>
          </cell>
          <cell r="L31">
            <v>0</v>
          </cell>
          <cell r="N31">
            <v>0</v>
          </cell>
          <cell r="O31">
            <v>0</v>
          </cell>
          <cell r="Q31">
            <v>0</v>
          </cell>
          <cell r="R31">
            <v>0</v>
          </cell>
          <cell r="T31">
            <v>0</v>
          </cell>
          <cell r="U31">
            <v>0</v>
          </cell>
          <cell r="W31">
            <v>0</v>
          </cell>
          <cell r="X31">
            <v>0</v>
          </cell>
          <cell r="Z31">
            <v>0</v>
          </cell>
          <cell r="AA31">
            <v>0</v>
          </cell>
        </row>
        <row r="32">
          <cell r="B32">
            <v>1022</v>
          </cell>
          <cell r="C32">
            <v>10</v>
          </cell>
          <cell r="D32" t="str">
            <v>v</v>
          </cell>
          <cell r="L32">
            <v>0</v>
          </cell>
          <cell r="N32">
            <v>0</v>
          </cell>
          <cell r="O32">
            <v>0</v>
          </cell>
          <cell r="Q32">
            <v>0</v>
          </cell>
          <cell r="R32">
            <v>0</v>
          </cell>
          <cell r="T32">
            <v>0</v>
          </cell>
          <cell r="U32">
            <v>0</v>
          </cell>
          <cell r="W32">
            <v>0</v>
          </cell>
          <cell r="X32">
            <v>0</v>
          </cell>
          <cell r="Z32">
            <v>0</v>
          </cell>
          <cell r="AA32">
            <v>0</v>
          </cell>
        </row>
        <row r="33">
          <cell r="B33">
            <v>1022</v>
          </cell>
          <cell r="C33">
            <v>10</v>
          </cell>
          <cell r="D33" t="str">
            <v>v</v>
          </cell>
          <cell r="L33">
            <v>0</v>
          </cell>
          <cell r="N33">
            <v>0</v>
          </cell>
          <cell r="O33">
            <v>0</v>
          </cell>
          <cell r="Q33">
            <v>0</v>
          </cell>
          <cell r="R33">
            <v>0</v>
          </cell>
          <cell r="T33">
            <v>0</v>
          </cell>
          <cell r="U33">
            <v>0</v>
          </cell>
          <cell r="W33">
            <v>0</v>
          </cell>
          <cell r="X33">
            <v>0</v>
          </cell>
          <cell r="Z33">
            <v>0</v>
          </cell>
          <cell r="AA33">
            <v>0</v>
          </cell>
        </row>
        <row r="34">
          <cell r="B34">
            <v>1022</v>
          </cell>
          <cell r="C34">
            <v>10</v>
          </cell>
          <cell r="D34" t="str">
            <v>v</v>
          </cell>
          <cell r="L34">
            <v>0</v>
          </cell>
          <cell r="N34">
            <v>15212</v>
          </cell>
          <cell r="O34">
            <v>6</v>
          </cell>
          <cell r="Q34">
            <v>0</v>
          </cell>
          <cell r="R34">
            <v>0</v>
          </cell>
          <cell r="T34">
            <v>0</v>
          </cell>
          <cell r="U34">
            <v>0</v>
          </cell>
          <cell r="W34">
            <v>0</v>
          </cell>
          <cell r="X34">
            <v>0</v>
          </cell>
          <cell r="Z34">
            <v>0</v>
          </cell>
          <cell r="AA34">
            <v>0</v>
          </cell>
        </row>
        <row r="35">
          <cell r="B35">
            <v>1022</v>
          </cell>
          <cell r="C35">
            <v>10</v>
          </cell>
          <cell r="D35" t="str">
            <v>v</v>
          </cell>
          <cell r="L35">
            <v>0</v>
          </cell>
          <cell r="N35">
            <v>0</v>
          </cell>
          <cell r="O35">
            <v>0</v>
          </cell>
          <cell r="Q35">
            <v>0</v>
          </cell>
          <cell r="R35">
            <v>0</v>
          </cell>
          <cell r="T35">
            <v>0</v>
          </cell>
          <cell r="U35">
            <v>0</v>
          </cell>
          <cell r="W35">
            <v>0</v>
          </cell>
          <cell r="X35">
            <v>0</v>
          </cell>
          <cell r="Z35">
            <v>0</v>
          </cell>
          <cell r="AA35">
            <v>0</v>
          </cell>
        </row>
        <row r="36">
          <cell r="B36">
            <v>1022</v>
          </cell>
          <cell r="C36">
            <v>10</v>
          </cell>
          <cell r="D36" t="str">
            <v>v</v>
          </cell>
          <cell r="L36">
            <v>0</v>
          </cell>
          <cell r="N36">
            <v>0</v>
          </cell>
          <cell r="O36">
            <v>0</v>
          </cell>
          <cell r="Q36">
            <v>0</v>
          </cell>
          <cell r="R36">
            <v>0</v>
          </cell>
          <cell r="T36">
            <v>0</v>
          </cell>
          <cell r="U36">
            <v>0</v>
          </cell>
          <cell r="W36">
            <v>0</v>
          </cell>
          <cell r="X36">
            <v>0</v>
          </cell>
          <cell r="Z36">
            <v>0</v>
          </cell>
          <cell r="AA36">
            <v>0</v>
          </cell>
        </row>
        <row r="37">
          <cell r="B37">
            <v>1022</v>
          </cell>
          <cell r="C37">
            <v>10</v>
          </cell>
          <cell r="D37" t="str">
            <v>v</v>
          </cell>
          <cell r="L37">
            <v>0</v>
          </cell>
          <cell r="N37">
            <v>0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W37">
            <v>0</v>
          </cell>
          <cell r="X37">
            <v>0</v>
          </cell>
          <cell r="Z37">
            <v>0</v>
          </cell>
          <cell r="AA37">
            <v>0</v>
          </cell>
        </row>
        <row r="38">
          <cell r="B38">
            <v>1022</v>
          </cell>
          <cell r="C38">
            <v>10</v>
          </cell>
          <cell r="D38" t="str">
            <v>v</v>
          </cell>
          <cell r="L38">
            <v>0</v>
          </cell>
          <cell r="N38">
            <v>0</v>
          </cell>
          <cell r="O38">
            <v>0</v>
          </cell>
          <cell r="Q38">
            <v>0</v>
          </cell>
          <cell r="R38">
            <v>0</v>
          </cell>
          <cell r="T38">
            <v>0</v>
          </cell>
          <cell r="U38">
            <v>0</v>
          </cell>
          <cell r="W38">
            <v>0</v>
          </cell>
          <cell r="X38">
            <v>0</v>
          </cell>
          <cell r="Z38">
            <v>0</v>
          </cell>
          <cell r="AA38">
            <v>0</v>
          </cell>
        </row>
        <row r="39">
          <cell r="B39">
            <v>1022</v>
          </cell>
          <cell r="C39">
            <v>10</v>
          </cell>
          <cell r="D39" t="str">
            <v>v</v>
          </cell>
          <cell r="L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T39">
            <v>0</v>
          </cell>
          <cell r="U39">
            <v>0</v>
          </cell>
          <cell r="W39">
            <v>0</v>
          </cell>
          <cell r="X39">
            <v>0</v>
          </cell>
          <cell r="Z39">
            <v>0</v>
          </cell>
          <cell r="AA39">
            <v>0</v>
          </cell>
        </row>
        <row r="40">
          <cell r="C40">
            <v>10</v>
          </cell>
          <cell r="L40">
            <v>0</v>
          </cell>
          <cell r="N40">
            <v>15212</v>
          </cell>
          <cell r="O40">
            <v>6</v>
          </cell>
          <cell r="Q40">
            <v>0</v>
          </cell>
          <cell r="R40">
            <v>0</v>
          </cell>
          <cell r="T40">
            <v>0</v>
          </cell>
          <cell r="U40">
            <v>0</v>
          </cell>
          <cell r="W40">
            <v>0</v>
          </cell>
          <cell r="X40">
            <v>0</v>
          </cell>
          <cell r="Z40">
            <v>0</v>
          </cell>
          <cell r="AA40">
            <v>0</v>
          </cell>
        </row>
        <row r="41">
          <cell r="B41">
            <v>1023</v>
          </cell>
          <cell r="C41">
            <v>10</v>
          </cell>
          <cell r="D41" t="str">
            <v>v</v>
          </cell>
          <cell r="L41">
            <v>0</v>
          </cell>
          <cell r="N41">
            <v>0</v>
          </cell>
          <cell r="O41">
            <v>0</v>
          </cell>
          <cell r="Q41">
            <v>0</v>
          </cell>
          <cell r="R41">
            <v>0</v>
          </cell>
          <cell r="T41">
            <v>0</v>
          </cell>
          <cell r="U41">
            <v>0</v>
          </cell>
          <cell r="W41">
            <v>0</v>
          </cell>
          <cell r="X41">
            <v>0</v>
          </cell>
          <cell r="Z41">
            <v>0</v>
          </cell>
          <cell r="AA41">
            <v>0</v>
          </cell>
        </row>
        <row r="42">
          <cell r="B42">
            <v>1023</v>
          </cell>
          <cell r="C42">
            <v>10</v>
          </cell>
          <cell r="D42" t="str">
            <v>v</v>
          </cell>
          <cell r="L42">
            <v>0</v>
          </cell>
          <cell r="N42">
            <v>0</v>
          </cell>
          <cell r="O42">
            <v>0</v>
          </cell>
          <cell r="Q42">
            <v>0</v>
          </cell>
          <cell r="R42">
            <v>0</v>
          </cell>
          <cell r="T42">
            <v>0</v>
          </cell>
          <cell r="U42">
            <v>0</v>
          </cell>
          <cell r="W42">
            <v>0</v>
          </cell>
          <cell r="X42">
            <v>0</v>
          </cell>
          <cell r="Z42">
            <v>0</v>
          </cell>
          <cell r="AA42">
            <v>0</v>
          </cell>
        </row>
        <row r="43">
          <cell r="B43">
            <v>1023</v>
          </cell>
          <cell r="C43">
            <v>10</v>
          </cell>
          <cell r="D43" t="str">
            <v>v</v>
          </cell>
          <cell r="L43">
            <v>0</v>
          </cell>
          <cell r="N43">
            <v>0</v>
          </cell>
          <cell r="O43">
            <v>0</v>
          </cell>
          <cell r="Q43">
            <v>0</v>
          </cell>
          <cell r="R43">
            <v>0</v>
          </cell>
          <cell r="T43">
            <v>0</v>
          </cell>
          <cell r="U43">
            <v>0</v>
          </cell>
          <cell r="W43">
            <v>0</v>
          </cell>
          <cell r="X43">
            <v>0</v>
          </cell>
          <cell r="Z43">
            <v>0</v>
          </cell>
          <cell r="AA43">
            <v>0</v>
          </cell>
        </row>
        <row r="44">
          <cell r="B44">
            <v>1023</v>
          </cell>
          <cell r="C44">
            <v>10</v>
          </cell>
          <cell r="D44" t="str">
            <v>v</v>
          </cell>
          <cell r="L44">
            <v>0</v>
          </cell>
          <cell r="N44">
            <v>0</v>
          </cell>
          <cell r="O44">
            <v>0</v>
          </cell>
          <cell r="Q44">
            <v>0</v>
          </cell>
          <cell r="R44">
            <v>0</v>
          </cell>
          <cell r="T44">
            <v>0</v>
          </cell>
          <cell r="U44">
            <v>0</v>
          </cell>
          <cell r="W44">
            <v>0</v>
          </cell>
          <cell r="X44">
            <v>0</v>
          </cell>
          <cell r="Z44">
            <v>0</v>
          </cell>
          <cell r="AA44">
            <v>0</v>
          </cell>
        </row>
        <row r="45">
          <cell r="B45">
            <v>1023</v>
          </cell>
          <cell r="C45">
            <v>10</v>
          </cell>
          <cell r="D45" t="str">
            <v>v</v>
          </cell>
          <cell r="L45">
            <v>0</v>
          </cell>
          <cell r="N45">
            <v>0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W45">
            <v>0</v>
          </cell>
          <cell r="X45">
            <v>0</v>
          </cell>
          <cell r="Z45">
            <v>0</v>
          </cell>
          <cell r="AA45">
            <v>0</v>
          </cell>
        </row>
        <row r="46">
          <cell r="B46">
            <v>1023</v>
          </cell>
          <cell r="C46">
            <v>10</v>
          </cell>
          <cell r="D46" t="str">
            <v>v</v>
          </cell>
          <cell r="L46">
            <v>0</v>
          </cell>
          <cell r="N46">
            <v>0</v>
          </cell>
          <cell r="O46">
            <v>0</v>
          </cell>
          <cell r="Q46">
            <v>0</v>
          </cell>
          <cell r="R46">
            <v>0</v>
          </cell>
          <cell r="T46">
            <v>0</v>
          </cell>
          <cell r="U46">
            <v>0</v>
          </cell>
          <cell r="W46">
            <v>0</v>
          </cell>
          <cell r="X46">
            <v>0</v>
          </cell>
          <cell r="Z46">
            <v>0</v>
          </cell>
          <cell r="AA46">
            <v>0</v>
          </cell>
        </row>
        <row r="47">
          <cell r="B47">
            <v>1023</v>
          </cell>
          <cell r="C47">
            <v>10</v>
          </cell>
          <cell r="D47" t="str">
            <v>v</v>
          </cell>
          <cell r="L47">
            <v>0</v>
          </cell>
          <cell r="N47">
            <v>0</v>
          </cell>
          <cell r="O47">
            <v>0</v>
          </cell>
          <cell r="Q47">
            <v>0</v>
          </cell>
          <cell r="R47">
            <v>0</v>
          </cell>
          <cell r="T47">
            <v>0</v>
          </cell>
          <cell r="U47">
            <v>0</v>
          </cell>
          <cell r="W47">
            <v>0</v>
          </cell>
          <cell r="X47">
            <v>0</v>
          </cell>
          <cell r="Z47">
            <v>0</v>
          </cell>
          <cell r="AA47">
            <v>0</v>
          </cell>
        </row>
        <row r="48">
          <cell r="B48">
            <v>1023</v>
          </cell>
          <cell r="C48">
            <v>10</v>
          </cell>
          <cell r="D48" t="str">
            <v>v</v>
          </cell>
          <cell r="L48">
            <v>0</v>
          </cell>
          <cell r="N48">
            <v>0</v>
          </cell>
          <cell r="O48">
            <v>0</v>
          </cell>
          <cell r="Q48">
            <v>0</v>
          </cell>
          <cell r="R48">
            <v>0</v>
          </cell>
          <cell r="T48">
            <v>0</v>
          </cell>
          <cell r="U48">
            <v>0</v>
          </cell>
          <cell r="W48">
            <v>0</v>
          </cell>
          <cell r="X48">
            <v>0</v>
          </cell>
          <cell r="Z48">
            <v>0</v>
          </cell>
          <cell r="AA48">
            <v>0</v>
          </cell>
        </row>
        <row r="49">
          <cell r="B49">
            <v>1023</v>
          </cell>
          <cell r="C49">
            <v>10</v>
          </cell>
          <cell r="D49" t="str">
            <v>v</v>
          </cell>
          <cell r="L49">
            <v>0</v>
          </cell>
          <cell r="N49">
            <v>0</v>
          </cell>
          <cell r="O49">
            <v>0</v>
          </cell>
          <cell r="Q49">
            <v>0</v>
          </cell>
          <cell r="R49">
            <v>0</v>
          </cell>
          <cell r="T49">
            <v>0</v>
          </cell>
          <cell r="U49">
            <v>0</v>
          </cell>
          <cell r="W49">
            <v>0</v>
          </cell>
          <cell r="X49">
            <v>0</v>
          </cell>
          <cell r="Z49">
            <v>0</v>
          </cell>
          <cell r="AA49">
            <v>0</v>
          </cell>
        </row>
        <row r="50">
          <cell r="B50">
            <v>1023</v>
          </cell>
          <cell r="C50">
            <v>10</v>
          </cell>
          <cell r="D50" t="str">
            <v>v</v>
          </cell>
          <cell r="L50">
            <v>0</v>
          </cell>
          <cell r="N50">
            <v>0</v>
          </cell>
          <cell r="O50">
            <v>0</v>
          </cell>
          <cell r="Q50">
            <v>0</v>
          </cell>
          <cell r="R50">
            <v>0</v>
          </cell>
          <cell r="T50">
            <v>0</v>
          </cell>
          <cell r="U50">
            <v>0</v>
          </cell>
          <cell r="W50">
            <v>0</v>
          </cell>
          <cell r="X50">
            <v>0</v>
          </cell>
          <cell r="Z50">
            <v>0</v>
          </cell>
          <cell r="AA50">
            <v>0</v>
          </cell>
        </row>
        <row r="51">
          <cell r="B51">
            <v>1023</v>
          </cell>
          <cell r="C51">
            <v>10</v>
          </cell>
          <cell r="D51" t="str">
            <v>v</v>
          </cell>
          <cell r="L51">
            <v>0</v>
          </cell>
          <cell r="N51">
            <v>0</v>
          </cell>
          <cell r="O51">
            <v>0</v>
          </cell>
          <cell r="Q51">
            <v>0</v>
          </cell>
          <cell r="R51">
            <v>0</v>
          </cell>
          <cell r="T51">
            <v>0</v>
          </cell>
          <cell r="U51">
            <v>0</v>
          </cell>
          <cell r="W51">
            <v>0</v>
          </cell>
          <cell r="X51">
            <v>0</v>
          </cell>
          <cell r="Z51">
            <v>0</v>
          </cell>
          <cell r="AA51">
            <v>0</v>
          </cell>
        </row>
        <row r="52">
          <cell r="C52">
            <v>10</v>
          </cell>
          <cell r="L52">
            <v>0</v>
          </cell>
          <cell r="N52">
            <v>0</v>
          </cell>
          <cell r="O52">
            <v>0</v>
          </cell>
          <cell r="Q52">
            <v>0</v>
          </cell>
          <cell r="R52">
            <v>0</v>
          </cell>
          <cell r="T52">
            <v>0</v>
          </cell>
          <cell r="U52">
            <v>0</v>
          </cell>
          <cell r="W52">
            <v>0</v>
          </cell>
          <cell r="X52">
            <v>0</v>
          </cell>
          <cell r="Z52">
            <v>0</v>
          </cell>
          <cell r="AA52">
            <v>0</v>
          </cell>
        </row>
        <row r="53">
          <cell r="B53">
            <v>1031</v>
          </cell>
          <cell r="C53">
            <v>10</v>
          </cell>
          <cell r="D53" t="str">
            <v>v</v>
          </cell>
          <cell r="L53">
            <v>0</v>
          </cell>
          <cell r="N53">
            <v>0</v>
          </cell>
          <cell r="O53">
            <v>0</v>
          </cell>
          <cell r="Q53">
            <v>0</v>
          </cell>
          <cell r="R53">
            <v>0</v>
          </cell>
          <cell r="T53">
            <v>0</v>
          </cell>
          <cell r="U53">
            <v>0</v>
          </cell>
          <cell r="W53">
            <v>0</v>
          </cell>
          <cell r="X53">
            <v>0</v>
          </cell>
          <cell r="Z53">
            <v>0</v>
          </cell>
          <cell r="AA53">
            <v>0</v>
          </cell>
        </row>
        <row r="54">
          <cell r="B54">
            <v>1031</v>
          </cell>
          <cell r="C54">
            <v>10</v>
          </cell>
          <cell r="D54" t="str">
            <v>v</v>
          </cell>
          <cell r="L54">
            <v>0</v>
          </cell>
          <cell r="N54">
            <v>0</v>
          </cell>
          <cell r="O54">
            <v>0</v>
          </cell>
          <cell r="Q54">
            <v>0</v>
          </cell>
          <cell r="R54">
            <v>0</v>
          </cell>
          <cell r="T54">
            <v>0</v>
          </cell>
          <cell r="U54">
            <v>0</v>
          </cell>
          <cell r="W54">
            <v>0</v>
          </cell>
          <cell r="X54">
            <v>0</v>
          </cell>
          <cell r="Z54">
            <v>0</v>
          </cell>
          <cell r="AA54">
            <v>0</v>
          </cell>
        </row>
        <row r="55">
          <cell r="B55">
            <v>1031</v>
          </cell>
          <cell r="C55">
            <v>10</v>
          </cell>
          <cell r="D55" t="str">
            <v>v</v>
          </cell>
          <cell r="L55">
            <v>0</v>
          </cell>
          <cell r="N55">
            <v>0</v>
          </cell>
          <cell r="O55">
            <v>0</v>
          </cell>
          <cell r="Q55">
            <v>0</v>
          </cell>
          <cell r="R55">
            <v>0</v>
          </cell>
          <cell r="T55">
            <v>0</v>
          </cell>
          <cell r="U55">
            <v>0</v>
          </cell>
          <cell r="W55">
            <v>0</v>
          </cell>
          <cell r="X55">
            <v>0</v>
          </cell>
          <cell r="Z55">
            <v>0</v>
          </cell>
          <cell r="AA55">
            <v>0</v>
          </cell>
        </row>
        <row r="56">
          <cell r="B56">
            <v>1031</v>
          </cell>
          <cell r="C56">
            <v>10</v>
          </cell>
          <cell r="D56" t="str">
            <v>v</v>
          </cell>
          <cell r="L56">
            <v>0</v>
          </cell>
          <cell r="N56">
            <v>0</v>
          </cell>
          <cell r="O56">
            <v>0</v>
          </cell>
          <cell r="Q56">
            <v>0</v>
          </cell>
          <cell r="R56">
            <v>0</v>
          </cell>
          <cell r="T56">
            <v>0</v>
          </cell>
          <cell r="U56">
            <v>0</v>
          </cell>
          <cell r="W56">
            <v>0</v>
          </cell>
          <cell r="X56">
            <v>0</v>
          </cell>
          <cell r="Z56">
            <v>0</v>
          </cell>
          <cell r="AA56">
            <v>0</v>
          </cell>
        </row>
        <row r="57">
          <cell r="B57">
            <v>1031</v>
          </cell>
          <cell r="C57">
            <v>10</v>
          </cell>
          <cell r="D57" t="str">
            <v>v</v>
          </cell>
          <cell r="L57">
            <v>0</v>
          </cell>
          <cell r="N57">
            <v>0</v>
          </cell>
          <cell r="O57">
            <v>0</v>
          </cell>
          <cell r="Q57">
            <v>0</v>
          </cell>
          <cell r="R57">
            <v>0</v>
          </cell>
          <cell r="T57">
            <v>0</v>
          </cell>
          <cell r="U57">
            <v>0</v>
          </cell>
          <cell r="W57">
            <v>0</v>
          </cell>
          <cell r="X57">
            <v>0</v>
          </cell>
          <cell r="Z57">
            <v>0</v>
          </cell>
          <cell r="AA57">
            <v>0</v>
          </cell>
        </row>
        <row r="58">
          <cell r="B58">
            <v>1031</v>
          </cell>
          <cell r="C58">
            <v>10</v>
          </cell>
          <cell r="D58" t="str">
            <v>v</v>
          </cell>
          <cell r="L58">
            <v>0</v>
          </cell>
          <cell r="N58">
            <v>0</v>
          </cell>
          <cell r="O58">
            <v>0</v>
          </cell>
          <cell r="Q58">
            <v>0</v>
          </cell>
          <cell r="R58">
            <v>0</v>
          </cell>
          <cell r="T58">
            <v>0</v>
          </cell>
          <cell r="U58">
            <v>0</v>
          </cell>
          <cell r="W58">
            <v>0</v>
          </cell>
          <cell r="X58">
            <v>0</v>
          </cell>
          <cell r="Z58">
            <v>0</v>
          </cell>
          <cell r="AA58">
            <v>0</v>
          </cell>
        </row>
        <row r="59">
          <cell r="B59">
            <v>1031</v>
          </cell>
          <cell r="C59">
            <v>10</v>
          </cell>
          <cell r="D59" t="str">
            <v>v</v>
          </cell>
          <cell r="L59">
            <v>0</v>
          </cell>
          <cell r="N59">
            <v>19410</v>
          </cell>
          <cell r="O59">
            <v>7</v>
          </cell>
          <cell r="Q59">
            <v>0</v>
          </cell>
          <cell r="R59">
            <v>0</v>
          </cell>
          <cell r="T59">
            <v>0</v>
          </cell>
          <cell r="U59">
            <v>0</v>
          </cell>
          <cell r="W59">
            <v>0</v>
          </cell>
          <cell r="X59">
            <v>0</v>
          </cell>
          <cell r="Z59">
            <v>0</v>
          </cell>
          <cell r="AA59">
            <v>0</v>
          </cell>
        </row>
        <row r="60">
          <cell r="B60">
            <v>1031</v>
          </cell>
          <cell r="C60">
            <v>10</v>
          </cell>
          <cell r="D60" t="str">
            <v>v</v>
          </cell>
          <cell r="L60">
            <v>0</v>
          </cell>
          <cell r="N60">
            <v>0</v>
          </cell>
          <cell r="O60">
            <v>0</v>
          </cell>
          <cell r="Q60">
            <v>0</v>
          </cell>
          <cell r="R60">
            <v>0</v>
          </cell>
          <cell r="T60">
            <v>0</v>
          </cell>
          <cell r="U60">
            <v>0</v>
          </cell>
          <cell r="W60">
            <v>0</v>
          </cell>
          <cell r="X60">
            <v>0</v>
          </cell>
          <cell r="Z60">
            <v>0</v>
          </cell>
          <cell r="AA60">
            <v>0</v>
          </cell>
        </row>
        <row r="61">
          <cell r="B61">
            <v>1031</v>
          </cell>
          <cell r="C61">
            <v>10</v>
          </cell>
          <cell r="D61" t="str">
            <v>v</v>
          </cell>
          <cell r="L61">
            <v>0</v>
          </cell>
          <cell r="N61">
            <v>0</v>
          </cell>
          <cell r="O61">
            <v>0</v>
          </cell>
          <cell r="Q61">
            <v>0</v>
          </cell>
          <cell r="R61">
            <v>0</v>
          </cell>
          <cell r="T61">
            <v>0</v>
          </cell>
          <cell r="U61">
            <v>0</v>
          </cell>
          <cell r="W61">
            <v>0</v>
          </cell>
          <cell r="X61">
            <v>0</v>
          </cell>
          <cell r="Z61">
            <v>0</v>
          </cell>
          <cell r="AA61">
            <v>0</v>
          </cell>
        </row>
        <row r="62">
          <cell r="B62">
            <v>1031</v>
          </cell>
          <cell r="C62">
            <v>10</v>
          </cell>
          <cell r="D62" t="str">
            <v>v</v>
          </cell>
          <cell r="L62">
            <v>0</v>
          </cell>
          <cell r="N62">
            <v>0</v>
          </cell>
          <cell r="O62">
            <v>0</v>
          </cell>
          <cell r="Q62">
            <v>0</v>
          </cell>
          <cell r="R62">
            <v>0</v>
          </cell>
          <cell r="T62">
            <v>0</v>
          </cell>
          <cell r="U62">
            <v>0</v>
          </cell>
          <cell r="W62">
            <v>0</v>
          </cell>
          <cell r="X62">
            <v>0</v>
          </cell>
          <cell r="Z62">
            <v>0</v>
          </cell>
          <cell r="AA62">
            <v>0</v>
          </cell>
        </row>
        <row r="63">
          <cell r="B63">
            <v>1031</v>
          </cell>
          <cell r="C63">
            <v>10</v>
          </cell>
          <cell r="D63" t="str">
            <v>v</v>
          </cell>
          <cell r="L63">
            <v>0</v>
          </cell>
          <cell r="N63">
            <v>0</v>
          </cell>
          <cell r="O63">
            <v>0</v>
          </cell>
          <cell r="Q63">
            <v>0</v>
          </cell>
          <cell r="R63">
            <v>0</v>
          </cell>
          <cell r="T63">
            <v>0</v>
          </cell>
          <cell r="U63">
            <v>0</v>
          </cell>
          <cell r="W63">
            <v>0</v>
          </cell>
          <cell r="X63">
            <v>0</v>
          </cell>
          <cell r="Z63">
            <v>0</v>
          </cell>
          <cell r="AA63">
            <v>0</v>
          </cell>
        </row>
        <row r="64">
          <cell r="C64">
            <v>10</v>
          </cell>
          <cell r="L64">
            <v>0</v>
          </cell>
          <cell r="N64">
            <v>19410</v>
          </cell>
          <cell r="O64">
            <v>7</v>
          </cell>
          <cell r="Q64">
            <v>0</v>
          </cell>
          <cell r="R64">
            <v>0</v>
          </cell>
          <cell r="T64">
            <v>0</v>
          </cell>
          <cell r="U64">
            <v>0</v>
          </cell>
          <cell r="W64">
            <v>0</v>
          </cell>
          <cell r="X64">
            <v>0</v>
          </cell>
          <cell r="Z64">
            <v>0</v>
          </cell>
          <cell r="AA64">
            <v>0</v>
          </cell>
        </row>
        <row r="65">
          <cell r="B65">
            <v>1032</v>
          </cell>
          <cell r="C65">
            <v>10</v>
          </cell>
          <cell r="D65" t="str">
            <v>v</v>
          </cell>
          <cell r="L65">
            <v>0</v>
          </cell>
          <cell r="N65">
            <v>0</v>
          </cell>
          <cell r="O65">
            <v>0</v>
          </cell>
          <cell r="Q65">
            <v>0</v>
          </cell>
          <cell r="R65">
            <v>0</v>
          </cell>
          <cell r="T65">
            <v>0</v>
          </cell>
          <cell r="U65">
            <v>0</v>
          </cell>
          <cell r="W65">
            <v>0</v>
          </cell>
          <cell r="X65">
            <v>0</v>
          </cell>
          <cell r="Z65">
            <v>0</v>
          </cell>
          <cell r="AA65">
            <v>0</v>
          </cell>
        </row>
        <row r="66">
          <cell r="B66">
            <v>1032</v>
          </cell>
          <cell r="C66">
            <v>10</v>
          </cell>
          <cell r="D66" t="str">
            <v>v</v>
          </cell>
          <cell r="L66">
            <v>0</v>
          </cell>
          <cell r="N66">
            <v>0</v>
          </cell>
          <cell r="O66">
            <v>0</v>
          </cell>
          <cell r="Q66">
            <v>0</v>
          </cell>
          <cell r="R66">
            <v>0</v>
          </cell>
          <cell r="T66">
            <v>0</v>
          </cell>
          <cell r="U66">
            <v>0</v>
          </cell>
          <cell r="W66">
            <v>0</v>
          </cell>
          <cell r="X66">
            <v>0</v>
          </cell>
          <cell r="Z66">
            <v>0</v>
          </cell>
          <cell r="AA66">
            <v>0</v>
          </cell>
        </row>
        <row r="67">
          <cell r="B67">
            <v>1032</v>
          </cell>
          <cell r="C67">
            <v>10</v>
          </cell>
          <cell r="D67" t="str">
            <v>v</v>
          </cell>
          <cell r="L67">
            <v>0</v>
          </cell>
          <cell r="N67">
            <v>0</v>
          </cell>
          <cell r="O67">
            <v>0</v>
          </cell>
          <cell r="Q67">
            <v>0</v>
          </cell>
          <cell r="R67">
            <v>0</v>
          </cell>
          <cell r="T67">
            <v>0</v>
          </cell>
          <cell r="U67">
            <v>0</v>
          </cell>
          <cell r="W67">
            <v>0</v>
          </cell>
          <cell r="X67">
            <v>0</v>
          </cell>
          <cell r="Z67">
            <v>0</v>
          </cell>
          <cell r="AA67">
            <v>0</v>
          </cell>
        </row>
        <row r="68">
          <cell r="B68">
            <v>1032</v>
          </cell>
          <cell r="C68">
            <v>10</v>
          </cell>
          <cell r="D68" t="str">
            <v>v</v>
          </cell>
          <cell r="L68">
            <v>0</v>
          </cell>
          <cell r="N68">
            <v>0</v>
          </cell>
          <cell r="O68">
            <v>0</v>
          </cell>
          <cell r="Q68">
            <v>0</v>
          </cell>
          <cell r="R68">
            <v>0</v>
          </cell>
          <cell r="T68">
            <v>0</v>
          </cell>
          <cell r="U68">
            <v>0</v>
          </cell>
          <cell r="W68">
            <v>0</v>
          </cell>
          <cell r="X68">
            <v>0</v>
          </cell>
          <cell r="Z68">
            <v>0</v>
          </cell>
          <cell r="AA68">
            <v>0</v>
          </cell>
        </row>
        <row r="69">
          <cell r="B69">
            <v>1032</v>
          </cell>
          <cell r="C69">
            <v>10</v>
          </cell>
          <cell r="D69" t="str">
            <v>v</v>
          </cell>
          <cell r="L69">
            <v>0</v>
          </cell>
          <cell r="N69">
            <v>0</v>
          </cell>
          <cell r="O69">
            <v>0</v>
          </cell>
          <cell r="Q69">
            <v>0</v>
          </cell>
          <cell r="R69">
            <v>0</v>
          </cell>
          <cell r="T69">
            <v>0</v>
          </cell>
          <cell r="U69">
            <v>0</v>
          </cell>
          <cell r="W69">
            <v>0</v>
          </cell>
          <cell r="X69">
            <v>0</v>
          </cell>
          <cell r="Z69">
            <v>0</v>
          </cell>
          <cell r="AA69">
            <v>0</v>
          </cell>
        </row>
        <row r="70">
          <cell r="B70">
            <v>1032</v>
          </cell>
          <cell r="C70">
            <v>10</v>
          </cell>
          <cell r="D70" t="str">
            <v>v</v>
          </cell>
          <cell r="L70">
            <v>0</v>
          </cell>
          <cell r="N70">
            <v>0</v>
          </cell>
          <cell r="O70">
            <v>0</v>
          </cell>
          <cell r="Q70">
            <v>0</v>
          </cell>
          <cell r="R70">
            <v>0</v>
          </cell>
          <cell r="T70">
            <v>0</v>
          </cell>
          <cell r="U70">
            <v>0</v>
          </cell>
          <cell r="W70">
            <v>0</v>
          </cell>
          <cell r="X70">
            <v>0</v>
          </cell>
          <cell r="Z70">
            <v>0</v>
          </cell>
          <cell r="AA70">
            <v>0</v>
          </cell>
        </row>
        <row r="71">
          <cell r="B71">
            <v>1032</v>
          </cell>
          <cell r="C71">
            <v>10</v>
          </cell>
          <cell r="D71" t="str">
            <v>v</v>
          </cell>
          <cell r="L71">
            <v>0</v>
          </cell>
          <cell r="N71">
            <v>27684</v>
          </cell>
          <cell r="O71">
            <v>11</v>
          </cell>
          <cell r="Q71">
            <v>0</v>
          </cell>
          <cell r="R71">
            <v>0</v>
          </cell>
          <cell r="T71">
            <v>0</v>
          </cell>
          <cell r="U71">
            <v>0</v>
          </cell>
          <cell r="W71">
            <v>0</v>
          </cell>
          <cell r="X71">
            <v>0</v>
          </cell>
          <cell r="Z71">
            <v>0</v>
          </cell>
          <cell r="AA71">
            <v>0</v>
          </cell>
        </row>
        <row r="72">
          <cell r="B72">
            <v>1032</v>
          </cell>
          <cell r="C72">
            <v>10</v>
          </cell>
          <cell r="D72" t="str">
            <v>v</v>
          </cell>
          <cell r="L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T72">
            <v>0</v>
          </cell>
          <cell r="U72">
            <v>0</v>
          </cell>
          <cell r="W72">
            <v>0</v>
          </cell>
          <cell r="X72">
            <v>0</v>
          </cell>
          <cell r="Z72">
            <v>0</v>
          </cell>
          <cell r="AA72">
            <v>0</v>
          </cell>
        </row>
        <row r="73">
          <cell r="B73">
            <v>1032</v>
          </cell>
          <cell r="C73">
            <v>10</v>
          </cell>
          <cell r="D73" t="str">
            <v>v</v>
          </cell>
          <cell r="L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T73">
            <v>0</v>
          </cell>
          <cell r="U73">
            <v>0</v>
          </cell>
          <cell r="W73">
            <v>0</v>
          </cell>
          <cell r="X73">
            <v>0</v>
          </cell>
          <cell r="Z73">
            <v>0</v>
          </cell>
          <cell r="AA73">
            <v>0</v>
          </cell>
        </row>
        <row r="74">
          <cell r="B74">
            <v>1032</v>
          </cell>
          <cell r="C74">
            <v>10</v>
          </cell>
          <cell r="D74" t="str">
            <v>v</v>
          </cell>
          <cell r="L74">
            <v>0</v>
          </cell>
          <cell r="N74">
            <v>0</v>
          </cell>
          <cell r="O74">
            <v>0</v>
          </cell>
          <cell r="Q74">
            <v>0</v>
          </cell>
          <cell r="R74">
            <v>0</v>
          </cell>
          <cell r="T74">
            <v>0</v>
          </cell>
          <cell r="U74">
            <v>0</v>
          </cell>
          <cell r="W74">
            <v>0</v>
          </cell>
          <cell r="X74">
            <v>0</v>
          </cell>
          <cell r="Z74">
            <v>0</v>
          </cell>
          <cell r="AA74">
            <v>0</v>
          </cell>
        </row>
        <row r="75">
          <cell r="C75">
            <v>10</v>
          </cell>
          <cell r="L75">
            <v>0</v>
          </cell>
          <cell r="N75">
            <v>27684</v>
          </cell>
          <cell r="O75">
            <v>11</v>
          </cell>
          <cell r="Q75">
            <v>0</v>
          </cell>
          <cell r="R75">
            <v>0</v>
          </cell>
          <cell r="T75">
            <v>0</v>
          </cell>
          <cell r="U75">
            <v>0</v>
          </cell>
          <cell r="W75">
            <v>0</v>
          </cell>
          <cell r="X75">
            <v>0</v>
          </cell>
          <cell r="Z75">
            <v>0</v>
          </cell>
          <cell r="AA75">
            <v>0</v>
          </cell>
        </row>
        <row r="76">
          <cell r="B76">
            <v>1033</v>
          </cell>
          <cell r="C76">
            <v>10</v>
          </cell>
          <cell r="D76" t="str">
            <v>v</v>
          </cell>
          <cell r="L76">
            <v>0</v>
          </cell>
          <cell r="N76">
            <v>0</v>
          </cell>
          <cell r="O76">
            <v>0</v>
          </cell>
          <cell r="Q76">
            <v>0</v>
          </cell>
          <cell r="R76">
            <v>0</v>
          </cell>
          <cell r="T76">
            <v>0</v>
          </cell>
          <cell r="U76">
            <v>0</v>
          </cell>
          <cell r="W76">
            <v>0</v>
          </cell>
          <cell r="X76">
            <v>0</v>
          </cell>
          <cell r="Z76">
            <v>0</v>
          </cell>
          <cell r="AA76">
            <v>0</v>
          </cell>
        </row>
        <row r="77">
          <cell r="B77">
            <v>1033</v>
          </cell>
          <cell r="C77">
            <v>10</v>
          </cell>
          <cell r="D77" t="str">
            <v>v</v>
          </cell>
          <cell r="L77">
            <v>0</v>
          </cell>
          <cell r="N77">
            <v>0</v>
          </cell>
          <cell r="O77">
            <v>0</v>
          </cell>
          <cell r="Q77">
            <v>0</v>
          </cell>
          <cell r="R77">
            <v>0</v>
          </cell>
          <cell r="T77">
            <v>0</v>
          </cell>
          <cell r="U77">
            <v>0</v>
          </cell>
          <cell r="W77">
            <v>0</v>
          </cell>
          <cell r="X77">
            <v>0</v>
          </cell>
          <cell r="Z77">
            <v>0</v>
          </cell>
          <cell r="AA77">
            <v>0</v>
          </cell>
        </row>
        <row r="78">
          <cell r="B78">
            <v>1033</v>
          </cell>
          <cell r="C78">
            <v>10</v>
          </cell>
          <cell r="D78" t="str">
            <v>v</v>
          </cell>
          <cell r="L78">
            <v>0</v>
          </cell>
          <cell r="N78">
            <v>0</v>
          </cell>
          <cell r="O78">
            <v>0</v>
          </cell>
          <cell r="Q78">
            <v>0</v>
          </cell>
          <cell r="R78">
            <v>0</v>
          </cell>
          <cell r="T78">
            <v>0</v>
          </cell>
          <cell r="U78">
            <v>0</v>
          </cell>
          <cell r="W78">
            <v>0</v>
          </cell>
          <cell r="X78">
            <v>0</v>
          </cell>
          <cell r="Z78">
            <v>0</v>
          </cell>
          <cell r="AA78">
            <v>0</v>
          </cell>
        </row>
        <row r="79">
          <cell r="B79">
            <v>1033</v>
          </cell>
          <cell r="C79">
            <v>10</v>
          </cell>
          <cell r="D79" t="str">
            <v>v</v>
          </cell>
          <cell r="L79">
            <v>0</v>
          </cell>
          <cell r="N79">
            <v>0</v>
          </cell>
          <cell r="O79">
            <v>0</v>
          </cell>
          <cell r="Q79">
            <v>0</v>
          </cell>
          <cell r="R79">
            <v>0</v>
          </cell>
          <cell r="T79">
            <v>0</v>
          </cell>
          <cell r="U79">
            <v>0</v>
          </cell>
          <cell r="W79">
            <v>0</v>
          </cell>
          <cell r="X79">
            <v>0</v>
          </cell>
          <cell r="Z79">
            <v>0</v>
          </cell>
          <cell r="AA79">
            <v>0</v>
          </cell>
        </row>
        <row r="80">
          <cell r="B80">
            <v>1033</v>
          </cell>
          <cell r="C80">
            <v>10</v>
          </cell>
          <cell r="D80" t="str">
            <v>v</v>
          </cell>
          <cell r="L80">
            <v>0</v>
          </cell>
          <cell r="N80">
            <v>0</v>
          </cell>
          <cell r="O80">
            <v>0</v>
          </cell>
          <cell r="Q80">
            <v>0</v>
          </cell>
          <cell r="R80">
            <v>0</v>
          </cell>
          <cell r="T80">
            <v>0</v>
          </cell>
          <cell r="U80">
            <v>0</v>
          </cell>
          <cell r="W80">
            <v>0</v>
          </cell>
          <cell r="X80">
            <v>0</v>
          </cell>
          <cell r="Z80">
            <v>0</v>
          </cell>
          <cell r="AA80">
            <v>0</v>
          </cell>
        </row>
        <row r="81">
          <cell r="B81">
            <v>1033</v>
          </cell>
          <cell r="C81">
            <v>10</v>
          </cell>
          <cell r="D81" t="str">
            <v>v</v>
          </cell>
          <cell r="L81">
            <v>0</v>
          </cell>
          <cell r="N81">
            <v>0</v>
          </cell>
          <cell r="O81">
            <v>0</v>
          </cell>
          <cell r="Q81">
            <v>0</v>
          </cell>
          <cell r="R81">
            <v>0</v>
          </cell>
          <cell r="T81">
            <v>0</v>
          </cell>
          <cell r="U81">
            <v>0</v>
          </cell>
          <cell r="W81">
            <v>0</v>
          </cell>
          <cell r="X81">
            <v>0</v>
          </cell>
          <cell r="Z81">
            <v>0</v>
          </cell>
          <cell r="AA81">
            <v>0</v>
          </cell>
        </row>
        <row r="82">
          <cell r="B82">
            <v>1033</v>
          </cell>
          <cell r="C82">
            <v>10</v>
          </cell>
          <cell r="D82" t="str">
            <v>v</v>
          </cell>
          <cell r="L82">
            <v>0</v>
          </cell>
          <cell r="N82">
            <v>0</v>
          </cell>
          <cell r="O82">
            <v>0</v>
          </cell>
          <cell r="Q82">
            <v>0</v>
          </cell>
          <cell r="R82">
            <v>0</v>
          </cell>
          <cell r="T82">
            <v>0</v>
          </cell>
          <cell r="U82">
            <v>0</v>
          </cell>
          <cell r="W82">
            <v>0</v>
          </cell>
          <cell r="X82">
            <v>0</v>
          </cell>
          <cell r="Z82">
            <v>0</v>
          </cell>
          <cell r="AA82">
            <v>0</v>
          </cell>
        </row>
        <row r="83">
          <cell r="B83">
            <v>1033</v>
          </cell>
          <cell r="C83">
            <v>10</v>
          </cell>
          <cell r="D83" t="str">
            <v>v</v>
          </cell>
          <cell r="L83">
            <v>0</v>
          </cell>
          <cell r="N83">
            <v>0</v>
          </cell>
          <cell r="O83">
            <v>0</v>
          </cell>
          <cell r="Q83">
            <v>0</v>
          </cell>
          <cell r="R83">
            <v>0</v>
          </cell>
          <cell r="T83">
            <v>0</v>
          </cell>
          <cell r="U83">
            <v>0</v>
          </cell>
          <cell r="W83">
            <v>0</v>
          </cell>
          <cell r="X83">
            <v>0</v>
          </cell>
          <cell r="Z83">
            <v>0</v>
          </cell>
          <cell r="AA83">
            <v>0</v>
          </cell>
        </row>
        <row r="84">
          <cell r="B84">
            <v>1033</v>
          </cell>
          <cell r="C84">
            <v>10</v>
          </cell>
          <cell r="D84" t="str">
            <v>v</v>
          </cell>
          <cell r="L84">
            <v>0</v>
          </cell>
          <cell r="N84">
            <v>0</v>
          </cell>
          <cell r="O84">
            <v>0</v>
          </cell>
          <cell r="Q84">
            <v>0</v>
          </cell>
          <cell r="R84">
            <v>0</v>
          </cell>
          <cell r="T84">
            <v>0</v>
          </cell>
          <cell r="U84">
            <v>0</v>
          </cell>
          <cell r="W84">
            <v>0</v>
          </cell>
          <cell r="X84">
            <v>0</v>
          </cell>
          <cell r="Z84">
            <v>0</v>
          </cell>
          <cell r="AA84">
            <v>0</v>
          </cell>
        </row>
        <row r="85">
          <cell r="B85">
            <v>1033</v>
          </cell>
          <cell r="C85">
            <v>10</v>
          </cell>
          <cell r="D85" t="str">
            <v>v</v>
          </cell>
          <cell r="L85">
            <v>0</v>
          </cell>
          <cell r="N85">
            <v>0</v>
          </cell>
          <cell r="O85">
            <v>0</v>
          </cell>
          <cell r="Q85">
            <v>0</v>
          </cell>
          <cell r="R85">
            <v>0</v>
          </cell>
          <cell r="T85">
            <v>0</v>
          </cell>
          <cell r="U85">
            <v>0</v>
          </cell>
          <cell r="W85">
            <v>0</v>
          </cell>
          <cell r="X85">
            <v>0</v>
          </cell>
          <cell r="Z85">
            <v>0</v>
          </cell>
          <cell r="AA85">
            <v>0</v>
          </cell>
        </row>
        <row r="86">
          <cell r="C86">
            <v>10</v>
          </cell>
          <cell r="L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T86">
            <v>0</v>
          </cell>
          <cell r="U86">
            <v>0</v>
          </cell>
          <cell r="W86">
            <v>0</v>
          </cell>
          <cell r="X86">
            <v>0</v>
          </cell>
          <cell r="Z86">
            <v>0</v>
          </cell>
          <cell r="AA86">
            <v>0</v>
          </cell>
        </row>
        <row r="87">
          <cell r="B87">
            <v>1041</v>
          </cell>
          <cell r="C87">
            <v>10</v>
          </cell>
          <cell r="D87" t="str">
            <v>v</v>
          </cell>
          <cell r="L87">
            <v>0</v>
          </cell>
          <cell r="N87">
            <v>0</v>
          </cell>
          <cell r="O87">
            <v>0</v>
          </cell>
          <cell r="Q87">
            <v>0</v>
          </cell>
          <cell r="R87">
            <v>0</v>
          </cell>
          <cell r="T87">
            <v>0</v>
          </cell>
          <cell r="U87">
            <v>0</v>
          </cell>
          <cell r="W87">
            <v>0</v>
          </cell>
          <cell r="X87">
            <v>0</v>
          </cell>
          <cell r="Z87">
            <v>0</v>
          </cell>
          <cell r="AA87">
            <v>0</v>
          </cell>
        </row>
        <row r="88">
          <cell r="B88">
            <v>1041</v>
          </cell>
          <cell r="C88">
            <v>10</v>
          </cell>
          <cell r="D88" t="str">
            <v>v</v>
          </cell>
          <cell r="L88">
            <v>0</v>
          </cell>
          <cell r="N88">
            <v>0</v>
          </cell>
          <cell r="O88">
            <v>0</v>
          </cell>
          <cell r="Q88">
            <v>0</v>
          </cell>
          <cell r="R88">
            <v>0</v>
          </cell>
          <cell r="T88">
            <v>0</v>
          </cell>
          <cell r="U88">
            <v>0</v>
          </cell>
          <cell r="W88">
            <v>0</v>
          </cell>
          <cell r="X88">
            <v>0</v>
          </cell>
          <cell r="Z88">
            <v>0</v>
          </cell>
          <cell r="AA88">
            <v>0</v>
          </cell>
        </row>
        <row r="89">
          <cell r="B89">
            <v>1041</v>
          </cell>
          <cell r="C89">
            <v>10</v>
          </cell>
          <cell r="D89" t="str">
            <v>v</v>
          </cell>
          <cell r="L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T89">
            <v>0</v>
          </cell>
          <cell r="U89">
            <v>0</v>
          </cell>
          <cell r="W89">
            <v>0</v>
          </cell>
          <cell r="X89">
            <v>0</v>
          </cell>
          <cell r="Z89">
            <v>0</v>
          </cell>
          <cell r="AA89">
            <v>0</v>
          </cell>
        </row>
        <row r="90">
          <cell r="B90">
            <v>1041</v>
          </cell>
          <cell r="C90">
            <v>10</v>
          </cell>
          <cell r="D90" t="str">
            <v>v</v>
          </cell>
          <cell r="L90">
            <v>0</v>
          </cell>
          <cell r="N90">
            <v>0</v>
          </cell>
          <cell r="O90">
            <v>0</v>
          </cell>
          <cell r="Q90">
            <v>0</v>
          </cell>
          <cell r="R90">
            <v>0</v>
          </cell>
          <cell r="T90">
            <v>0</v>
          </cell>
          <cell r="U90">
            <v>0</v>
          </cell>
          <cell r="W90">
            <v>0</v>
          </cell>
          <cell r="X90">
            <v>0</v>
          </cell>
          <cell r="Z90">
            <v>0</v>
          </cell>
          <cell r="AA90">
            <v>0</v>
          </cell>
        </row>
        <row r="91">
          <cell r="B91">
            <v>1041</v>
          </cell>
          <cell r="C91">
            <v>10</v>
          </cell>
          <cell r="D91" t="str">
            <v>v</v>
          </cell>
          <cell r="L91">
            <v>0</v>
          </cell>
          <cell r="N91">
            <v>0</v>
          </cell>
          <cell r="O91">
            <v>0</v>
          </cell>
          <cell r="Q91">
            <v>0</v>
          </cell>
          <cell r="R91">
            <v>0</v>
          </cell>
          <cell r="T91">
            <v>0</v>
          </cell>
          <cell r="U91">
            <v>0</v>
          </cell>
          <cell r="W91">
            <v>0</v>
          </cell>
          <cell r="X91">
            <v>0</v>
          </cell>
          <cell r="Z91">
            <v>0</v>
          </cell>
          <cell r="AA91">
            <v>0</v>
          </cell>
        </row>
        <row r="92">
          <cell r="B92">
            <v>1041</v>
          </cell>
          <cell r="C92">
            <v>10</v>
          </cell>
          <cell r="D92" t="str">
            <v>v</v>
          </cell>
          <cell r="L92">
            <v>0</v>
          </cell>
          <cell r="N92">
            <v>0</v>
          </cell>
          <cell r="O92">
            <v>0</v>
          </cell>
          <cell r="Q92">
            <v>0</v>
          </cell>
          <cell r="R92">
            <v>0</v>
          </cell>
          <cell r="T92">
            <v>0</v>
          </cell>
          <cell r="U92">
            <v>0</v>
          </cell>
          <cell r="W92">
            <v>0</v>
          </cell>
          <cell r="X92">
            <v>0</v>
          </cell>
          <cell r="Z92">
            <v>0</v>
          </cell>
          <cell r="AA92">
            <v>0</v>
          </cell>
        </row>
        <row r="93">
          <cell r="B93">
            <v>1041</v>
          </cell>
          <cell r="C93">
            <v>10</v>
          </cell>
          <cell r="D93" t="str">
            <v>v</v>
          </cell>
          <cell r="L93">
            <v>0</v>
          </cell>
          <cell r="N93">
            <v>0</v>
          </cell>
          <cell r="O93">
            <v>0</v>
          </cell>
          <cell r="Q93">
            <v>0</v>
          </cell>
          <cell r="R93">
            <v>0</v>
          </cell>
          <cell r="T93">
            <v>0</v>
          </cell>
          <cell r="U93">
            <v>0</v>
          </cell>
          <cell r="W93">
            <v>0</v>
          </cell>
          <cell r="X93">
            <v>0</v>
          </cell>
          <cell r="Z93">
            <v>0</v>
          </cell>
          <cell r="AA93">
            <v>0</v>
          </cell>
        </row>
        <row r="94">
          <cell r="B94">
            <v>1041</v>
          </cell>
          <cell r="C94">
            <v>10</v>
          </cell>
          <cell r="D94" t="str">
            <v>v</v>
          </cell>
          <cell r="L94">
            <v>0</v>
          </cell>
          <cell r="N94">
            <v>0</v>
          </cell>
          <cell r="O94">
            <v>0</v>
          </cell>
          <cell r="Q94">
            <v>0</v>
          </cell>
          <cell r="R94">
            <v>0</v>
          </cell>
          <cell r="T94">
            <v>0</v>
          </cell>
          <cell r="U94">
            <v>0</v>
          </cell>
          <cell r="W94">
            <v>0</v>
          </cell>
          <cell r="X94">
            <v>0</v>
          </cell>
          <cell r="Z94">
            <v>0</v>
          </cell>
          <cell r="AA94">
            <v>0</v>
          </cell>
        </row>
        <row r="95">
          <cell r="B95">
            <v>1041</v>
          </cell>
          <cell r="C95">
            <v>10</v>
          </cell>
          <cell r="D95" t="str">
            <v>v</v>
          </cell>
          <cell r="L95">
            <v>0</v>
          </cell>
          <cell r="N95">
            <v>0</v>
          </cell>
          <cell r="O95">
            <v>0</v>
          </cell>
          <cell r="Q95">
            <v>0</v>
          </cell>
          <cell r="R95">
            <v>0</v>
          </cell>
          <cell r="T95">
            <v>0</v>
          </cell>
          <cell r="U95">
            <v>0</v>
          </cell>
          <cell r="W95">
            <v>0</v>
          </cell>
          <cell r="X95">
            <v>0</v>
          </cell>
          <cell r="Z95">
            <v>0</v>
          </cell>
          <cell r="AA95">
            <v>0</v>
          </cell>
        </row>
        <row r="96">
          <cell r="B96">
            <v>1041</v>
          </cell>
          <cell r="C96">
            <v>10</v>
          </cell>
          <cell r="D96" t="str">
            <v>v</v>
          </cell>
          <cell r="L96">
            <v>0</v>
          </cell>
          <cell r="N96">
            <v>0</v>
          </cell>
          <cell r="O96">
            <v>0</v>
          </cell>
          <cell r="Q96">
            <v>0</v>
          </cell>
          <cell r="R96">
            <v>0</v>
          </cell>
          <cell r="T96">
            <v>0</v>
          </cell>
          <cell r="U96">
            <v>0</v>
          </cell>
          <cell r="W96">
            <v>0</v>
          </cell>
          <cell r="X96">
            <v>0</v>
          </cell>
          <cell r="Z96">
            <v>0</v>
          </cell>
          <cell r="AA96">
            <v>0</v>
          </cell>
        </row>
        <row r="97">
          <cell r="B97">
            <v>1041</v>
          </cell>
          <cell r="C97">
            <v>10</v>
          </cell>
          <cell r="D97" t="str">
            <v>v</v>
          </cell>
          <cell r="L97">
            <v>0</v>
          </cell>
          <cell r="N97">
            <v>6190</v>
          </cell>
          <cell r="O97">
            <v>2</v>
          </cell>
          <cell r="Q97">
            <v>0</v>
          </cell>
          <cell r="R97">
            <v>0</v>
          </cell>
          <cell r="T97">
            <v>0</v>
          </cell>
          <cell r="U97">
            <v>0</v>
          </cell>
          <cell r="W97">
            <v>0</v>
          </cell>
          <cell r="X97">
            <v>0</v>
          </cell>
          <cell r="Z97">
            <v>0</v>
          </cell>
          <cell r="AA97">
            <v>0</v>
          </cell>
        </row>
        <row r="98">
          <cell r="B98">
            <v>1041</v>
          </cell>
          <cell r="C98">
            <v>10</v>
          </cell>
          <cell r="D98" t="str">
            <v>v</v>
          </cell>
          <cell r="L98">
            <v>0</v>
          </cell>
          <cell r="N98">
            <v>0</v>
          </cell>
          <cell r="O98">
            <v>0</v>
          </cell>
          <cell r="Q98">
            <v>0</v>
          </cell>
          <cell r="R98">
            <v>0</v>
          </cell>
          <cell r="T98">
            <v>0</v>
          </cell>
          <cell r="U98">
            <v>0</v>
          </cell>
          <cell r="W98">
            <v>0</v>
          </cell>
          <cell r="X98">
            <v>0</v>
          </cell>
          <cell r="Z98">
            <v>0</v>
          </cell>
          <cell r="AA98">
            <v>0</v>
          </cell>
        </row>
        <row r="99">
          <cell r="B99">
            <v>1041</v>
          </cell>
          <cell r="C99">
            <v>10</v>
          </cell>
          <cell r="D99" t="str">
            <v>v</v>
          </cell>
          <cell r="L99">
            <v>0</v>
          </cell>
          <cell r="N99">
            <v>0</v>
          </cell>
          <cell r="O99">
            <v>0</v>
          </cell>
          <cell r="Q99">
            <v>0</v>
          </cell>
          <cell r="R99">
            <v>0</v>
          </cell>
          <cell r="T99">
            <v>0</v>
          </cell>
          <cell r="U99">
            <v>0</v>
          </cell>
          <cell r="W99">
            <v>0</v>
          </cell>
          <cell r="X99">
            <v>0</v>
          </cell>
          <cell r="Z99">
            <v>0</v>
          </cell>
          <cell r="AA99">
            <v>0</v>
          </cell>
        </row>
        <row r="100">
          <cell r="B100">
            <v>1041</v>
          </cell>
          <cell r="C100">
            <v>10</v>
          </cell>
          <cell r="D100" t="str">
            <v>v</v>
          </cell>
          <cell r="L100">
            <v>0</v>
          </cell>
          <cell r="N100">
            <v>0</v>
          </cell>
          <cell r="O100">
            <v>0</v>
          </cell>
          <cell r="Q100">
            <v>0</v>
          </cell>
          <cell r="R100">
            <v>0</v>
          </cell>
          <cell r="T100">
            <v>0</v>
          </cell>
          <cell r="U100">
            <v>0</v>
          </cell>
          <cell r="W100">
            <v>0</v>
          </cell>
          <cell r="X100">
            <v>0</v>
          </cell>
          <cell r="Z100">
            <v>0</v>
          </cell>
          <cell r="AA100">
            <v>0</v>
          </cell>
        </row>
        <row r="101">
          <cell r="C101">
            <v>10</v>
          </cell>
          <cell r="L101">
            <v>0</v>
          </cell>
          <cell r="N101">
            <v>6190</v>
          </cell>
          <cell r="O101">
            <v>2</v>
          </cell>
          <cell r="Q101">
            <v>0</v>
          </cell>
          <cell r="R101">
            <v>0</v>
          </cell>
          <cell r="T101">
            <v>0</v>
          </cell>
          <cell r="U101">
            <v>0</v>
          </cell>
          <cell r="W101">
            <v>0</v>
          </cell>
          <cell r="X101">
            <v>0</v>
          </cell>
          <cell r="Z101">
            <v>0</v>
          </cell>
          <cell r="AA101">
            <v>0</v>
          </cell>
        </row>
        <row r="102">
          <cell r="B102">
            <v>1042</v>
          </cell>
          <cell r="C102">
            <v>10</v>
          </cell>
          <cell r="D102" t="str">
            <v>v</v>
          </cell>
          <cell r="L102">
            <v>0</v>
          </cell>
          <cell r="N102">
            <v>0</v>
          </cell>
          <cell r="O102">
            <v>0</v>
          </cell>
          <cell r="Q102">
            <v>0</v>
          </cell>
          <cell r="R102">
            <v>0</v>
          </cell>
          <cell r="T102">
            <v>0</v>
          </cell>
          <cell r="U102">
            <v>0</v>
          </cell>
          <cell r="W102">
            <v>0</v>
          </cell>
          <cell r="X102">
            <v>0</v>
          </cell>
          <cell r="Z102">
            <v>0</v>
          </cell>
          <cell r="AA102">
            <v>0</v>
          </cell>
        </row>
        <row r="103">
          <cell r="B103">
            <v>1042</v>
          </cell>
          <cell r="C103">
            <v>10</v>
          </cell>
          <cell r="D103" t="str">
            <v>v</v>
          </cell>
          <cell r="L103">
            <v>0</v>
          </cell>
          <cell r="N103">
            <v>0</v>
          </cell>
          <cell r="O103">
            <v>0</v>
          </cell>
          <cell r="Q103">
            <v>0</v>
          </cell>
          <cell r="R103">
            <v>0</v>
          </cell>
          <cell r="T103">
            <v>0</v>
          </cell>
          <cell r="U103">
            <v>0</v>
          </cell>
          <cell r="W103">
            <v>0</v>
          </cell>
          <cell r="X103">
            <v>0</v>
          </cell>
          <cell r="Z103">
            <v>0</v>
          </cell>
          <cell r="AA103">
            <v>0</v>
          </cell>
        </row>
        <row r="104">
          <cell r="B104">
            <v>1042</v>
          </cell>
          <cell r="C104">
            <v>10</v>
          </cell>
          <cell r="D104" t="str">
            <v>v</v>
          </cell>
          <cell r="L104">
            <v>0</v>
          </cell>
          <cell r="N104">
            <v>0</v>
          </cell>
          <cell r="O104">
            <v>0</v>
          </cell>
          <cell r="Q104">
            <v>0</v>
          </cell>
          <cell r="R104">
            <v>0</v>
          </cell>
          <cell r="T104">
            <v>0</v>
          </cell>
          <cell r="U104">
            <v>0</v>
          </cell>
          <cell r="W104">
            <v>0</v>
          </cell>
          <cell r="X104">
            <v>0</v>
          </cell>
          <cell r="Z104">
            <v>0</v>
          </cell>
          <cell r="AA104">
            <v>0</v>
          </cell>
        </row>
        <row r="105">
          <cell r="B105">
            <v>1042</v>
          </cell>
          <cell r="C105">
            <v>10</v>
          </cell>
          <cell r="D105" t="str">
            <v>v</v>
          </cell>
          <cell r="L105">
            <v>0</v>
          </cell>
          <cell r="N105">
            <v>0</v>
          </cell>
          <cell r="O105">
            <v>0</v>
          </cell>
          <cell r="Q105">
            <v>0</v>
          </cell>
          <cell r="R105">
            <v>0</v>
          </cell>
          <cell r="T105">
            <v>0</v>
          </cell>
          <cell r="U105">
            <v>0</v>
          </cell>
          <cell r="W105">
            <v>0</v>
          </cell>
          <cell r="X105">
            <v>0</v>
          </cell>
          <cell r="Z105">
            <v>0</v>
          </cell>
          <cell r="AA105">
            <v>0</v>
          </cell>
        </row>
        <row r="106">
          <cell r="B106">
            <v>1042</v>
          </cell>
          <cell r="C106">
            <v>10</v>
          </cell>
          <cell r="D106" t="str">
            <v>v</v>
          </cell>
          <cell r="L106">
            <v>0</v>
          </cell>
          <cell r="N106">
            <v>0</v>
          </cell>
          <cell r="O106">
            <v>0</v>
          </cell>
          <cell r="Q106">
            <v>0</v>
          </cell>
          <cell r="R106">
            <v>0</v>
          </cell>
          <cell r="T106">
            <v>0</v>
          </cell>
          <cell r="U106">
            <v>0</v>
          </cell>
          <cell r="W106">
            <v>0</v>
          </cell>
          <cell r="X106">
            <v>0</v>
          </cell>
          <cell r="Z106">
            <v>0</v>
          </cell>
          <cell r="AA106">
            <v>0</v>
          </cell>
        </row>
        <row r="107">
          <cell r="B107">
            <v>1042</v>
          </cell>
          <cell r="C107">
            <v>10</v>
          </cell>
          <cell r="D107" t="str">
            <v>v</v>
          </cell>
          <cell r="L107">
            <v>0</v>
          </cell>
          <cell r="N107">
            <v>0</v>
          </cell>
          <cell r="O107">
            <v>0</v>
          </cell>
          <cell r="Q107">
            <v>0</v>
          </cell>
          <cell r="R107">
            <v>0</v>
          </cell>
          <cell r="T107">
            <v>0</v>
          </cell>
          <cell r="U107">
            <v>0</v>
          </cell>
          <cell r="W107">
            <v>0</v>
          </cell>
          <cell r="X107">
            <v>0</v>
          </cell>
          <cell r="Z107">
            <v>0</v>
          </cell>
          <cell r="AA107">
            <v>0</v>
          </cell>
        </row>
        <row r="108">
          <cell r="B108">
            <v>1042</v>
          </cell>
          <cell r="C108">
            <v>10</v>
          </cell>
          <cell r="D108" t="str">
            <v>v</v>
          </cell>
          <cell r="L108">
            <v>0</v>
          </cell>
          <cell r="N108">
            <v>8690</v>
          </cell>
          <cell r="O108">
            <v>0</v>
          </cell>
          <cell r="Q108">
            <v>0</v>
          </cell>
          <cell r="R108">
            <v>0</v>
          </cell>
          <cell r="T108">
            <v>0</v>
          </cell>
          <cell r="U108">
            <v>0</v>
          </cell>
          <cell r="W108">
            <v>0</v>
          </cell>
          <cell r="X108">
            <v>0</v>
          </cell>
          <cell r="Z108">
            <v>0</v>
          </cell>
          <cell r="AA108">
            <v>0</v>
          </cell>
        </row>
        <row r="109">
          <cell r="B109">
            <v>1042</v>
          </cell>
          <cell r="C109">
            <v>10</v>
          </cell>
          <cell r="D109" t="str">
            <v>v</v>
          </cell>
          <cell r="L109">
            <v>0</v>
          </cell>
          <cell r="N109">
            <v>0</v>
          </cell>
          <cell r="O109">
            <v>0</v>
          </cell>
          <cell r="Q109">
            <v>0</v>
          </cell>
          <cell r="R109">
            <v>0</v>
          </cell>
          <cell r="T109">
            <v>0</v>
          </cell>
          <cell r="U109">
            <v>0</v>
          </cell>
          <cell r="W109">
            <v>0</v>
          </cell>
          <cell r="X109">
            <v>0</v>
          </cell>
          <cell r="Z109">
            <v>0</v>
          </cell>
          <cell r="AA109">
            <v>0</v>
          </cell>
        </row>
        <row r="110">
          <cell r="B110">
            <v>1042</v>
          </cell>
          <cell r="C110">
            <v>10</v>
          </cell>
          <cell r="D110" t="str">
            <v>v</v>
          </cell>
          <cell r="L110">
            <v>0</v>
          </cell>
          <cell r="N110">
            <v>0</v>
          </cell>
          <cell r="O110">
            <v>0</v>
          </cell>
          <cell r="Q110">
            <v>0</v>
          </cell>
          <cell r="R110">
            <v>0</v>
          </cell>
          <cell r="T110">
            <v>0</v>
          </cell>
          <cell r="U110">
            <v>0</v>
          </cell>
          <cell r="W110">
            <v>0</v>
          </cell>
          <cell r="X110">
            <v>0</v>
          </cell>
          <cell r="Z110">
            <v>0</v>
          </cell>
          <cell r="AA110">
            <v>0</v>
          </cell>
        </row>
        <row r="111">
          <cell r="B111">
            <v>1042</v>
          </cell>
          <cell r="C111">
            <v>10</v>
          </cell>
          <cell r="D111" t="str">
            <v>v</v>
          </cell>
          <cell r="L111">
            <v>0</v>
          </cell>
          <cell r="N111">
            <v>0</v>
          </cell>
          <cell r="O111">
            <v>0</v>
          </cell>
          <cell r="Q111">
            <v>0</v>
          </cell>
          <cell r="R111">
            <v>0</v>
          </cell>
          <cell r="T111">
            <v>0</v>
          </cell>
          <cell r="U111">
            <v>0</v>
          </cell>
          <cell r="W111">
            <v>0</v>
          </cell>
          <cell r="X111">
            <v>0</v>
          </cell>
          <cell r="Z111">
            <v>0</v>
          </cell>
          <cell r="AA111">
            <v>0</v>
          </cell>
        </row>
        <row r="112">
          <cell r="B112">
            <v>1042</v>
          </cell>
          <cell r="C112">
            <v>10</v>
          </cell>
          <cell r="D112" t="str">
            <v>v</v>
          </cell>
          <cell r="L112">
            <v>0</v>
          </cell>
          <cell r="N112">
            <v>0</v>
          </cell>
          <cell r="O112">
            <v>0</v>
          </cell>
          <cell r="Q112">
            <v>0</v>
          </cell>
          <cell r="R112">
            <v>0</v>
          </cell>
          <cell r="T112">
            <v>0</v>
          </cell>
          <cell r="U112">
            <v>0</v>
          </cell>
          <cell r="W112">
            <v>0</v>
          </cell>
          <cell r="X112">
            <v>0</v>
          </cell>
          <cell r="Z112">
            <v>0</v>
          </cell>
          <cell r="AA112">
            <v>0</v>
          </cell>
        </row>
        <row r="113">
          <cell r="C113">
            <v>10</v>
          </cell>
          <cell r="L113">
            <v>0</v>
          </cell>
          <cell r="N113">
            <v>8690</v>
          </cell>
          <cell r="O113">
            <v>0</v>
          </cell>
          <cell r="Q113">
            <v>0</v>
          </cell>
          <cell r="R113">
            <v>0</v>
          </cell>
          <cell r="T113">
            <v>0</v>
          </cell>
          <cell r="U113">
            <v>0</v>
          </cell>
          <cell r="W113">
            <v>0</v>
          </cell>
          <cell r="X113">
            <v>0</v>
          </cell>
          <cell r="Z113">
            <v>0</v>
          </cell>
          <cell r="AA113">
            <v>0</v>
          </cell>
        </row>
        <row r="114">
          <cell r="B114">
            <v>1043</v>
          </cell>
          <cell r="C114">
            <v>10</v>
          </cell>
          <cell r="D114" t="str">
            <v>v</v>
          </cell>
          <cell r="L114">
            <v>0</v>
          </cell>
          <cell r="N114">
            <v>0</v>
          </cell>
          <cell r="O114">
            <v>0</v>
          </cell>
          <cell r="Q114">
            <v>0</v>
          </cell>
          <cell r="R114">
            <v>0</v>
          </cell>
          <cell r="T114">
            <v>0</v>
          </cell>
          <cell r="U114">
            <v>0</v>
          </cell>
          <cell r="W114">
            <v>0</v>
          </cell>
          <cell r="X114">
            <v>0</v>
          </cell>
          <cell r="Z114">
            <v>0</v>
          </cell>
          <cell r="AA114">
            <v>0</v>
          </cell>
        </row>
        <row r="115">
          <cell r="B115">
            <v>1043</v>
          </cell>
          <cell r="C115">
            <v>10</v>
          </cell>
          <cell r="D115" t="str">
            <v>v</v>
          </cell>
          <cell r="L115">
            <v>0</v>
          </cell>
          <cell r="N115">
            <v>0</v>
          </cell>
          <cell r="O115">
            <v>0</v>
          </cell>
          <cell r="Q115">
            <v>0</v>
          </cell>
          <cell r="R115">
            <v>0</v>
          </cell>
          <cell r="T115">
            <v>0</v>
          </cell>
          <cell r="U115">
            <v>0</v>
          </cell>
          <cell r="W115">
            <v>0</v>
          </cell>
          <cell r="X115">
            <v>0</v>
          </cell>
          <cell r="Z115">
            <v>0</v>
          </cell>
          <cell r="AA115">
            <v>0</v>
          </cell>
        </row>
        <row r="116">
          <cell r="B116">
            <v>1043</v>
          </cell>
          <cell r="C116">
            <v>10</v>
          </cell>
          <cell r="D116" t="str">
            <v>v</v>
          </cell>
          <cell r="L116">
            <v>0</v>
          </cell>
          <cell r="N116">
            <v>0</v>
          </cell>
          <cell r="O116">
            <v>0</v>
          </cell>
          <cell r="Q116">
            <v>0</v>
          </cell>
          <cell r="R116">
            <v>0</v>
          </cell>
          <cell r="T116">
            <v>0</v>
          </cell>
          <cell r="U116">
            <v>0</v>
          </cell>
          <cell r="W116">
            <v>0</v>
          </cell>
          <cell r="X116">
            <v>0</v>
          </cell>
          <cell r="Z116">
            <v>0</v>
          </cell>
          <cell r="AA116">
            <v>0</v>
          </cell>
        </row>
        <row r="117">
          <cell r="B117">
            <v>1043</v>
          </cell>
          <cell r="C117">
            <v>10</v>
          </cell>
          <cell r="D117" t="str">
            <v>v</v>
          </cell>
          <cell r="L117">
            <v>0</v>
          </cell>
          <cell r="N117">
            <v>1</v>
          </cell>
          <cell r="O117">
            <v>17</v>
          </cell>
          <cell r="Q117">
            <v>0</v>
          </cell>
          <cell r="R117">
            <v>0</v>
          </cell>
          <cell r="T117">
            <v>0</v>
          </cell>
          <cell r="U117">
            <v>0</v>
          </cell>
          <cell r="W117">
            <v>0</v>
          </cell>
          <cell r="X117">
            <v>0</v>
          </cell>
          <cell r="Z117">
            <v>0</v>
          </cell>
          <cell r="AA117">
            <v>0</v>
          </cell>
        </row>
        <row r="118">
          <cell r="B118">
            <v>1043</v>
          </cell>
          <cell r="C118">
            <v>10</v>
          </cell>
          <cell r="D118" t="str">
            <v>v</v>
          </cell>
          <cell r="L118">
            <v>0</v>
          </cell>
          <cell r="N118">
            <v>0</v>
          </cell>
          <cell r="O118">
            <v>0</v>
          </cell>
          <cell r="Q118">
            <v>0</v>
          </cell>
          <cell r="R118">
            <v>0</v>
          </cell>
          <cell r="T118">
            <v>0</v>
          </cell>
          <cell r="U118">
            <v>0</v>
          </cell>
          <cell r="W118">
            <v>0</v>
          </cell>
          <cell r="X118">
            <v>0</v>
          </cell>
          <cell r="Z118">
            <v>0</v>
          </cell>
          <cell r="AA118">
            <v>0</v>
          </cell>
        </row>
        <row r="119">
          <cell r="B119">
            <v>1043</v>
          </cell>
          <cell r="C119">
            <v>10</v>
          </cell>
          <cell r="D119" t="str">
            <v>v</v>
          </cell>
          <cell r="L119">
            <v>0</v>
          </cell>
          <cell r="N119">
            <v>0</v>
          </cell>
          <cell r="O119">
            <v>0</v>
          </cell>
          <cell r="Q119">
            <v>0</v>
          </cell>
          <cell r="R119">
            <v>0</v>
          </cell>
          <cell r="T119">
            <v>0</v>
          </cell>
          <cell r="U119">
            <v>0</v>
          </cell>
          <cell r="W119">
            <v>0</v>
          </cell>
          <cell r="X119">
            <v>0</v>
          </cell>
          <cell r="Z119">
            <v>0</v>
          </cell>
          <cell r="AA119">
            <v>0</v>
          </cell>
        </row>
        <row r="120">
          <cell r="B120">
            <v>1043</v>
          </cell>
          <cell r="C120">
            <v>10</v>
          </cell>
          <cell r="D120" t="str">
            <v>v</v>
          </cell>
          <cell r="L120">
            <v>0</v>
          </cell>
          <cell r="N120">
            <v>0</v>
          </cell>
          <cell r="O120">
            <v>0</v>
          </cell>
          <cell r="Q120">
            <v>0</v>
          </cell>
          <cell r="R120">
            <v>0</v>
          </cell>
          <cell r="T120">
            <v>0</v>
          </cell>
          <cell r="U120">
            <v>0</v>
          </cell>
          <cell r="W120">
            <v>0</v>
          </cell>
          <cell r="X120">
            <v>0</v>
          </cell>
          <cell r="Z120">
            <v>0</v>
          </cell>
          <cell r="AA120">
            <v>0</v>
          </cell>
        </row>
        <row r="121">
          <cell r="B121">
            <v>1043</v>
          </cell>
          <cell r="C121">
            <v>10</v>
          </cell>
          <cell r="D121" t="str">
            <v>v</v>
          </cell>
          <cell r="L121">
            <v>0</v>
          </cell>
          <cell r="N121">
            <v>0</v>
          </cell>
          <cell r="O121">
            <v>0</v>
          </cell>
          <cell r="Q121">
            <v>0</v>
          </cell>
          <cell r="R121">
            <v>0</v>
          </cell>
          <cell r="T121">
            <v>0</v>
          </cell>
          <cell r="U121">
            <v>0</v>
          </cell>
          <cell r="W121">
            <v>0</v>
          </cell>
          <cell r="X121">
            <v>0</v>
          </cell>
          <cell r="Z121">
            <v>0</v>
          </cell>
          <cell r="AA121">
            <v>0</v>
          </cell>
        </row>
        <row r="122">
          <cell r="B122">
            <v>1043</v>
          </cell>
          <cell r="C122">
            <v>10</v>
          </cell>
          <cell r="D122" t="str">
            <v>v</v>
          </cell>
          <cell r="L122">
            <v>0</v>
          </cell>
          <cell r="N122">
            <v>0</v>
          </cell>
          <cell r="O122">
            <v>0</v>
          </cell>
          <cell r="Q122">
            <v>0</v>
          </cell>
          <cell r="R122">
            <v>0</v>
          </cell>
          <cell r="T122">
            <v>0</v>
          </cell>
          <cell r="U122">
            <v>0</v>
          </cell>
          <cell r="W122">
            <v>0</v>
          </cell>
          <cell r="X122">
            <v>0</v>
          </cell>
          <cell r="Z122">
            <v>0</v>
          </cell>
          <cell r="AA122">
            <v>0</v>
          </cell>
        </row>
        <row r="123">
          <cell r="B123">
            <v>1043</v>
          </cell>
          <cell r="C123">
            <v>10</v>
          </cell>
          <cell r="D123" t="str">
            <v>v</v>
          </cell>
          <cell r="L123">
            <v>0</v>
          </cell>
          <cell r="N123">
            <v>0</v>
          </cell>
          <cell r="O123">
            <v>0</v>
          </cell>
          <cell r="Q123">
            <v>0</v>
          </cell>
          <cell r="R123">
            <v>0</v>
          </cell>
          <cell r="T123">
            <v>0</v>
          </cell>
          <cell r="U123">
            <v>0</v>
          </cell>
          <cell r="W123">
            <v>0</v>
          </cell>
          <cell r="X123">
            <v>0</v>
          </cell>
          <cell r="Z123">
            <v>0</v>
          </cell>
          <cell r="AA123">
            <v>0</v>
          </cell>
        </row>
        <row r="124">
          <cell r="B124">
            <v>1043</v>
          </cell>
          <cell r="C124">
            <v>10</v>
          </cell>
          <cell r="D124" t="str">
            <v>v</v>
          </cell>
          <cell r="L124">
            <v>0</v>
          </cell>
          <cell r="N124">
            <v>0</v>
          </cell>
          <cell r="O124">
            <v>0</v>
          </cell>
          <cell r="Q124">
            <v>0</v>
          </cell>
          <cell r="R124">
            <v>0</v>
          </cell>
          <cell r="T124">
            <v>0</v>
          </cell>
          <cell r="U124">
            <v>0</v>
          </cell>
          <cell r="W124">
            <v>0</v>
          </cell>
          <cell r="X124">
            <v>0</v>
          </cell>
          <cell r="Z124">
            <v>0</v>
          </cell>
          <cell r="AA124">
            <v>0</v>
          </cell>
        </row>
        <row r="125">
          <cell r="C125">
            <v>10</v>
          </cell>
          <cell r="L125">
            <v>0</v>
          </cell>
          <cell r="N125">
            <v>1</v>
          </cell>
          <cell r="O125">
            <v>17</v>
          </cell>
          <cell r="Q125">
            <v>0</v>
          </cell>
          <cell r="R125">
            <v>0</v>
          </cell>
          <cell r="T125">
            <v>0</v>
          </cell>
          <cell r="U125">
            <v>0</v>
          </cell>
          <cell r="W125">
            <v>0</v>
          </cell>
          <cell r="X125">
            <v>0</v>
          </cell>
          <cell r="Z125">
            <v>0</v>
          </cell>
          <cell r="AA125">
            <v>0</v>
          </cell>
        </row>
        <row r="126">
          <cell r="B126">
            <v>2111</v>
          </cell>
          <cell r="C126">
            <v>10</v>
          </cell>
          <cell r="D126" t="str">
            <v>v</v>
          </cell>
          <cell r="L126">
            <v>0</v>
          </cell>
          <cell r="N126">
            <v>0</v>
          </cell>
          <cell r="O126">
            <v>0</v>
          </cell>
          <cell r="Q126">
            <v>0</v>
          </cell>
          <cell r="R126">
            <v>0</v>
          </cell>
          <cell r="T126">
            <v>0</v>
          </cell>
          <cell r="U126">
            <v>0</v>
          </cell>
          <cell r="W126">
            <v>0</v>
          </cell>
          <cell r="X126">
            <v>0</v>
          </cell>
          <cell r="Z126">
            <v>0</v>
          </cell>
          <cell r="AA126">
            <v>0</v>
          </cell>
        </row>
        <row r="127">
          <cell r="B127">
            <v>2111</v>
          </cell>
          <cell r="C127">
            <v>10</v>
          </cell>
          <cell r="D127" t="str">
            <v>v</v>
          </cell>
          <cell r="L127">
            <v>0</v>
          </cell>
          <cell r="N127">
            <v>0</v>
          </cell>
          <cell r="O127">
            <v>0</v>
          </cell>
          <cell r="Q127">
            <v>0</v>
          </cell>
          <cell r="R127">
            <v>0</v>
          </cell>
          <cell r="T127">
            <v>0</v>
          </cell>
          <cell r="U127">
            <v>0</v>
          </cell>
          <cell r="W127">
            <v>0</v>
          </cell>
          <cell r="X127">
            <v>0</v>
          </cell>
          <cell r="Z127">
            <v>0</v>
          </cell>
          <cell r="AA127">
            <v>0</v>
          </cell>
        </row>
        <row r="128">
          <cell r="B128">
            <v>2111</v>
          </cell>
          <cell r="C128">
            <v>10</v>
          </cell>
          <cell r="D128" t="str">
            <v>v</v>
          </cell>
          <cell r="L128">
            <v>0</v>
          </cell>
          <cell r="N128">
            <v>0</v>
          </cell>
          <cell r="O128">
            <v>0</v>
          </cell>
          <cell r="Q128">
            <v>0</v>
          </cell>
          <cell r="R128">
            <v>0</v>
          </cell>
          <cell r="T128">
            <v>0</v>
          </cell>
          <cell r="U128">
            <v>0</v>
          </cell>
          <cell r="W128">
            <v>0</v>
          </cell>
          <cell r="X128">
            <v>0</v>
          </cell>
          <cell r="Z128">
            <v>0</v>
          </cell>
          <cell r="AA128">
            <v>0</v>
          </cell>
        </row>
        <row r="129">
          <cell r="B129">
            <v>2111</v>
          </cell>
          <cell r="C129">
            <v>10</v>
          </cell>
          <cell r="D129" t="str">
            <v>v</v>
          </cell>
          <cell r="L129">
            <v>0</v>
          </cell>
          <cell r="N129">
            <v>0</v>
          </cell>
          <cell r="O129">
            <v>0</v>
          </cell>
          <cell r="Q129">
            <v>0</v>
          </cell>
          <cell r="R129">
            <v>0</v>
          </cell>
          <cell r="T129">
            <v>0</v>
          </cell>
          <cell r="U129">
            <v>0</v>
          </cell>
          <cell r="W129">
            <v>0</v>
          </cell>
          <cell r="X129">
            <v>0</v>
          </cell>
          <cell r="Z129">
            <v>0</v>
          </cell>
          <cell r="AA129">
            <v>0</v>
          </cell>
        </row>
        <row r="130">
          <cell r="B130">
            <v>2111</v>
          </cell>
          <cell r="C130">
            <v>10</v>
          </cell>
          <cell r="D130" t="str">
            <v>v</v>
          </cell>
          <cell r="L130">
            <v>0</v>
          </cell>
          <cell r="N130">
            <v>0</v>
          </cell>
          <cell r="O130">
            <v>0</v>
          </cell>
          <cell r="Q130">
            <v>0</v>
          </cell>
          <cell r="R130">
            <v>0</v>
          </cell>
          <cell r="T130">
            <v>0</v>
          </cell>
          <cell r="U130">
            <v>0</v>
          </cell>
          <cell r="W130">
            <v>0</v>
          </cell>
          <cell r="X130">
            <v>0</v>
          </cell>
          <cell r="Z130">
            <v>0</v>
          </cell>
          <cell r="AA130">
            <v>0</v>
          </cell>
        </row>
        <row r="131">
          <cell r="B131">
            <v>2111</v>
          </cell>
          <cell r="C131">
            <v>10</v>
          </cell>
          <cell r="D131" t="str">
            <v>v</v>
          </cell>
          <cell r="L131">
            <v>0</v>
          </cell>
          <cell r="N131">
            <v>0</v>
          </cell>
          <cell r="O131">
            <v>0</v>
          </cell>
          <cell r="Q131">
            <v>0</v>
          </cell>
          <cell r="R131">
            <v>0</v>
          </cell>
          <cell r="T131">
            <v>0</v>
          </cell>
          <cell r="U131">
            <v>0</v>
          </cell>
          <cell r="W131">
            <v>0</v>
          </cell>
          <cell r="X131">
            <v>0</v>
          </cell>
          <cell r="Z131">
            <v>0</v>
          </cell>
          <cell r="AA131">
            <v>0</v>
          </cell>
        </row>
        <row r="132">
          <cell r="L132">
            <v>0</v>
          </cell>
          <cell r="N132">
            <v>0</v>
          </cell>
          <cell r="O132">
            <v>0</v>
          </cell>
          <cell r="Q132">
            <v>0</v>
          </cell>
          <cell r="R132">
            <v>0</v>
          </cell>
          <cell r="T132">
            <v>0</v>
          </cell>
          <cell r="U132">
            <v>0</v>
          </cell>
          <cell r="W132">
            <v>0</v>
          </cell>
          <cell r="X132">
            <v>0</v>
          </cell>
          <cell r="Z132">
            <v>0</v>
          </cell>
          <cell r="AA132">
            <v>0</v>
          </cell>
        </row>
        <row r="133">
          <cell r="B133">
            <v>2121</v>
          </cell>
          <cell r="C133">
            <v>10</v>
          </cell>
          <cell r="D133" t="str">
            <v>v</v>
          </cell>
          <cell r="L133">
            <v>0</v>
          </cell>
          <cell r="N133">
            <v>0</v>
          </cell>
          <cell r="O133">
            <v>0</v>
          </cell>
          <cell r="Q133">
            <v>0</v>
          </cell>
          <cell r="R133">
            <v>0</v>
          </cell>
          <cell r="T133">
            <v>0</v>
          </cell>
          <cell r="U133">
            <v>0</v>
          </cell>
          <cell r="W133">
            <v>0</v>
          </cell>
          <cell r="X133">
            <v>0</v>
          </cell>
          <cell r="Z133">
            <v>0</v>
          </cell>
          <cell r="AA133">
            <v>0</v>
          </cell>
        </row>
        <row r="134">
          <cell r="B134">
            <v>2121</v>
          </cell>
          <cell r="C134">
            <v>10</v>
          </cell>
          <cell r="D134" t="str">
            <v>v</v>
          </cell>
          <cell r="L134">
            <v>0</v>
          </cell>
          <cell r="N134">
            <v>0</v>
          </cell>
          <cell r="O134">
            <v>0</v>
          </cell>
          <cell r="Q134">
            <v>0</v>
          </cell>
          <cell r="R134">
            <v>0</v>
          </cell>
          <cell r="T134">
            <v>0</v>
          </cell>
          <cell r="U134">
            <v>0</v>
          </cell>
          <cell r="W134">
            <v>0</v>
          </cell>
          <cell r="X134">
            <v>0</v>
          </cell>
          <cell r="Z134">
            <v>0</v>
          </cell>
          <cell r="AA134">
            <v>0</v>
          </cell>
        </row>
        <row r="135">
          <cell r="B135">
            <v>2121</v>
          </cell>
          <cell r="C135">
            <v>10</v>
          </cell>
          <cell r="D135" t="str">
            <v>v</v>
          </cell>
          <cell r="L135">
            <v>0</v>
          </cell>
          <cell r="N135">
            <v>0</v>
          </cell>
          <cell r="O135">
            <v>0</v>
          </cell>
          <cell r="Q135">
            <v>0</v>
          </cell>
          <cell r="R135">
            <v>0</v>
          </cell>
          <cell r="T135">
            <v>0</v>
          </cell>
          <cell r="U135">
            <v>0</v>
          </cell>
          <cell r="W135">
            <v>0</v>
          </cell>
          <cell r="X135">
            <v>0</v>
          </cell>
          <cell r="Z135">
            <v>0</v>
          </cell>
          <cell r="AA135">
            <v>0</v>
          </cell>
        </row>
        <row r="136">
          <cell r="B136">
            <v>2121</v>
          </cell>
          <cell r="C136">
            <v>10</v>
          </cell>
          <cell r="D136" t="str">
            <v>v</v>
          </cell>
          <cell r="L136">
            <v>0</v>
          </cell>
          <cell r="N136">
            <v>0</v>
          </cell>
          <cell r="O136">
            <v>0</v>
          </cell>
          <cell r="Q136">
            <v>0</v>
          </cell>
          <cell r="R136">
            <v>0</v>
          </cell>
          <cell r="T136">
            <v>0</v>
          </cell>
          <cell r="U136">
            <v>0</v>
          </cell>
          <cell r="W136">
            <v>0</v>
          </cell>
          <cell r="X136">
            <v>0</v>
          </cell>
          <cell r="Z136">
            <v>0</v>
          </cell>
          <cell r="AA136">
            <v>0</v>
          </cell>
        </row>
        <row r="137">
          <cell r="B137">
            <v>2121</v>
          </cell>
          <cell r="C137">
            <v>10</v>
          </cell>
          <cell r="D137" t="str">
            <v>v</v>
          </cell>
          <cell r="L137">
            <v>0</v>
          </cell>
          <cell r="N137">
            <v>0</v>
          </cell>
          <cell r="O137">
            <v>6</v>
          </cell>
          <cell r="Q137">
            <v>0</v>
          </cell>
          <cell r="R137">
            <v>0</v>
          </cell>
          <cell r="T137">
            <v>0</v>
          </cell>
          <cell r="U137">
            <v>0</v>
          </cell>
          <cell r="W137">
            <v>0</v>
          </cell>
          <cell r="X137">
            <v>0</v>
          </cell>
          <cell r="Z137">
            <v>0</v>
          </cell>
          <cell r="AA137">
            <v>0</v>
          </cell>
        </row>
        <row r="138">
          <cell r="B138">
            <v>2121</v>
          </cell>
          <cell r="C138">
            <v>10</v>
          </cell>
          <cell r="D138" t="str">
            <v>v</v>
          </cell>
          <cell r="L138">
            <v>0</v>
          </cell>
          <cell r="N138">
            <v>0</v>
          </cell>
          <cell r="O138">
            <v>0</v>
          </cell>
          <cell r="Q138">
            <v>0</v>
          </cell>
          <cell r="R138">
            <v>0</v>
          </cell>
          <cell r="T138">
            <v>0</v>
          </cell>
          <cell r="U138">
            <v>0</v>
          </cell>
          <cell r="W138">
            <v>0</v>
          </cell>
          <cell r="X138">
            <v>0</v>
          </cell>
          <cell r="Z138">
            <v>0</v>
          </cell>
          <cell r="AA138">
            <v>0</v>
          </cell>
        </row>
        <row r="139">
          <cell r="L139">
            <v>0</v>
          </cell>
          <cell r="N139">
            <v>0</v>
          </cell>
          <cell r="O139">
            <v>6</v>
          </cell>
          <cell r="Q139">
            <v>0</v>
          </cell>
          <cell r="R139">
            <v>0</v>
          </cell>
          <cell r="T139">
            <v>0</v>
          </cell>
          <cell r="U139">
            <v>0</v>
          </cell>
          <cell r="W139">
            <v>0</v>
          </cell>
          <cell r="X139">
            <v>0</v>
          </cell>
          <cell r="Z139">
            <v>0</v>
          </cell>
          <cell r="AA139">
            <v>0</v>
          </cell>
        </row>
        <row r="140">
          <cell r="B140">
            <v>2131</v>
          </cell>
          <cell r="C140">
            <v>10</v>
          </cell>
          <cell r="D140" t="str">
            <v>v</v>
          </cell>
          <cell r="L140">
            <v>0</v>
          </cell>
          <cell r="N140">
            <v>0</v>
          </cell>
          <cell r="O140">
            <v>0</v>
          </cell>
          <cell r="Q140">
            <v>0</v>
          </cell>
          <cell r="R140">
            <v>0</v>
          </cell>
          <cell r="T140">
            <v>0</v>
          </cell>
          <cell r="U140">
            <v>0</v>
          </cell>
          <cell r="W140">
            <v>0</v>
          </cell>
          <cell r="X140">
            <v>0</v>
          </cell>
          <cell r="Z140">
            <v>0</v>
          </cell>
          <cell r="AA140">
            <v>0</v>
          </cell>
        </row>
        <row r="141">
          <cell r="B141">
            <v>2131</v>
          </cell>
          <cell r="C141">
            <v>10</v>
          </cell>
          <cell r="D141" t="str">
            <v>v</v>
          </cell>
          <cell r="L141">
            <v>0</v>
          </cell>
          <cell r="N141">
            <v>0</v>
          </cell>
          <cell r="O141">
            <v>0</v>
          </cell>
          <cell r="Q141">
            <v>0</v>
          </cell>
          <cell r="R141">
            <v>0</v>
          </cell>
          <cell r="T141">
            <v>0</v>
          </cell>
          <cell r="U141">
            <v>0</v>
          </cell>
          <cell r="W141">
            <v>0</v>
          </cell>
          <cell r="X141">
            <v>0</v>
          </cell>
          <cell r="Z141">
            <v>0</v>
          </cell>
          <cell r="AA141">
            <v>0</v>
          </cell>
        </row>
        <row r="142">
          <cell r="B142">
            <v>2131</v>
          </cell>
          <cell r="C142">
            <v>10</v>
          </cell>
          <cell r="D142" t="str">
            <v>v</v>
          </cell>
          <cell r="L142">
            <v>0</v>
          </cell>
          <cell r="N142">
            <v>0</v>
          </cell>
          <cell r="O142">
            <v>0</v>
          </cell>
          <cell r="Q142">
            <v>0</v>
          </cell>
          <cell r="R142">
            <v>0</v>
          </cell>
          <cell r="T142">
            <v>0</v>
          </cell>
          <cell r="U142">
            <v>0</v>
          </cell>
          <cell r="W142">
            <v>0</v>
          </cell>
          <cell r="X142">
            <v>0</v>
          </cell>
          <cell r="Z142">
            <v>0</v>
          </cell>
          <cell r="AA142">
            <v>0</v>
          </cell>
        </row>
        <row r="143">
          <cell r="B143">
            <v>2131</v>
          </cell>
          <cell r="C143">
            <v>10</v>
          </cell>
          <cell r="D143" t="str">
            <v>v</v>
          </cell>
          <cell r="L143">
            <v>0</v>
          </cell>
          <cell r="N143">
            <v>0</v>
          </cell>
          <cell r="O143">
            <v>0</v>
          </cell>
          <cell r="Q143">
            <v>0</v>
          </cell>
          <cell r="R143">
            <v>0</v>
          </cell>
          <cell r="T143">
            <v>0</v>
          </cell>
          <cell r="U143">
            <v>0</v>
          </cell>
          <cell r="W143">
            <v>0</v>
          </cell>
          <cell r="X143">
            <v>0</v>
          </cell>
          <cell r="Z143">
            <v>0</v>
          </cell>
          <cell r="AA143">
            <v>0</v>
          </cell>
        </row>
        <row r="144">
          <cell r="B144">
            <v>2131</v>
          </cell>
          <cell r="C144">
            <v>10</v>
          </cell>
          <cell r="D144" t="str">
            <v>v</v>
          </cell>
          <cell r="L144">
            <v>0</v>
          </cell>
          <cell r="N144">
            <v>6</v>
          </cell>
          <cell r="O144">
            <v>11</v>
          </cell>
          <cell r="Q144">
            <v>0</v>
          </cell>
          <cell r="R144">
            <v>0</v>
          </cell>
          <cell r="T144">
            <v>0</v>
          </cell>
          <cell r="U144">
            <v>0</v>
          </cell>
          <cell r="W144">
            <v>0</v>
          </cell>
          <cell r="X144">
            <v>0</v>
          </cell>
          <cell r="Z144">
            <v>0</v>
          </cell>
          <cell r="AA144">
            <v>0</v>
          </cell>
        </row>
        <row r="145">
          <cell r="B145">
            <v>2131</v>
          </cell>
          <cell r="C145">
            <v>10</v>
          </cell>
          <cell r="D145" t="str">
            <v>v</v>
          </cell>
          <cell r="L145">
            <v>0</v>
          </cell>
          <cell r="N145">
            <v>0</v>
          </cell>
          <cell r="O145">
            <v>0</v>
          </cell>
          <cell r="Q145">
            <v>0</v>
          </cell>
          <cell r="R145">
            <v>0</v>
          </cell>
          <cell r="T145">
            <v>0</v>
          </cell>
          <cell r="U145">
            <v>0</v>
          </cell>
          <cell r="W145">
            <v>0</v>
          </cell>
          <cell r="X145">
            <v>0</v>
          </cell>
          <cell r="Z145">
            <v>0</v>
          </cell>
          <cell r="AA145">
            <v>0</v>
          </cell>
        </row>
        <row r="146">
          <cell r="L146">
            <v>0</v>
          </cell>
          <cell r="N146">
            <v>6</v>
          </cell>
          <cell r="O146">
            <v>11</v>
          </cell>
          <cell r="Q146">
            <v>0</v>
          </cell>
          <cell r="R146">
            <v>0</v>
          </cell>
          <cell r="T146">
            <v>0</v>
          </cell>
          <cell r="U146">
            <v>0</v>
          </cell>
          <cell r="W146">
            <v>0</v>
          </cell>
          <cell r="X146">
            <v>0</v>
          </cell>
          <cell r="Z146">
            <v>0</v>
          </cell>
          <cell r="AA146">
            <v>0</v>
          </cell>
        </row>
        <row r="147">
          <cell r="B147">
            <v>2141</v>
          </cell>
          <cell r="C147">
            <v>10</v>
          </cell>
          <cell r="D147" t="str">
            <v>v</v>
          </cell>
          <cell r="L147">
            <v>0</v>
          </cell>
          <cell r="N147">
            <v>0</v>
          </cell>
          <cell r="O147">
            <v>0</v>
          </cell>
          <cell r="Q147">
            <v>0</v>
          </cell>
          <cell r="R147">
            <v>0</v>
          </cell>
          <cell r="T147">
            <v>0</v>
          </cell>
          <cell r="U147">
            <v>0</v>
          </cell>
          <cell r="W147">
            <v>0</v>
          </cell>
          <cell r="X147">
            <v>0</v>
          </cell>
          <cell r="Z147">
            <v>0</v>
          </cell>
          <cell r="AA147">
            <v>0</v>
          </cell>
        </row>
        <row r="148">
          <cell r="B148">
            <v>2141</v>
          </cell>
          <cell r="C148">
            <v>10</v>
          </cell>
          <cell r="D148" t="str">
            <v>v</v>
          </cell>
          <cell r="L148">
            <v>0</v>
          </cell>
          <cell r="N148">
            <v>0</v>
          </cell>
          <cell r="O148">
            <v>0</v>
          </cell>
          <cell r="Q148">
            <v>0</v>
          </cell>
          <cell r="R148">
            <v>0</v>
          </cell>
          <cell r="T148">
            <v>0</v>
          </cell>
          <cell r="U148">
            <v>0</v>
          </cell>
          <cell r="W148">
            <v>0</v>
          </cell>
          <cell r="X148">
            <v>0</v>
          </cell>
          <cell r="Z148">
            <v>0</v>
          </cell>
          <cell r="AA148">
            <v>0</v>
          </cell>
        </row>
        <row r="149">
          <cell r="B149">
            <v>2141</v>
          </cell>
          <cell r="C149">
            <v>10</v>
          </cell>
          <cell r="D149" t="str">
            <v>v</v>
          </cell>
          <cell r="L149">
            <v>0</v>
          </cell>
          <cell r="N149">
            <v>0</v>
          </cell>
          <cell r="O149">
            <v>0</v>
          </cell>
          <cell r="Q149">
            <v>0</v>
          </cell>
          <cell r="R149">
            <v>0</v>
          </cell>
          <cell r="T149">
            <v>0</v>
          </cell>
          <cell r="U149">
            <v>0</v>
          </cell>
          <cell r="W149">
            <v>0</v>
          </cell>
          <cell r="X149">
            <v>0</v>
          </cell>
          <cell r="Z149">
            <v>0</v>
          </cell>
          <cell r="AA149">
            <v>0</v>
          </cell>
        </row>
        <row r="150">
          <cell r="B150">
            <v>2141</v>
          </cell>
          <cell r="C150">
            <v>10</v>
          </cell>
          <cell r="D150" t="str">
            <v>v</v>
          </cell>
          <cell r="L150">
            <v>0</v>
          </cell>
          <cell r="N150">
            <v>0</v>
          </cell>
          <cell r="O150">
            <v>0</v>
          </cell>
          <cell r="Q150">
            <v>0</v>
          </cell>
          <cell r="R150">
            <v>0</v>
          </cell>
          <cell r="T150">
            <v>0</v>
          </cell>
          <cell r="U150">
            <v>0</v>
          </cell>
          <cell r="W150">
            <v>0</v>
          </cell>
          <cell r="X150">
            <v>0</v>
          </cell>
          <cell r="Z150">
            <v>0</v>
          </cell>
          <cell r="AA150">
            <v>0</v>
          </cell>
        </row>
        <row r="151">
          <cell r="B151">
            <v>2141</v>
          </cell>
          <cell r="C151">
            <v>10</v>
          </cell>
          <cell r="D151" t="str">
            <v>v</v>
          </cell>
          <cell r="L151">
            <v>0</v>
          </cell>
          <cell r="N151">
            <v>0</v>
          </cell>
          <cell r="O151">
            <v>4</v>
          </cell>
          <cell r="Q151">
            <v>0</v>
          </cell>
          <cell r="R151">
            <v>0</v>
          </cell>
          <cell r="T151">
            <v>0</v>
          </cell>
          <cell r="U151">
            <v>0</v>
          </cell>
          <cell r="W151">
            <v>0</v>
          </cell>
          <cell r="X151">
            <v>0</v>
          </cell>
          <cell r="Z151">
            <v>0</v>
          </cell>
          <cell r="AA151">
            <v>0</v>
          </cell>
        </row>
        <row r="152">
          <cell r="B152">
            <v>2141</v>
          </cell>
          <cell r="C152">
            <v>10</v>
          </cell>
          <cell r="D152" t="str">
            <v>v</v>
          </cell>
          <cell r="L152">
            <v>0</v>
          </cell>
          <cell r="N152">
            <v>0</v>
          </cell>
          <cell r="O152">
            <v>0</v>
          </cell>
          <cell r="Q152">
            <v>0</v>
          </cell>
          <cell r="R152">
            <v>0</v>
          </cell>
          <cell r="T152">
            <v>0</v>
          </cell>
          <cell r="U152">
            <v>0</v>
          </cell>
          <cell r="W152">
            <v>0</v>
          </cell>
          <cell r="X152">
            <v>0</v>
          </cell>
          <cell r="Z152">
            <v>0</v>
          </cell>
          <cell r="AA152">
            <v>0</v>
          </cell>
        </row>
        <row r="153">
          <cell r="L153">
            <v>0</v>
          </cell>
          <cell r="N153">
            <v>0</v>
          </cell>
          <cell r="O153">
            <v>4</v>
          </cell>
          <cell r="Q153">
            <v>0</v>
          </cell>
          <cell r="R153">
            <v>0</v>
          </cell>
          <cell r="T153">
            <v>0</v>
          </cell>
          <cell r="U153">
            <v>0</v>
          </cell>
          <cell r="W153">
            <v>0</v>
          </cell>
          <cell r="X153">
            <v>0</v>
          </cell>
          <cell r="Z153">
            <v>0</v>
          </cell>
          <cell r="AA153">
            <v>0</v>
          </cell>
        </row>
        <row r="154">
          <cell r="B154">
            <v>2011</v>
          </cell>
          <cell r="C154">
            <v>10</v>
          </cell>
          <cell r="D154" t="str">
            <v>v</v>
          </cell>
          <cell r="L154">
            <v>0</v>
          </cell>
          <cell r="N154">
            <v>0</v>
          </cell>
          <cell r="O154">
            <v>0</v>
          </cell>
          <cell r="Q154">
            <v>0</v>
          </cell>
          <cell r="R154">
            <v>0</v>
          </cell>
          <cell r="T154">
            <v>0</v>
          </cell>
          <cell r="U154">
            <v>0</v>
          </cell>
          <cell r="W154">
            <v>0</v>
          </cell>
          <cell r="X154">
            <v>0</v>
          </cell>
          <cell r="Z154">
            <v>0</v>
          </cell>
          <cell r="AA154">
            <v>0</v>
          </cell>
        </row>
        <row r="155">
          <cell r="B155">
            <v>2011</v>
          </cell>
          <cell r="C155">
            <v>10</v>
          </cell>
          <cell r="D155" t="str">
            <v>v</v>
          </cell>
          <cell r="L155">
            <v>0</v>
          </cell>
          <cell r="N155">
            <v>0</v>
          </cell>
          <cell r="O155">
            <v>0</v>
          </cell>
          <cell r="Q155">
            <v>0</v>
          </cell>
          <cell r="R155">
            <v>0</v>
          </cell>
          <cell r="T155">
            <v>0</v>
          </cell>
          <cell r="U155">
            <v>0</v>
          </cell>
          <cell r="W155">
            <v>0</v>
          </cell>
          <cell r="X155">
            <v>0</v>
          </cell>
          <cell r="Z155">
            <v>0</v>
          </cell>
          <cell r="AA155">
            <v>0</v>
          </cell>
        </row>
        <row r="156">
          <cell r="B156">
            <v>2011</v>
          </cell>
          <cell r="C156">
            <v>10</v>
          </cell>
          <cell r="D156" t="str">
            <v>v</v>
          </cell>
          <cell r="L156">
            <v>0</v>
          </cell>
          <cell r="N156">
            <v>0</v>
          </cell>
          <cell r="O156">
            <v>0</v>
          </cell>
          <cell r="Q156">
            <v>0</v>
          </cell>
          <cell r="R156">
            <v>0</v>
          </cell>
          <cell r="T156">
            <v>0</v>
          </cell>
          <cell r="U156">
            <v>0</v>
          </cell>
          <cell r="W156">
            <v>0</v>
          </cell>
          <cell r="X156">
            <v>0</v>
          </cell>
          <cell r="Z156">
            <v>0</v>
          </cell>
          <cell r="AA156">
            <v>0</v>
          </cell>
        </row>
        <row r="157">
          <cell r="B157">
            <v>2011</v>
          </cell>
          <cell r="C157">
            <v>10</v>
          </cell>
          <cell r="D157" t="str">
            <v>v</v>
          </cell>
          <cell r="L157">
            <v>0</v>
          </cell>
          <cell r="N157">
            <v>0</v>
          </cell>
          <cell r="O157">
            <v>0</v>
          </cell>
          <cell r="Q157">
            <v>0</v>
          </cell>
          <cell r="R157">
            <v>0</v>
          </cell>
          <cell r="T157">
            <v>0</v>
          </cell>
          <cell r="U157">
            <v>0</v>
          </cell>
          <cell r="W157">
            <v>0</v>
          </cell>
          <cell r="X157">
            <v>0</v>
          </cell>
          <cell r="Z157">
            <v>0</v>
          </cell>
          <cell r="AA157">
            <v>0</v>
          </cell>
        </row>
        <row r="158">
          <cell r="B158">
            <v>2011</v>
          </cell>
          <cell r="C158">
            <v>10</v>
          </cell>
          <cell r="D158" t="str">
            <v>v</v>
          </cell>
          <cell r="L158">
            <v>0</v>
          </cell>
          <cell r="N158">
            <v>660</v>
          </cell>
          <cell r="O158">
            <v>9</v>
          </cell>
          <cell r="Q158">
            <v>0</v>
          </cell>
          <cell r="R158">
            <v>0</v>
          </cell>
          <cell r="T158">
            <v>0</v>
          </cell>
          <cell r="U158">
            <v>0</v>
          </cell>
          <cell r="W158">
            <v>0</v>
          </cell>
          <cell r="X158">
            <v>0</v>
          </cell>
          <cell r="Z158">
            <v>0</v>
          </cell>
          <cell r="AA158">
            <v>0</v>
          </cell>
        </row>
        <row r="159">
          <cell r="B159">
            <v>2011</v>
          </cell>
          <cell r="C159">
            <v>10</v>
          </cell>
          <cell r="D159" t="str">
            <v>v</v>
          </cell>
          <cell r="L159">
            <v>0</v>
          </cell>
          <cell r="N159">
            <v>0</v>
          </cell>
          <cell r="O159">
            <v>0</v>
          </cell>
          <cell r="Q159">
            <v>0</v>
          </cell>
          <cell r="R159">
            <v>0</v>
          </cell>
          <cell r="T159">
            <v>0</v>
          </cell>
          <cell r="U159">
            <v>0</v>
          </cell>
          <cell r="W159">
            <v>0</v>
          </cell>
          <cell r="X159">
            <v>0</v>
          </cell>
          <cell r="Z159">
            <v>0</v>
          </cell>
          <cell r="AA159">
            <v>0</v>
          </cell>
        </row>
        <row r="160">
          <cell r="B160">
            <v>2011</v>
          </cell>
          <cell r="C160">
            <v>10</v>
          </cell>
          <cell r="D160" t="str">
            <v>v</v>
          </cell>
          <cell r="L160">
            <v>0</v>
          </cell>
          <cell r="N160">
            <v>0</v>
          </cell>
          <cell r="O160">
            <v>0</v>
          </cell>
          <cell r="Q160">
            <v>0</v>
          </cell>
          <cell r="R160">
            <v>0</v>
          </cell>
          <cell r="T160">
            <v>0</v>
          </cell>
          <cell r="U160">
            <v>0</v>
          </cell>
          <cell r="W160">
            <v>0</v>
          </cell>
          <cell r="X160">
            <v>0</v>
          </cell>
          <cell r="Z160">
            <v>0</v>
          </cell>
          <cell r="AA160">
            <v>0</v>
          </cell>
        </row>
        <row r="161">
          <cell r="B161">
            <v>2011</v>
          </cell>
          <cell r="C161">
            <v>10</v>
          </cell>
          <cell r="D161" t="str">
            <v>v</v>
          </cell>
          <cell r="L161">
            <v>0</v>
          </cell>
          <cell r="N161">
            <v>0</v>
          </cell>
          <cell r="O161">
            <v>0</v>
          </cell>
          <cell r="Q161">
            <v>0</v>
          </cell>
          <cell r="R161">
            <v>0</v>
          </cell>
          <cell r="T161">
            <v>0</v>
          </cell>
          <cell r="U161">
            <v>0</v>
          </cell>
          <cell r="W161">
            <v>0</v>
          </cell>
          <cell r="X161">
            <v>0</v>
          </cell>
          <cell r="Z161">
            <v>0</v>
          </cell>
          <cell r="AA161">
            <v>0</v>
          </cell>
        </row>
        <row r="162">
          <cell r="B162">
            <v>2011</v>
          </cell>
          <cell r="C162">
            <v>10</v>
          </cell>
          <cell r="D162" t="str">
            <v>v</v>
          </cell>
          <cell r="L162">
            <v>0</v>
          </cell>
          <cell r="N162">
            <v>0</v>
          </cell>
          <cell r="O162">
            <v>0</v>
          </cell>
          <cell r="Q162">
            <v>0</v>
          </cell>
          <cell r="R162">
            <v>0</v>
          </cell>
          <cell r="T162">
            <v>0</v>
          </cell>
          <cell r="U162">
            <v>0</v>
          </cell>
          <cell r="W162">
            <v>0</v>
          </cell>
          <cell r="X162">
            <v>0</v>
          </cell>
          <cell r="Z162">
            <v>0</v>
          </cell>
          <cell r="AA162">
            <v>0</v>
          </cell>
        </row>
        <row r="163">
          <cell r="B163">
            <v>2011</v>
          </cell>
          <cell r="C163">
            <v>10</v>
          </cell>
          <cell r="D163" t="str">
            <v>v</v>
          </cell>
          <cell r="L163">
            <v>0</v>
          </cell>
          <cell r="N163">
            <v>0</v>
          </cell>
          <cell r="O163">
            <v>0</v>
          </cell>
          <cell r="Q163">
            <v>0</v>
          </cell>
          <cell r="R163">
            <v>0</v>
          </cell>
          <cell r="T163">
            <v>0</v>
          </cell>
          <cell r="U163">
            <v>0</v>
          </cell>
          <cell r="W163">
            <v>0</v>
          </cell>
          <cell r="X163">
            <v>0</v>
          </cell>
          <cell r="Z163">
            <v>0</v>
          </cell>
          <cell r="AA163">
            <v>0</v>
          </cell>
        </row>
        <row r="164">
          <cell r="C164">
            <v>10</v>
          </cell>
          <cell r="L164">
            <v>0</v>
          </cell>
          <cell r="N164">
            <v>660</v>
          </cell>
          <cell r="O164">
            <v>9</v>
          </cell>
          <cell r="Q164">
            <v>0</v>
          </cell>
          <cell r="R164">
            <v>0</v>
          </cell>
          <cell r="T164">
            <v>0</v>
          </cell>
          <cell r="U164">
            <v>0</v>
          </cell>
          <cell r="W164">
            <v>0</v>
          </cell>
          <cell r="X164">
            <v>0</v>
          </cell>
          <cell r="Z164">
            <v>0</v>
          </cell>
          <cell r="AA164">
            <v>0</v>
          </cell>
        </row>
        <row r="165">
          <cell r="B165">
            <v>2091</v>
          </cell>
          <cell r="C165">
            <v>10</v>
          </cell>
          <cell r="D165" t="str">
            <v>v</v>
          </cell>
          <cell r="L165">
            <v>0</v>
          </cell>
          <cell r="N165">
            <v>0</v>
          </cell>
          <cell r="O165">
            <v>0</v>
          </cell>
          <cell r="Q165">
            <v>0</v>
          </cell>
          <cell r="R165">
            <v>0</v>
          </cell>
          <cell r="T165">
            <v>0</v>
          </cell>
          <cell r="U165">
            <v>0</v>
          </cell>
          <cell r="W165">
            <v>0</v>
          </cell>
          <cell r="X165">
            <v>0</v>
          </cell>
          <cell r="Z165">
            <v>0</v>
          </cell>
          <cell r="AA165">
            <v>0</v>
          </cell>
        </row>
        <row r="166">
          <cell r="B166">
            <v>2091</v>
          </cell>
          <cell r="C166">
            <v>10</v>
          </cell>
          <cell r="D166" t="str">
            <v>v</v>
          </cell>
          <cell r="L166">
            <v>0</v>
          </cell>
          <cell r="N166">
            <v>0</v>
          </cell>
          <cell r="O166">
            <v>0</v>
          </cell>
          <cell r="Q166">
            <v>0</v>
          </cell>
          <cell r="R166">
            <v>0</v>
          </cell>
          <cell r="T166">
            <v>0</v>
          </cell>
          <cell r="U166">
            <v>0</v>
          </cell>
          <cell r="W166">
            <v>0</v>
          </cell>
          <cell r="X166">
            <v>0</v>
          </cell>
          <cell r="Z166">
            <v>0</v>
          </cell>
          <cell r="AA166">
            <v>0</v>
          </cell>
        </row>
        <row r="167">
          <cell r="B167">
            <v>2091</v>
          </cell>
          <cell r="C167">
            <v>10</v>
          </cell>
          <cell r="D167" t="str">
            <v>v</v>
          </cell>
          <cell r="L167">
            <v>0</v>
          </cell>
          <cell r="N167">
            <v>0</v>
          </cell>
          <cell r="O167">
            <v>0</v>
          </cell>
          <cell r="Q167">
            <v>0</v>
          </cell>
          <cell r="R167">
            <v>0</v>
          </cell>
          <cell r="T167">
            <v>0</v>
          </cell>
          <cell r="U167">
            <v>0</v>
          </cell>
          <cell r="W167">
            <v>0</v>
          </cell>
          <cell r="X167">
            <v>0</v>
          </cell>
          <cell r="Z167">
            <v>0</v>
          </cell>
          <cell r="AA167">
            <v>0</v>
          </cell>
        </row>
        <row r="168">
          <cell r="B168">
            <v>2091</v>
          </cell>
          <cell r="C168">
            <v>10</v>
          </cell>
          <cell r="D168" t="str">
            <v>v</v>
          </cell>
          <cell r="L168">
            <v>0</v>
          </cell>
          <cell r="N168">
            <v>0</v>
          </cell>
          <cell r="O168">
            <v>0</v>
          </cell>
          <cell r="Q168">
            <v>0</v>
          </cell>
          <cell r="R168">
            <v>0</v>
          </cell>
          <cell r="T168">
            <v>0</v>
          </cell>
          <cell r="U168">
            <v>0</v>
          </cell>
          <cell r="W168">
            <v>0</v>
          </cell>
          <cell r="X168">
            <v>0</v>
          </cell>
          <cell r="Z168">
            <v>0</v>
          </cell>
          <cell r="AA168">
            <v>0</v>
          </cell>
        </row>
        <row r="169">
          <cell r="B169">
            <v>2091</v>
          </cell>
          <cell r="C169">
            <v>10</v>
          </cell>
          <cell r="D169" t="str">
            <v>v</v>
          </cell>
          <cell r="L169">
            <v>0</v>
          </cell>
          <cell r="N169">
            <v>0</v>
          </cell>
          <cell r="O169">
            <v>0</v>
          </cell>
          <cell r="Q169">
            <v>0</v>
          </cell>
          <cell r="R169">
            <v>0</v>
          </cell>
          <cell r="T169">
            <v>0</v>
          </cell>
          <cell r="U169">
            <v>0</v>
          </cell>
          <cell r="W169">
            <v>0</v>
          </cell>
          <cell r="X169">
            <v>0</v>
          </cell>
          <cell r="Z169">
            <v>0</v>
          </cell>
          <cell r="AA169">
            <v>0</v>
          </cell>
        </row>
        <row r="170">
          <cell r="B170">
            <v>2091</v>
          </cell>
          <cell r="C170">
            <v>10</v>
          </cell>
          <cell r="D170" t="str">
            <v>v</v>
          </cell>
          <cell r="L170">
            <v>0</v>
          </cell>
          <cell r="N170">
            <v>166</v>
          </cell>
          <cell r="O170">
            <v>6</v>
          </cell>
          <cell r="Q170">
            <v>0</v>
          </cell>
          <cell r="R170">
            <v>0</v>
          </cell>
          <cell r="T170">
            <v>0</v>
          </cell>
          <cell r="U170">
            <v>0</v>
          </cell>
          <cell r="W170">
            <v>0</v>
          </cell>
          <cell r="X170">
            <v>0</v>
          </cell>
          <cell r="Z170">
            <v>0</v>
          </cell>
          <cell r="AA170">
            <v>0</v>
          </cell>
        </row>
        <row r="171">
          <cell r="B171">
            <v>2091</v>
          </cell>
          <cell r="C171">
            <v>10</v>
          </cell>
          <cell r="D171" t="str">
            <v>v</v>
          </cell>
          <cell r="L171">
            <v>0</v>
          </cell>
          <cell r="N171">
            <v>0</v>
          </cell>
          <cell r="O171">
            <v>0</v>
          </cell>
          <cell r="Q171">
            <v>0</v>
          </cell>
          <cell r="R171">
            <v>0</v>
          </cell>
          <cell r="T171">
            <v>0</v>
          </cell>
          <cell r="U171">
            <v>0</v>
          </cell>
          <cell r="W171">
            <v>0</v>
          </cell>
          <cell r="X171">
            <v>0</v>
          </cell>
          <cell r="Z171">
            <v>0</v>
          </cell>
          <cell r="AA171">
            <v>0</v>
          </cell>
        </row>
        <row r="172">
          <cell r="B172">
            <v>2091</v>
          </cell>
          <cell r="C172">
            <v>10</v>
          </cell>
          <cell r="D172" t="str">
            <v>v</v>
          </cell>
          <cell r="L172">
            <v>0</v>
          </cell>
          <cell r="N172">
            <v>0</v>
          </cell>
          <cell r="O172">
            <v>0</v>
          </cell>
          <cell r="Q172">
            <v>0</v>
          </cell>
          <cell r="R172">
            <v>0</v>
          </cell>
          <cell r="T172">
            <v>0</v>
          </cell>
          <cell r="U172">
            <v>0</v>
          </cell>
          <cell r="W172">
            <v>0</v>
          </cell>
          <cell r="X172">
            <v>0</v>
          </cell>
          <cell r="Z172">
            <v>0</v>
          </cell>
          <cell r="AA172">
            <v>0</v>
          </cell>
        </row>
        <row r="173">
          <cell r="B173">
            <v>2091</v>
          </cell>
          <cell r="C173">
            <v>10</v>
          </cell>
          <cell r="D173" t="str">
            <v>v</v>
          </cell>
          <cell r="L173">
            <v>0</v>
          </cell>
          <cell r="N173">
            <v>0</v>
          </cell>
          <cell r="O173">
            <v>0</v>
          </cell>
          <cell r="Q173">
            <v>0</v>
          </cell>
          <cell r="R173">
            <v>0</v>
          </cell>
          <cell r="T173">
            <v>0</v>
          </cell>
          <cell r="U173">
            <v>0</v>
          </cell>
          <cell r="W173">
            <v>0</v>
          </cell>
          <cell r="X173">
            <v>0</v>
          </cell>
          <cell r="Z173">
            <v>0</v>
          </cell>
          <cell r="AA173">
            <v>0</v>
          </cell>
        </row>
        <row r="174">
          <cell r="B174">
            <v>2091</v>
          </cell>
          <cell r="C174">
            <v>10</v>
          </cell>
          <cell r="D174" t="str">
            <v>v</v>
          </cell>
          <cell r="L174">
            <v>0</v>
          </cell>
          <cell r="N174">
            <v>0</v>
          </cell>
          <cell r="O174">
            <v>0</v>
          </cell>
          <cell r="Q174">
            <v>0</v>
          </cell>
          <cell r="R174">
            <v>0</v>
          </cell>
          <cell r="T174">
            <v>0</v>
          </cell>
          <cell r="U174">
            <v>0</v>
          </cell>
          <cell r="W174">
            <v>0</v>
          </cell>
          <cell r="X174">
            <v>0</v>
          </cell>
          <cell r="Z174">
            <v>0</v>
          </cell>
          <cell r="AA174">
            <v>0</v>
          </cell>
        </row>
        <row r="175">
          <cell r="B175">
            <v>2091</v>
          </cell>
          <cell r="C175">
            <v>10</v>
          </cell>
          <cell r="D175" t="str">
            <v>v</v>
          </cell>
          <cell r="L175">
            <v>0</v>
          </cell>
          <cell r="N175">
            <v>0</v>
          </cell>
          <cell r="O175">
            <v>0</v>
          </cell>
          <cell r="Q175">
            <v>0</v>
          </cell>
          <cell r="R175">
            <v>0</v>
          </cell>
          <cell r="T175">
            <v>0</v>
          </cell>
          <cell r="U175">
            <v>0</v>
          </cell>
          <cell r="W175">
            <v>0</v>
          </cell>
          <cell r="X175">
            <v>0</v>
          </cell>
          <cell r="Z175">
            <v>0</v>
          </cell>
          <cell r="AA175">
            <v>0</v>
          </cell>
        </row>
        <row r="176">
          <cell r="C176">
            <v>10</v>
          </cell>
          <cell r="L176">
            <v>0</v>
          </cell>
          <cell r="N176">
            <v>166</v>
          </cell>
          <cell r="O176">
            <v>6</v>
          </cell>
          <cell r="Q176">
            <v>0</v>
          </cell>
          <cell r="R176">
            <v>0</v>
          </cell>
          <cell r="T176">
            <v>0</v>
          </cell>
          <cell r="U176">
            <v>0</v>
          </cell>
          <cell r="W176">
            <v>0</v>
          </cell>
          <cell r="X176">
            <v>0</v>
          </cell>
          <cell r="Z176">
            <v>0</v>
          </cell>
          <cell r="AA176">
            <v>0</v>
          </cell>
        </row>
        <row r="177">
          <cell r="B177">
            <v>2031</v>
          </cell>
          <cell r="C177">
            <v>10</v>
          </cell>
          <cell r="D177" t="str">
            <v>v</v>
          </cell>
          <cell r="L177">
            <v>0</v>
          </cell>
          <cell r="N177">
            <v>0</v>
          </cell>
          <cell r="O177">
            <v>0</v>
          </cell>
          <cell r="Q177">
            <v>0</v>
          </cell>
          <cell r="R177">
            <v>0</v>
          </cell>
          <cell r="T177">
            <v>0</v>
          </cell>
          <cell r="U177">
            <v>0</v>
          </cell>
          <cell r="W177">
            <v>0</v>
          </cell>
          <cell r="X177">
            <v>0</v>
          </cell>
          <cell r="Z177">
            <v>0</v>
          </cell>
          <cell r="AA177">
            <v>0</v>
          </cell>
        </row>
        <row r="178">
          <cell r="B178">
            <v>2031</v>
          </cell>
          <cell r="C178">
            <v>10</v>
          </cell>
          <cell r="D178" t="str">
            <v>v</v>
          </cell>
          <cell r="L178">
            <v>0</v>
          </cell>
          <cell r="N178">
            <v>0</v>
          </cell>
          <cell r="O178">
            <v>0</v>
          </cell>
          <cell r="Q178">
            <v>0</v>
          </cell>
          <cell r="R178">
            <v>0</v>
          </cell>
          <cell r="T178">
            <v>0</v>
          </cell>
          <cell r="U178">
            <v>0</v>
          </cell>
          <cell r="W178">
            <v>0</v>
          </cell>
          <cell r="X178">
            <v>0</v>
          </cell>
          <cell r="Z178">
            <v>0</v>
          </cell>
          <cell r="AA178">
            <v>0</v>
          </cell>
        </row>
        <row r="179">
          <cell r="B179">
            <v>2031</v>
          </cell>
          <cell r="C179">
            <v>10</v>
          </cell>
          <cell r="D179" t="str">
            <v>v</v>
          </cell>
          <cell r="L179">
            <v>0</v>
          </cell>
          <cell r="N179">
            <v>0</v>
          </cell>
          <cell r="O179">
            <v>0</v>
          </cell>
          <cell r="Q179">
            <v>0</v>
          </cell>
          <cell r="R179">
            <v>0</v>
          </cell>
          <cell r="T179">
            <v>0</v>
          </cell>
          <cell r="U179">
            <v>0</v>
          </cell>
          <cell r="W179">
            <v>0</v>
          </cell>
          <cell r="X179">
            <v>0</v>
          </cell>
          <cell r="Z179">
            <v>0</v>
          </cell>
          <cell r="AA179">
            <v>0</v>
          </cell>
        </row>
        <row r="180">
          <cell r="B180">
            <v>2031</v>
          </cell>
          <cell r="C180">
            <v>10</v>
          </cell>
          <cell r="D180" t="str">
            <v>v</v>
          </cell>
          <cell r="L180">
            <v>0</v>
          </cell>
          <cell r="N180">
            <v>1131</v>
          </cell>
          <cell r="O180">
            <v>4</v>
          </cell>
          <cell r="Q180">
            <v>0</v>
          </cell>
          <cell r="R180">
            <v>0</v>
          </cell>
          <cell r="T180">
            <v>0</v>
          </cell>
          <cell r="U180">
            <v>0</v>
          </cell>
          <cell r="W180">
            <v>0</v>
          </cell>
          <cell r="X180">
            <v>0</v>
          </cell>
          <cell r="Z180">
            <v>0</v>
          </cell>
          <cell r="AA180">
            <v>0</v>
          </cell>
        </row>
        <row r="181">
          <cell r="B181">
            <v>2031</v>
          </cell>
          <cell r="C181">
            <v>10</v>
          </cell>
          <cell r="D181" t="str">
            <v>v</v>
          </cell>
          <cell r="L181">
            <v>0</v>
          </cell>
          <cell r="N181">
            <v>0</v>
          </cell>
          <cell r="O181">
            <v>0</v>
          </cell>
          <cell r="Q181">
            <v>0</v>
          </cell>
          <cell r="R181">
            <v>0</v>
          </cell>
          <cell r="T181">
            <v>0</v>
          </cell>
          <cell r="U181">
            <v>0</v>
          </cell>
          <cell r="W181">
            <v>0</v>
          </cell>
          <cell r="X181">
            <v>0</v>
          </cell>
          <cell r="Z181">
            <v>0</v>
          </cell>
          <cell r="AA181">
            <v>0</v>
          </cell>
        </row>
        <row r="182">
          <cell r="B182">
            <v>2031</v>
          </cell>
          <cell r="C182">
            <v>10</v>
          </cell>
          <cell r="D182" t="str">
            <v>v</v>
          </cell>
          <cell r="L182">
            <v>0</v>
          </cell>
          <cell r="N182">
            <v>0</v>
          </cell>
          <cell r="O182">
            <v>0</v>
          </cell>
          <cell r="Q182">
            <v>0</v>
          </cell>
          <cell r="R182">
            <v>0</v>
          </cell>
          <cell r="T182">
            <v>0</v>
          </cell>
          <cell r="U182">
            <v>0</v>
          </cell>
          <cell r="W182">
            <v>0</v>
          </cell>
          <cell r="X182">
            <v>0</v>
          </cell>
          <cell r="Z182">
            <v>0</v>
          </cell>
          <cell r="AA182">
            <v>0</v>
          </cell>
        </row>
        <row r="183">
          <cell r="B183">
            <v>2031</v>
          </cell>
          <cell r="C183">
            <v>10</v>
          </cell>
          <cell r="D183" t="str">
            <v>v</v>
          </cell>
          <cell r="L183">
            <v>0</v>
          </cell>
          <cell r="N183">
            <v>0</v>
          </cell>
          <cell r="O183">
            <v>0</v>
          </cell>
          <cell r="Q183">
            <v>0</v>
          </cell>
          <cell r="R183">
            <v>0</v>
          </cell>
          <cell r="T183">
            <v>0</v>
          </cell>
          <cell r="U183">
            <v>0</v>
          </cell>
          <cell r="W183">
            <v>0</v>
          </cell>
          <cell r="X183">
            <v>0</v>
          </cell>
          <cell r="Z183">
            <v>0</v>
          </cell>
          <cell r="AA183">
            <v>0</v>
          </cell>
        </row>
        <row r="184">
          <cell r="B184">
            <v>2031</v>
          </cell>
          <cell r="C184">
            <v>10</v>
          </cell>
          <cell r="D184" t="str">
            <v>v</v>
          </cell>
          <cell r="L184">
            <v>0</v>
          </cell>
          <cell r="N184">
            <v>0</v>
          </cell>
          <cell r="O184">
            <v>0</v>
          </cell>
          <cell r="Q184">
            <v>0</v>
          </cell>
          <cell r="R184">
            <v>0</v>
          </cell>
          <cell r="T184">
            <v>0</v>
          </cell>
          <cell r="U184">
            <v>0</v>
          </cell>
          <cell r="W184">
            <v>0</v>
          </cell>
          <cell r="X184">
            <v>0</v>
          </cell>
          <cell r="Z184">
            <v>0</v>
          </cell>
          <cell r="AA184">
            <v>0</v>
          </cell>
        </row>
        <row r="185">
          <cell r="B185">
            <v>2031</v>
          </cell>
          <cell r="C185">
            <v>10</v>
          </cell>
          <cell r="D185" t="str">
            <v>v</v>
          </cell>
          <cell r="L185">
            <v>0</v>
          </cell>
          <cell r="N185">
            <v>0</v>
          </cell>
          <cell r="O185">
            <v>0</v>
          </cell>
          <cell r="Q185">
            <v>0</v>
          </cell>
          <cell r="R185">
            <v>0</v>
          </cell>
          <cell r="T185">
            <v>0</v>
          </cell>
          <cell r="U185">
            <v>0</v>
          </cell>
          <cell r="W185">
            <v>0</v>
          </cell>
          <cell r="X185">
            <v>0</v>
          </cell>
          <cell r="Z185">
            <v>0</v>
          </cell>
          <cell r="AA185">
            <v>0</v>
          </cell>
        </row>
        <row r="186">
          <cell r="B186">
            <v>2031</v>
          </cell>
          <cell r="C186">
            <v>10</v>
          </cell>
          <cell r="D186" t="str">
            <v>v</v>
          </cell>
          <cell r="L186">
            <v>0</v>
          </cell>
          <cell r="N186">
            <v>0</v>
          </cell>
          <cell r="O186">
            <v>0</v>
          </cell>
          <cell r="Q186">
            <v>0</v>
          </cell>
          <cell r="R186">
            <v>0</v>
          </cell>
          <cell r="T186">
            <v>0</v>
          </cell>
          <cell r="U186">
            <v>0</v>
          </cell>
          <cell r="W186">
            <v>0</v>
          </cell>
          <cell r="X186">
            <v>0</v>
          </cell>
          <cell r="Z186">
            <v>0</v>
          </cell>
          <cell r="AA186">
            <v>0</v>
          </cell>
        </row>
        <row r="187">
          <cell r="B187">
            <v>2031</v>
          </cell>
          <cell r="C187">
            <v>10</v>
          </cell>
          <cell r="D187" t="str">
            <v>v</v>
          </cell>
          <cell r="L187">
            <v>0</v>
          </cell>
          <cell r="N187">
            <v>0</v>
          </cell>
          <cell r="O187">
            <v>0</v>
          </cell>
          <cell r="Q187">
            <v>0</v>
          </cell>
          <cell r="R187">
            <v>0</v>
          </cell>
          <cell r="T187">
            <v>0</v>
          </cell>
          <cell r="U187">
            <v>0</v>
          </cell>
          <cell r="W187">
            <v>0</v>
          </cell>
          <cell r="X187">
            <v>0</v>
          </cell>
          <cell r="Z187">
            <v>0</v>
          </cell>
          <cell r="AA187">
            <v>0</v>
          </cell>
        </row>
        <row r="188">
          <cell r="C188">
            <v>10</v>
          </cell>
          <cell r="L188">
            <v>0</v>
          </cell>
          <cell r="N188">
            <v>1131</v>
          </cell>
          <cell r="O188">
            <v>4</v>
          </cell>
          <cell r="Q188">
            <v>0</v>
          </cell>
          <cell r="R188">
            <v>0</v>
          </cell>
          <cell r="T188">
            <v>0</v>
          </cell>
          <cell r="U188">
            <v>0</v>
          </cell>
          <cell r="W188">
            <v>0</v>
          </cell>
          <cell r="X188">
            <v>0</v>
          </cell>
          <cell r="Z188">
            <v>0</v>
          </cell>
          <cell r="AA188">
            <v>0</v>
          </cell>
        </row>
        <row r="189">
          <cell r="L189">
            <v>0</v>
          </cell>
          <cell r="N189">
            <v>0</v>
          </cell>
          <cell r="O189">
            <v>0</v>
          </cell>
          <cell r="Q189">
            <v>0</v>
          </cell>
          <cell r="R189">
            <v>0</v>
          </cell>
          <cell r="T189">
            <v>0</v>
          </cell>
          <cell r="U189">
            <v>0</v>
          </cell>
          <cell r="W189">
            <v>0</v>
          </cell>
          <cell r="X189">
            <v>0</v>
          </cell>
          <cell r="Z189">
            <v>0</v>
          </cell>
          <cell r="AA189">
            <v>0</v>
          </cell>
        </row>
        <row r="190">
          <cell r="L190">
            <v>0</v>
          </cell>
          <cell r="N190">
            <v>0</v>
          </cell>
          <cell r="O190">
            <v>0</v>
          </cell>
          <cell r="Q190">
            <v>0</v>
          </cell>
          <cell r="R190">
            <v>0</v>
          </cell>
          <cell r="T190">
            <v>0</v>
          </cell>
          <cell r="U190">
            <v>0</v>
          </cell>
          <cell r="W190">
            <v>0</v>
          </cell>
          <cell r="X190">
            <v>0</v>
          </cell>
          <cell r="Z190">
            <v>0</v>
          </cell>
          <cell r="AA190">
            <v>0</v>
          </cell>
        </row>
        <row r="191">
          <cell r="L191">
            <v>0</v>
          </cell>
          <cell r="N191">
            <v>0</v>
          </cell>
          <cell r="O191">
            <v>0</v>
          </cell>
          <cell r="Q191">
            <v>0</v>
          </cell>
          <cell r="R191">
            <v>0</v>
          </cell>
          <cell r="T191">
            <v>0</v>
          </cell>
          <cell r="U191">
            <v>0</v>
          </cell>
          <cell r="W191">
            <v>0</v>
          </cell>
          <cell r="X191">
            <v>0</v>
          </cell>
          <cell r="Z191">
            <v>0</v>
          </cell>
          <cell r="AA191">
            <v>0</v>
          </cell>
        </row>
        <row r="192">
          <cell r="L192">
            <v>0</v>
          </cell>
          <cell r="N192">
            <v>0</v>
          </cell>
          <cell r="O192">
            <v>0</v>
          </cell>
          <cell r="Q192">
            <v>0</v>
          </cell>
          <cell r="R192">
            <v>0</v>
          </cell>
          <cell r="T192">
            <v>0</v>
          </cell>
          <cell r="U192">
            <v>0</v>
          </cell>
          <cell r="W192">
            <v>0</v>
          </cell>
          <cell r="X192">
            <v>0</v>
          </cell>
          <cell r="Z192">
            <v>0</v>
          </cell>
          <cell r="AA192">
            <v>0</v>
          </cell>
        </row>
        <row r="193">
          <cell r="L193">
            <v>0</v>
          </cell>
          <cell r="N193">
            <v>0</v>
          </cell>
          <cell r="O193">
            <v>0</v>
          </cell>
          <cell r="Q193">
            <v>0</v>
          </cell>
          <cell r="R193">
            <v>0</v>
          </cell>
          <cell r="T193">
            <v>0</v>
          </cell>
          <cell r="U193">
            <v>0</v>
          </cell>
          <cell r="W193">
            <v>0</v>
          </cell>
          <cell r="X193">
            <v>0</v>
          </cell>
          <cell r="Z193">
            <v>0</v>
          </cell>
          <cell r="AA193">
            <v>0</v>
          </cell>
        </row>
        <row r="194">
          <cell r="L194">
            <v>0</v>
          </cell>
          <cell r="N194">
            <v>0</v>
          </cell>
          <cell r="O194">
            <v>0</v>
          </cell>
          <cell r="Q194">
            <v>0</v>
          </cell>
          <cell r="R194">
            <v>0</v>
          </cell>
          <cell r="T194">
            <v>0</v>
          </cell>
          <cell r="U194">
            <v>0</v>
          </cell>
          <cell r="W194">
            <v>0</v>
          </cell>
          <cell r="X194">
            <v>0</v>
          </cell>
          <cell r="Z194">
            <v>0</v>
          </cell>
          <cell r="AA194">
            <v>0</v>
          </cell>
        </row>
        <row r="195">
          <cell r="B195">
            <v>4011</v>
          </cell>
          <cell r="C195">
            <v>10</v>
          </cell>
          <cell r="D195" t="str">
            <v>v</v>
          </cell>
          <cell r="L195">
            <v>0</v>
          </cell>
          <cell r="N195">
            <v>0</v>
          </cell>
          <cell r="O195">
            <v>0</v>
          </cell>
          <cell r="Q195">
            <v>0</v>
          </cell>
          <cell r="R195">
            <v>0</v>
          </cell>
          <cell r="T195">
            <v>0</v>
          </cell>
          <cell r="U195">
            <v>0</v>
          </cell>
          <cell r="W195">
            <v>0</v>
          </cell>
          <cell r="X195">
            <v>0</v>
          </cell>
          <cell r="Z195">
            <v>0</v>
          </cell>
          <cell r="AA195">
            <v>0</v>
          </cell>
        </row>
        <row r="196">
          <cell r="B196">
            <v>4011</v>
          </cell>
          <cell r="C196">
            <v>10</v>
          </cell>
          <cell r="D196" t="str">
            <v>v</v>
          </cell>
          <cell r="L196">
            <v>0</v>
          </cell>
          <cell r="N196">
            <v>0</v>
          </cell>
          <cell r="O196">
            <v>0</v>
          </cell>
          <cell r="Q196">
            <v>0</v>
          </cell>
          <cell r="R196">
            <v>0</v>
          </cell>
          <cell r="T196">
            <v>0</v>
          </cell>
          <cell r="U196">
            <v>0</v>
          </cell>
          <cell r="W196">
            <v>0</v>
          </cell>
          <cell r="X196">
            <v>0</v>
          </cell>
          <cell r="Z196">
            <v>0</v>
          </cell>
          <cell r="AA196">
            <v>0</v>
          </cell>
        </row>
        <row r="197">
          <cell r="B197">
            <v>4011</v>
          </cell>
          <cell r="C197">
            <v>10</v>
          </cell>
          <cell r="D197" t="str">
            <v>v</v>
          </cell>
          <cell r="L197">
            <v>0</v>
          </cell>
          <cell r="N197">
            <v>125</v>
          </cell>
          <cell r="O197">
            <v>2</v>
          </cell>
          <cell r="Q197">
            <v>0</v>
          </cell>
          <cell r="R197">
            <v>0</v>
          </cell>
          <cell r="T197">
            <v>0</v>
          </cell>
          <cell r="U197">
            <v>0</v>
          </cell>
          <cell r="W197">
            <v>0</v>
          </cell>
          <cell r="X197">
            <v>0</v>
          </cell>
          <cell r="Z197">
            <v>0</v>
          </cell>
          <cell r="AA197">
            <v>0</v>
          </cell>
        </row>
        <row r="198">
          <cell r="B198">
            <v>4011</v>
          </cell>
          <cell r="C198">
            <v>10</v>
          </cell>
          <cell r="D198" t="str">
            <v>v</v>
          </cell>
          <cell r="L198">
            <v>0</v>
          </cell>
          <cell r="N198">
            <v>0</v>
          </cell>
          <cell r="O198">
            <v>0</v>
          </cell>
          <cell r="Q198">
            <v>0</v>
          </cell>
          <cell r="R198">
            <v>0</v>
          </cell>
          <cell r="T198">
            <v>0</v>
          </cell>
          <cell r="U198">
            <v>0</v>
          </cell>
          <cell r="W198">
            <v>0</v>
          </cell>
          <cell r="X198">
            <v>0</v>
          </cell>
          <cell r="Z198">
            <v>0</v>
          </cell>
          <cell r="AA198">
            <v>0</v>
          </cell>
        </row>
        <row r="199">
          <cell r="B199">
            <v>4011</v>
          </cell>
          <cell r="C199">
            <v>10</v>
          </cell>
          <cell r="D199" t="str">
            <v>v</v>
          </cell>
          <cell r="L199">
            <v>0</v>
          </cell>
          <cell r="N199">
            <v>0</v>
          </cell>
          <cell r="O199">
            <v>0</v>
          </cell>
          <cell r="Q199">
            <v>0</v>
          </cell>
          <cell r="R199">
            <v>0</v>
          </cell>
          <cell r="T199">
            <v>0</v>
          </cell>
          <cell r="U199">
            <v>0</v>
          </cell>
          <cell r="W199">
            <v>0</v>
          </cell>
          <cell r="X199">
            <v>0</v>
          </cell>
          <cell r="Z199">
            <v>0</v>
          </cell>
          <cell r="AA199">
            <v>0</v>
          </cell>
        </row>
        <row r="200">
          <cell r="L200">
            <v>0</v>
          </cell>
          <cell r="N200">
            <v>125</v>
          </cell>
          <cell r="O200">
            <v>2</v>
          </cell>
          <cell r="Q200">
            <v>0</v>
          </cell>
          <cell r="R200">
            <v>0</v>
          </cell>
          <cell r="T200">
            <v>0</v>
          </cell>
          <cell r="U200">
            <v>0</v>
          </cell>
          <cell r="W200">
            <v>0</v>
          </cell>
          <cell r="X200">
            <v>0</v>
          </cell>
          <cell r="Z200">
            <v>0</v>
          </cell>
          <cell r="AA200">
            <v>0</v>
          </cell>
        </row>
        <row r="201">
          <cell r="B201">
            <v>4012</v>
          </cell>
          <cell r="C201">
            <v>10</v>
          </cell>
          <cell r="D201" t="str">
            <v>v</v>
          </cell>
          <cell r="L201">
            <v>0</v>
          </cell>
          <cell r="N201">
            <v>0</v>
          </cell>
          <cell r="O201">
            <v>0</v>
          </cell>
          <cell r="Q201">
            <v>0</v>
          </cell>
          <cell r="R201">
            <v>0</v>
          </cell>
          <cell r="T201">
            <v>0</v>
          </cell>
          <cell r="U201">
            <v>0</v>
          </cell>
          <cell r="W201">
            <v>0</v>
          </cell>
          <cell r="X201">
            <v>0</v>
          </cell>
          <cell r="Z201">
            <v>0</v>
          </cell>
          <cell r="AA201">
            <v>0</v>
          </cell>
        </row>
        <row r="202">
          <cell r="B202">
            <v>4012</v>
          </cell>
          <cell r="C202">
            <v>10</v>
          </cell>
          <cell r="D202" t="str">
            <v>v</v>
          </cell>
          <cell r="L202">
            <v>0</v>
          </cell>
          <cell r="N202">
            <v>0</v>
          </cell>
          <cell r="O202">
            <v>0</v>
          </cell>
          <cell r="Q202">
            <v>0</v>
          </cell>
          <cell r="R202">
            <v>0</v>
          </cell>
          <cell r="T202">
            <v>0</v>
          </cell>
          <cell r="U202">
            <v>0</v>
          </cell>
          <cell r="W202">
            <v>0</v>
          </cell>
          <cell r="X202">
            <v>0</v>
          </cell>
          <cell r="Z202">
            <v>0</v>
          </cell>
          <cell r="AA202">
            <v>0</v>
          </cell>
        </row>
        <row r="203">
          <cell r="B203">
            <v>4012</v>
          </cell>
          <cell r="C203">
            <v>10</v>
          </cell>
          <cell r="D203" t="str">
            <v>v</v>
          </cell>
          <cell r="L203">
            <v>0</v>
          </cell>
          <cell r="N203">
            <v>0</v>
          </cell>
          <cell r="O203">
            <v>0</v>
          </cell>
          <cell r="Q203">
            <v>0</v>
          </cell>
          <cell r="R203">
            <v>0</v>
          </cell>
          <cell r="T203">
            <v>0</v>
          </cell>
          <cell r="U203">
            <v>0</v>
          </cell>
          <cell r="W203">
            <v>0</v>
          </cell>
          <cell r="X203">
            <v>0</v>
          </cell>
          <cell r="Z203">
            <v>0</v>
          </cell>
          <cell r="AA203">
            <v>0</v>
          </cell>
        </row>
        <row r="204">
          <cell r="B204">
            <v>4012</v>
          </cell>
          <cell r="C204">
            <v>10</v>
          </cell>
          <cell r="D204" t="str">
            <v>v</v>
          </cell>
          <cell r="L204">
            <v>0</v>
          </cell>
          <cell r="N204">
            <v>0</v>
          </cell>
          <cell r="O204">
            <v>0</v>
          </cell>
          <cell r="Q204">
            <v>0</v>
          </cell>
          <cell r="R204">
            <v>0</v>
          </cell>
          <cell r="T204">
            <v>0</v>
          </cell>
          <cell r="U204">
            <v>0</v>
          </cell>
          <cell r="W204">
            <v>0</v>
          </cell>
          <cell r="X204">
            <v>0</v>
          </cell>
          <cell r="Z204">
            <v>0</v>
          </cell>
          <cell r="AA204">
            <v>0</v>
          </cell>
        </row>
        <row r="205">
          <cell r="B205">
            <v>4012</v>
          </cell>
          <cell r="C205">
            <v>10</v>
          </cell>
          <cell r="D205" t="str">
            <v>v</v>
          </cell>
          <cell r="L205">
            <v>0</v>
          </cell>
          <cell r="N205">
            <v>0</v>
          </cell>
          <cell r="O205">
            <v>0</v>
          </cell>
          <cell r="Q205">
            <v>0</v>
          </cell>
          <cell r="R205">
            <v>0</v>
          </cell>
          <cell r="T205">
            <v>0</v>
          </cell>
          <cell r="U205">
            <v>0</v>
          </cell>
          <cell r="W205">
            <v>0</v>
          </cell>
          <cell r="X205">
            <v>0</v>
          </cell>
          <cell r="Z205">
            <v>0</v>
          </cell>
          <cell r="AA205">
            <v>0</v>
          </cell>
        </row>
        <row r="206">
          <cell r="L206">
            <v>0</v>
          </cell>
          <cell r="N206">
            <v>0</v>
          </cell>
          <cell r="O206">
            <v>0</v>
          </cell>
          <cell r="Q206">
            <v>0</v>
          </cell>
          <cell r="R206">
            <v>0</v>
          </cell>
          <cell r="T206">
            <v>0</v>
          </cell>
          <cell r="U206">
            <v>0</v>
          </cell>
          <cell r="W206">
            <v>0</v>
          </cell>
          <cell r="X206">
            <v>0</v>
          </cell>
          <cell r="Z206">
            <v>0</v>
          </cell>
          <cell r="AA206">
            <v>0</v>
          </cell>
        </row>
        <row r="207">
          <cell r="L207">
            <v>0</v>
          </cell>
          <cell r="N207">
            <v>0</v>
          </cell>
          <cell r="O207">
            <v>0</v>
          </cell>
          <cell r="Q207">
            <v>0</v>
          </cell>
          <cell r="R207">
            <v>0</v>
          </cell>
          <cell r="T207">
            <v>0</v>
          </cell>
          <cell r="U207">
            <v>0</v>
          </cell>
          <cell r="W207">
            <v>0</v>
          </cell>
          <cell r="X207">
            <v>0</v>
          </cell>
          <cell r="Z207">
            <v>0</v>
          </cell>
          <cell r="AA207">
            <v>0</v>
          </cell>
        </row>
        <row r="208">
          <cell r="L208">
            <v>0</v>
          </cell>
          <cell r="N208">
            <v>0</v>
          </cell>
          <cell r="O208">
            <v>0</v>
          </cell>
          <cell r="Q208">
            <v>0</v>
          </cell>
          <cell r="R208">
            <v>0</v>
          </cell>
          <cell r="T208">
            <v>0</v>
          </cell>
          <cell r="U208">
            <v>0</v>
          </cell>
          <cell r="W208">
            <v>0</v>
          </cell>
          <cell r="X208">
            <v>0</v>
          </cell>
          <cell r="Z208">
            <v>0</v>
          </cell>
          <cell r="AA208">
            <v>0</v>
          </cell>
        </row>
        <row r="209">
          <cell r="L209">
            <v>0</v>
          </cell>
          <cell r="N209">
            <v>0</v>
          </cell>
          <cell r="O209">
            <v>0</v>
          </cell>
          <cell r="Q209">
            <v>0</v>
          </cell>
          <cell r="R209">
            <v>0</v>
          </cell>
          <cell r="T209">
            <v>0</v>
          </cell>
          <cell r="U209">
            <v>0</v>
          </cell>
          <cell r="W209">
            <v>0</v>
          </cell>
          <cell r="X209">
            <v>0</v>
          </cell>
          <cell r="Z209">
            <v>0</v>
          </cell>
          <cell r="AA209">
            <v>0</v>
          </cell>
        </row>
        <row r="210">
          <cell r="L210">
            <v>0</v>
          </cell>
          <cell r="N210">
            <v>0</v>
          </cell>
          <cell r="O210">
            <v>0</v>
          </cell>
          <cell r="Q210">
            <v>0</v>
          </cell>
          <cell r="R210">
            <v>0</v>
          </cell>
          <cell r="T210">
            <v>0</v>
          </cell>
          <cell r="U210">
            <v>0</v>
          </cell>
          <cell r="W210">
            <v>0</v>
          </cell>
          <cell r="X210">
            <v>0</v>
          </cell>
          <cell r="Z210">
            <v>0</v>
          </cell>
          <cell r="AA210">
            <v>0</v>
          </cell>
        </row>
        <row r="211">
          <cell r="L211">
            <v>0</v>
          </cell>
          <cell r="N211">
            <v>0</v>
          </cell>
          <cell r="O211">
            <v>0</v>
          </cell>
          <cell r="Q211">
            <v>0</v>
          </cell>
          <cell r="R211">
            <v>0</v>
          </cell>
          <cell r="T211">
            <v>0</v>
          </cell>
          <cell r="U211">
            <v>0</v>
          </cell>
          <cell r="W211">
            <v>0</v>
          </cell>
          <cell r="X211">
            <v>0</v>
          </cell>
          <cell r="Z211">
            <v>0</v>
          </cell>
          <cell r="AA211">
            <v>0</v>
          </cell>
        </row>
        <row r="212">
          <cell r="L212">
            <v>0</v>
          </cell>
          <cell r="N212">
            <v>0</v>
          </cell>
          <cell r="O212">
            <v>0</v>
          </cell>
          <cell r="Q212">
            <v>0</v>
          </cell>
          <cell r="R212">
            <v>0</v>
          </cell>
          <cell r="T212">
            <v>0</v>
          </cell>
          <cell r="U212">
            <v>0</v>
          </cell>
          <cell r="W212">
            <v>0</v>
          </cell>
          <cell r="X212">
            <v>0</v>
          </cell>
          <cell r="Z212">
            <v>0</v>
          </cell>
          <cell r="AA212">
            <v>0</v>
          </cell>
        </row>
        <row r="213">
          <cell r="L213">
            <v>0</v>
          </cell>
          <cell r="N213">
            <v>0</v>
          </cell>
          <cell r="O213">
            <v>0</v>
          </cell>
          <cell r="Q213">
            <v>0</v>
          </cell>
          <cell r="R213">
            <v>0</v>
          </cell>
          <cell r="T213">
            <v>0</v>
          </cell>
          <cell r="U213">
            <v>0</v>
          </cell>
          <cell r="W213">
            <v>0</v>
          </cell>
          <cell r="X213">
            <v>0</v>
          </cell>
          <cell r="Z213">
            <v>0</v>
          </cell>
          <cell r="AA213">
            <v>0</v>
          </cell>
        </row>
        <row r="214">
          <cell r="L214">
            <v>0</v>
          </cell>
          <cell r="N214">
            <v>0</v>
          </cell>
          <cell r="O214">
            <v>0</v>
          </cell>
          <cell r="Q214">
            <v>0</v>
          </cell>
          <cell r="R214">
            <v>0</v>
          </cell>
          <cell r="T214">
            <v>0</v>
          </cell>
          <cell r="U214">
            <v>0</v>
          </cell>
          <cell r="W214">
            <v>0</v>
          </cell>
          <cell r="X214">
            <v>0</v>
          </cell>
          <cell r="Z214">
            <v>0</v>
          </cell>
          <cell r="AA214">
            <v>0</v>
          </cell>
        </row>
        <row r="215">
          <cell r="L215">
            <v>0</v>
          </cell>
          <cell r="N215">
            <v>0</v>
          </cell>
          <cell r="O215">
            <v>0</v>
          </cell>
          <cell r="Q215">
            <v>0</v>
          </cell>
          <cell r="R215">
            <v>0</v>
          </cell>
          <cell r="T215">
            <v>0</v>
          </cell>
          <cell r="U215">
            <v>0</v>
          </cell>
          <cell r="W215">
            <v>0</v>
          </cell>
          <cell r="X215">
            <v>0</v>
          </cell>
          <cell r="Z215">
            <v>0</v>
          </cell>
          <cell r="AA215">
            <v>0</v>
          </cell>
        </row>
        <row r="216">
          <cell r="L216">
            <v>0</v>
          </cell>
          <cell r="N216">
            <v>0</v>
          </cell>
          <cell r="O216">
            <v>0</v>
          </cell>
          <cell r="Q216">
            <v>0</v>
          </cell>
          <cell r="R216">
            <v>0</v>
          </cell>
          <cell r="T216">
            <v>0</v>
          </cell>
          <cell r="U216">
            <v>0</v>
          </cell>
          <cell r="W216">
            <v>0</v>
          </cell>
          <cell r="X216">
            <v>0</v>
          </cell>
          <cell r="Z216">
            <v>0</v>
          </cell>
          <cell r="AA216">
            <v>0</v>
          </cell>
        </row>
        <row r="217">
          <cell r="L217">
            <v>0</v>
          </cell>
          <cell r="N217">
            <v>0</v>
          </cell>
          <cell r="O217">
            <v>0</v>
          </cell>
          <cell r="Q217">
            <v>0</v>
          </cell>
          <cell r="R217">
            <v>0</v>
          </cell>
          <cell r="T217">
            <v>0</v>
          </cell>
          <cell r="U217">
            <v>0</v>
          </cell>
          <cell r="W217">
            <v>0</v>
          </cell>
          <cell r="X217">
            <v>0</v>
          </cell>
          <cell r="Z217">
            <v>0</v>
          </cell>
          <cell r="AA217">
            <v>0</v>
          </cell>
        </row>
        <row r="218">
          <cell r="L218">
            <v>0</v>
          </cell>
          <cell r="N218">
            <v>0</v>
          </cell>
          <cell r="O218">
            <v>0</v>
          </cell>
          <cell r="Q218">
            <v>0</v>
          </cell>
          <cell r="R218">
            <v>0</v>
          </cell>
          <cell r="T218">
            <v>0</v>
          </cell>
          <cell r="U218">
            <v>0</v>
          </cell>
          <cell r="W218">
            <v>0</v>
          </cell>
          <cell r="X218">
            <v>0</v>
          </cell>
          <cell r="Z218">
            <v>0</v>
          </cell>
          <cell r="AA218">
            <v>0</v>
          </cell>
        </row>
        <row r="219">
          <cell r="B219">
            <v>4022</v>
          </cell>
          <cell r="C219">
            <v>10</v>
          </cell>
          <cell r="D219" t="str">
            <v>v</v>
          </cell>
          <cell r="L219">
            <v>0</v>
          </cell>
          <cell r="N219">
            <v>0</v>
          </cell>
          <cell r="O219">
            <v>0</v>
          </cell>
          <cell r="Q219">
            <v>0</v>
          </cell>
          <cell r="R219">
            <v>0</v>
          </cell>
          <cell r="T219">
            <v>0</v>
          </cell>
          <cell r="U219">
            <v>0</v>
          </cell>
          <cell r="W219">
            <v>0</v>
          </cell>
          <cell r="X219">
            <v>0</v>
          </cell>
          <cell r="Z219">
            <v>0</v>
          </cell>
          <cell r="AA219">
            <v>0</v>
          </cell>
        </row>
        <row r="220">
          <cell r="B220">
            <v>4022</v>
          </cell>
          <cell r="C220">
            <v>10</v>
          </cell>
          <cell r="D220" t="str">
            <v>v</v>
          </cell>
          <cell r="L220">
            <v>0</v>
          </cell>
          <cell r="N220">
            <v>0</v>
          </cell>
          <cell r="O220">
            <v>0</v>
          </cell>
          <cell r="Q220">
            <v>0</v>
          </cell>
          <cell r="R220">
            <v>0</v>
          </cell>
          <cell r="T220">
            <v>0</v>
          </cell>
          <cell r="U220">
            <v>0</v>
          </cell>
          <cell r="W220">
            <v>0</v>
          </cell>
          <cell r="X220">
            <v>0</v>
          </cell>
          <cell r="Z220">
            <v>0</v>
          </cell>
          <cell r="AA220">
            <v>0</v>
          </cell>
        </row>
        <row r="221">
          <cell r="B221">
            <v>4022</v>
          </cell>
          <cell r="C221">
            <v>10</v>
          </cell>
          <cell r="D221" t="str">
            <v>v</v>
          </cell>
          <cell r="L221">
            <v>0</v>
          </cell>
          <cell r="N221">
            <v>0</v>
          </cell>
          <cell r="O221">
            <v>0</v>
          </cell>
          <cell r="Q221">
            <v>0</v>
          </cell>
          <cell r="R221">
            <v>0</v>
          </cell>
          <cell r="T221">
            <v>0</v>
          </cell>
          <cell r="U221">
            <v>0</v>
          </cell>
          <cell r="W221">
            <v>0</v>
          </cell>
          <cell r="X221">
            <v>0</v>
          </cell>
          <cell r="Z221">
            <v>0</v>
          </cell>
          <cell r="AA221">
            <v>0</v>
          </cell>
        </row>
        <row r="222">
          <cell r="B222">
            <v>4022</v>
          </cell>
          <cell r="C222">
            <v>10</v>
          </cell>
          <cell r="D222" t="str">
            <v>v</v>
          </cell>
          <cell r="L222">
            <v>0</v>
          </cell>
          <cell r="N222">
            <v>0</v>
          </cell>
          <cell r="O222">
            <v>0</v>
          </cell>
          <cell r="Q222">
            <v>0</v>
          </cell>
          <cell r="R222">
            <v>0</v>
          </cell>
          <cell r="T222">
            <v>0</v>
          </cell>
          <cell r="U222">
            <v>0</v>
          </cell>
          <cell r="W222">
            <v>0</v>
          </cell>
          <cell r="X222">
            <v>0</v>
          </cell>
          <cell r="Z222">
            <v>0</v>
          </cell>
          <cell r="AA222">
            <v>0</v>
          </cell>
        </row>
        <row r="223">
          <cell r="B223">
            <v>4022</v>
          </cell>
          <cell r="C223">
            <v>10</v>
          </cell>
          <cell r="D223" t="str">
            <v>v</v>
          </cell>
          <cell r="L223">
            <v>0</v>
          </cell>
          <cell r="N223">
            <v>790</v>
          </cell>
          <cell r="O223">
            <v>6</v>
          </cell>
          <cell r="Q223">
            <v>0</v>
          </cell>
          <cell r="R223">
            <v>0</v>
          </cell>
          <cell r="T223">
            <v>0</v>
          </cell>
          <cell r="U223">
            <v>0</v>
          </cell>
          <cell r="W223">
            <v>0</v>
          </cell>
          <cell r="X223">
            <v>0</v>
          </cell>
          <cell r="Z223">
            <v>0</v>
          </cell>
          <cell r="AA223">
            <v>0</v>
          </cell>
        </row>
        <row r="224">
          <cell r="B224">
            <v>4022</v>
          </cell>
          <cell r="C224">
            <v>10</v>
          </cell>
          <cell r="D224" t="str">
            <v>v</v>
          </cell>
          <cell r="L224">
            <v>0</v>
          </cell>
          <cell r="N224">
            <v>0</v>
          </cell>
          <cell r="O224">
            <v>0</v>
          </cell>
          <cell r="Q224">
            <v>0</v>
          </cell>
          <cell r="R224">
            <v>0</v>
          </cell>
          <cell r="T224">
            <v>0</v>
          </cell>
          <cell r="U224">
            <v>0</v>
          </cell>
          <cell r="W224">
            <v>0</v>
          </cell>
          <cell r="X224">
            <v>0</v>
          </cell>
          <cell r="Z224">
            <v>0</v>
          </cell>
          <cell r="AA224">
            <v>0</v>
          </cell>
        </row>
        <row r="225">
          <cell r="B225">
            <v>4022</v>
          </cell>
          <cell r="C225">
            <v>10</v>
          </cell>
          <cell r="D225" t="str">
            <v>v</v>
          </cell>
          <cell r="L225">
            <v>0</v>
          </cell>
          <cell r="N225">
            <v>0</v>
          </cell>
          <cell r="O225">
            <v>0</v>
          </cell>
          <cell r="Q225">
            <v>0</v>
          </cell>
          <cell r="R225">
            <v>0</v>
          </cell>
          <cell r="T225">
            <v>0</v>
          </cell>
          <cell r="U225">
            <v>0</v>
          </cell>
          <cell r="W225">
            <v>0</v>
          </cell>
          <cell r="X225">
            <v>0</v>
          </cell>
          <cell r="Z225">
            <v>0</v>
          </cell>
          <cell r="AA225">
            <v>0</v>
          </cell>
        </row>
        <row r="226">
          <cell r="B226">
            <v>4022</v>
          </cell>
          <cell r="C226">
            <v>10</v>
          </cell>
          <cell r="D226" t="str">
            <v>v</v>
          </cell>
          <cell r="L226">
            <v>0</v>
          </cell>
          <cell r="N226">
            <v>0</v>
          </cell>
          <cell r="O226">
            <v>0</v>
          </cell>
          <cell r="Q226">
            <v>0</v>
          </cell>
          <cell r="R226">
            <v>0</v>
          </cell>
          <cell r="T226">
            <v>0</v>
          </cell>
          <cell r="U226">
            <v>0</v>
          </cell>
          <cell r="W226">
            <v>0</v>
          </cell>
          <cell r="X226">
            <v>0</v>
          </cell>
          <cell r="Z226">
            <v>0</v>
          </cell>
          <cell r="AA226">
            <v>0</v>
          </cell>
        </row>
        <row r="227">
          <cell r="B227">
            <v>4022</v>
          </cell>
          <cell r="C227">
            <v>10</v>
          </cell>
          <cell r="D227" t="str">
            <v>v</v>
          </cell>
          <cell r="L227">
            <v>0</v>
          </cell>
          <cell r="N227">
            <v>0</v>
          </cell>
          <cell r="O227">
            <v>0</v>
          </cell>
          <cell r="Q227">
            <v>0</v>
          </cell>
          <cell r="R227">
            <v>0</v>
          </cell>
          <cell r="T227">
            <v>0</v>
          </cell>
          <cell r="U227">
            <v>0</v>
          </cell>
          <cell r="W227">
            <v>0</v>
          </cell>
          <cell r="X227">
            <v>0</v>
          </cell>
          <cell r="Z227">
            <v>0</v>
          </cell>
          <cell r="AA227">
            <v>0</v>
          </cell>
        </row>
        <row r="228">
          <cell r="B228">
            <v>4022</v>
          </cell>
          <cell r="C228">
            <v>10</v>
          </cell>
          <cell r="D228" t="str">
            <v>v</v>
          </cell>
          <cell r="L228">
            <v>0</v>
          </cell>
          <cell r="N228">
            <v>0</v>
          </cell>
          <cell r="O228">
            <v>0</v>
          </cell>
          <cell r="Q228">
            <v>0</v>
          </cell>
          <cell r="R228">
            <v>0</v>
          </cell>
          <cell r="T228">
            <v>0</v>
          </cell>
          <cell r="U228">
            <v>0</v>
          </cell>
          <cell r="W228">
            <v>0</v>
          </cell>
          <cell r="X228">
            <v>0</v>
          </cell>
          <cell r="Z228">
            <v>0</v>
          </cell>
          <cell r="AA228">
            <v>0</v>
          </cell>
        </row>
        <row r="229">
          <cell r="B229">
            <v>4022</v>
          </cell>
          <cell r="C229">
            <v>10</v>
          </cell>
          <cell r="D229" t="str">
            <v>v</v>
          </cell>
          <cell r="L229">
            <v>0</v>
          </cell>
          <cell r="N229">
            <v>0</v>
          </cell>
          <cell r="O229">
            <v>0</v>
          </cell>
          <cell r="Q229">
            <v>0</v>
          </cell>
          <cell r="R229">
            <v>0</v>
          </cell>
          <cell r="T229">
            <v>0</v>
          </cell>
          <cell r="U229">
            <v>0</v>
          </cell>
          <cell r="W229">
            <v>0</v>
          </cell>
          <cell r="X229">
            <v>0</v>
          </cell>
          <cell r="Z229">
            <v>0</v>
          </cell>
          <cell r="AA229">
            <v>0</v>
          </cell>
        </row>
        <row r="230">
          <cell r="C230">
            <v>10</v>
          </cell>
          <cell r="L230">
            <v>0</v>
          </cell>
          <cell r="N230">
            <v>790</v>
          </cell>
          <cell r="O230">
            <v>6</v>
          </cell>
          <cell r="Q230">
            <v>0</v>
          </cell>
          <cell r="R230">
            <v>0</v>
          </cell>
          <cell r="T230">
            <v>0</v>
          </cell>
          <cell r="U230">
            <v>0</v>
          </cell>
          <cell r="W230">
            <v>0</v>
          </cell>
          <cell r="X230">
            <v>0</v>
          </cell>
          <cell r="Z230">
            <v>0</v>
          </cell>
          <cell r="AA230">
            <v>0</v>
          </cell>
        </row>
        <row r="231">
          <cell r="B231">
            <v>4023</v>
          </cell>
          <cell r="C231">
            <v>10</v>
          </cell>
          <cell r="D231" t="str">
            <v>v</v>
          </cell>
          <cell r="L231">
            <v>0</v>
          </cell>
          <cell r="N231">
            <v>0</v>
          </cell>
          <cell r="O231">
            <v>0</v>
          </cell>
          <cell r="Q231">
            <v>0</v>
          </cell>
          <cell r="R231">
            <v>0</v>
          </cell>
          <cell r="T231">
            <v>0</v>
          </cell>
          <cell r="U231">
            <v>0</v>
          </cell>
          <cell r="W231">
            <v>0</v>
          </cell>
          <cell r="X231">
            <v>0</v>
          </cell>
          <cell r="Z231">
            <v>0</v>
          </cell>
          <cell r="AA231">
            <v>0</v>
          </cell>
        </row>
        <row r="232">
          <cell r="B232">
            <v>4023</v>
          </cell>
          <cell r="C232">
            <v>10</v>
          </cell>
          <cell r="D232" t="str">
            <v>v</v>
          </cell>
          <cell r="L232">
            <v>0</v>
          </cell>
          <cell r="N232">
            <v>0</v>
          </cell>
          <cell r="O232">
            <v>0</v>
          </cell>
          <cell r="Q232">
            <v>0</v>
          </cell>
          <cell r="R232">
            <v>0</v>
          </cell>
          <cell r="T232">
            <v>0</v>
          </cell>
          <cell r="U232">
            <v>0</v>
          </cell>
          <cell r="W232">
            <v>0</v>
          </cell>
          <cell r="X232">
            <v>0</v>
          </cell>
          <cell r="Z232">
            <v>0</v>
          </cell>
          <cell r="AA232">
            <v>0</v>
          </cell>
        </row>
        <row r="233">
          <cell r="B233">
            <v>4023</v>
          </cell>
          <cell r="C233">
            <v>10</v>
          </cell>
          <cell r="D233" t="str">
            <v>v</v>
          </cell>
          <cell r="L233">
            <v>0</v>
          </cell>
          <cell r="N233">
            <v>0</v>
          </cell>
          <cell r="O233">
            <v>0</v>
          </cell>
          <cell r="Q233">
            <v>0</v>
          </cell>
          <cell r="R233">
            <v>0</v>
          </cell>
          <cell r="T233">
            <v>0</v>
          </cell>
          <cell r="U233">
            <v>0</v>
          </cell>
          <cell r="W233">
            <v>0</v>
          </cell>
          <cell r="X233">
            <v>0</v>
          </cell>
          <cell r="Z233">
            <v>0</v>
          </cell>
          <cell r="AA233">
            <v>0</v>
          </cell>
        </row>
        <row r="234">
          <cell r="B234">
            <v>4023</v>
          </cell>
          <cell r="C234">
            <v>10</v>
          </cell>
          <cell r="D234" t="str">
            <v>v</v>
          </cell>
          <cell r="L234">
            <v>0</v>
          </cell>
          <cell r="N234">
            <v>0</v>
          </cell>
          <cell r="O234">
            <v>0</v>
          </cell>
          <cell r="Q234">
            <v>0</v>
          </cell>
          <cell r="R234">
            <v>0</v>
          </cell>
          <cell r="T234">
            <v>0</v>
          </cell>
          <cell r="U234">
            <v>0</v>
          </cell>
          <cell r="W234">
            <v>0</v>
          </cell>
          <cell r="X234">
            <v>0</v>
          </cell>
          <cell r="Z234">
            <v>0</v>
          </cell>
          <cell r="AA234">
            <v>0</v>
          </cell>
        </row>
        <row r="235">
          <cell r="B235">
            <v>4023</v>
          </cell>
          <cell r="C235">
            <v>10</v>
          </cell>
          <cell r="D235" t="str">
            <v>v</v>
          </cell>
          <cell r="L235">
            <v>0</v>
          </cell>
          <cell r="N235">
            <v>945</v>
          </cell>
          <cell r="O235">
            <v>6</v>
          </cell>
          <cell r="Q235">
            <v>0</v>
          </cell>
          <cell r="R235">
            <v>0</v>
          </cell>
          <cell r="T235">
            <v>0</v>
          </cell>
          <cell r="U235">
            <v>0</v>
          </cell>
          <cell r="W235">
            <v>0</v>
          </cell>
          <cell r="X235">
            <v>0</v>
          </cell>
          <cell r="Z235">
            <v>0</v>
          </cell>
          <cell r="AA235">
            <v>0</v>
          </cell>
        </row>
        <row r="236">
          <cell r="B236">
            <v>4023</v>
          </cell>
          <cell r="C236">
            <v>10</v>
          </cell>
          <cell r="D236" t="str">
            <v>v</v>
          </cell>
          <cell r="L236">
            <v>0</v>
          </cell>
          <cell r="N236">
            <v>0</v>
          </cell>
          <cell r="O236">
            <v>0</v>
          </cell>
          <cell r="Q236">
            <v>0</v>
          </cell>
          <cell r="R236">
            <v>0</v>
          </cell>
          <cell r="T236">
            <v>0</v>
          </cell>
          <cell r="U236">
            <v>0</v>
          </cell>
          <cell r="W236">
            <v>0</v>
          </cell>
          <cell r="X236">
            <v>0</v>
          </cell>
          <cell r="Z236">
            <v>0</v>
          </cell>
          <cell r="AA236">
            <v>0</v>
          </cell>
        </row>
        <row r="237">
          <cell r="B237">
            <v>4023</v>
          </cell>
          <cell r="C237">
            <v>10</v>
          </cell>
          <cell r="D237" t="str">
            <v>v</v>
          </cell>
          <cell r="L237">
            <v>0</v>
          </cell>
          <cell r="N237">
            <v>0</v>
          </cell>
          <cell r="O237">
            <v>0</v>
          </cell>
          <cell r="Q237">
            <v>0</v>
          </cell>
          <cell r="R237">
            <v>0</v>
          </cell>
          <cell r="T237">
            <v>0</v>
          </cell>
          <cell r="U237">
            <v>0</v>
          </cell>
          <cell r="W237">
            <v>0</v>
          </cell>
          <cell r="X237">
            <v>0</v>
          </cell>
          <cell r="Z237">
            <v>0</v>
          </cell>
          <cell r="AA237">
            <v>0</v>
          </cell>
        </row>
        <row r="238">
          <cell r="B238">
            <v>4023</v>
          </cell>
          <cell r="C238">
            <v>10</v>
          </cell>
          <cell r="D238" t="str">
            <v>v</v>
          </cell>
          <cell r="L238">
            <v>0</v>
          </cell>
          <cell r="N238">
            <v>0</v>
          </cell>
          <cell r="O238">
            <v>0</v>
          </cell>
          <cell r="Q238">
            <v>0</v>
          </cell>
          <cell r="R238">
            <v>0</v>
          </cell>
          <cell r="T238">
            <v>0</v>
          </cell>
          <cell r="U238">
            <v>0</v>
          </cell>
          <cell r="W238">
            <v>0</v>
          </cell>
          <cell r="X238">
            <v>0</v>
          </cell>
          <cell r="Z238">
            <v>0</v>
          </cell>
          <cell r="AA238">
            <v>0</v>
          </cell>
        </row>
        <row r="239">
          <cell r="B239">
            <v>4023</v>
          </cell>
          <cell r="C239">
            <v>10</v>
          </cell>
          <cell r="D239" t="str">
            <v>v</v>
          </cell>
          <cell r="L239">
            <v>0</v>
          </cell>
          <cell r="N239">
            <v>0</v>
          </cell>
          <cell r="O239">
            <v>0</v>
          </cell>
          <cell r="Q239">
            <v>0</v>
          </cell>
          <cell r="R239">
            <v>0</v>
          </cell>
          <cell r="T239">
            <v>0</v>
          </cell>
          <cell r="U239">
            <v>0</v>
          </cell>
          <cell r="W239">
            <v>0</v>
          </cell>
          <cell r="X239">
            <v>0</v>
          </cell>
          <cell r="Z239">
            <v>0</v>
          </cell>
          <cell r="AA239">
            <v>0</v>
          </cell>
        </row>
        <row r="240">
          <cell r="B240">
            <v>4023</v>
          </cell>
          <cell r="C240">
            <v>10</v>
          </cell>
          <cell r="D240" t="str">
            <v>v</v>
          </cell>
          <cell r="L240">
            <v>0</v>
          </cell>
          <cell r="N240">
            <v>0</v>
          </cell>
          <cell r="O240">
            <v>0</v>
          </cell>
          <cell r="Q240">
            <v>0</v>
          </cell>
          <cell r="R240">
            <v>0</v>
          </cell>
          <cell r="T240">
            <v>0</v>
          </cell>
          <cell r="U240">
            <v>0</v>
          </cell>
          <cell r="W240">
            <v>0</v>
          </cell>
          <cell r="X240">
            <v>0</v>
          </cell>
          <cell r="Z240">
            <v>0</v>
          </cell>
          <cell r="AA240">
            <v>0</v>
          </cell>
        </row>
        <row r="241">
          <cell r="B241">
            <v>4023</v>
          </cell>
          <cell r="C241">
            <v>10</v>
          </cell>
          <cell r="D241" t="str">
            <v>v</v>
          </cell>
          <cell r="L241">
            <v>0</v>
          </cell>
          <cell r="N241">
            <v>0</v>
          </cell>
          <cell r="O241">
            <v>0</v>
          </cell>
          <cell r="Q241">
            <v>0</v>
          </cell>
          <cell r="R241">
            <v>0</v>
          </cell>
          <cell r="T241">
            <v>0</v>
          </cell>
          <cell r="U241">
            <v>0</v>
          </cell>
          <cell r="W241">
            <v>0</v>
          </cell>
          <cell r="X241">
            <v>0</v>
          </cell>
          <cell r="Z241">
            <v>0</v>
          </cell>
          <cell r="AA241">
            <v>0</v>
          </cell>
        </row>
        <row r="242">
          <cell r="C242">
            <v>10</v>
          </cell>
          <cell r="L242">
            <v>0</v>
          </cell>
          <cell r="N242">
            <v>945</v>
          </cell>
          <cell r="O242">
            <v>6</v>
          </cell>
          <cell r="Q242">
            <v>0</v>
          </cell>
          <cell r="R242">
            <v>0</v>
          </cell>
          <cell r="T242">
            <v>0</v>
          </cell>
          <cell r="U242">
            <v>0</v>
          </cell>
          <cell r="W242">
            <v>0</v>
          </cell>
          <cell r="X242">
            <v>0</v>
          </cell>
          <cell r="Z242">
            <v>0</v>
          </cell>
          <cell r="AA242">
            <v>0</v>
          </cell>
        </row>
        <row r="243">
          <cell r="B243">
            <v>4031</v>
          </cell>
          <cell r="C243">
            <v>10</v>
          </cell>
          <cell r="D243" t="str">
            <v>v</v>
          </cell>
          <cell r="L243">
            <v>0</v>
          </cell>
          <cell r="N243">
            <v>0</v>
          </cell>
          <cell r="O243">
            <v>0</v>
          </cell>
          <cell r="Q243">
            <v>0</v>
          </cell>
          <cell r="R243">
            <v>0</v>
          </cell>
          <cell r="T243">
            <v>0</v>
          </cell>
          <cell r="U243">
            <v>0</v>
          </cell>
          <cell r="W243">
            <v>0</v>
          </cell>
          <cell r="X243">
            <v>0</v>
          </cell>
          <cell r="Z243">
            <v>0</v>
          </cell>
          <cell r="AA243">
            <v>0</v>
          </cell>
        </row>
        <row r="244">
          <cell r="B244">
            <v>4031</v>
          </cell>
          <cell r="C244">
            <v>10</v>
          </cell>
          <cell r="D244" t="str">
            <v>v</v>
          </cell>
          <cell r="L244">
            <v>0</v>
          </cell>
          <cell r="N244">
            <v>0</v>
          </cell>
          <cell r="O244">
            <v>0</v>
          </cell>
          <cell r="Q244">
            <v>0</v>
          </cell>
          <cell r="R244">
            <v>0</v>
          </cell>
          <cell r="T244">
            <v>0</v>
          </cell>
          <cell r="U244">
            <v>0</v>
          </cell>
          <cell r="W244">
            <v>0</v>
          </cell>
          <cell r="X244">
            <v>0</v>
          </cell>
          <cell r="Z244">
            <v>0</v>
          </cell>
          <cell r="AA244">
            <v>0</v>
          </cell>
        </row>
        <row r="245">
          <cell r="B245">
            <v>4031</v>
          </cell>
          <cell r="C245">
            <v>10</v>
          </cell>
          <cell r="D245" t="str">
            <v>v</v>
          </cell>
          <cell r="L245">
            <v>0</v>
          </cell>
          <cell r="N245">
            <v>0</v>
          </cell>
          <cell r="O245">
            <v>0</v>
          </cell>
          <cell r="Q245">
            <v>0</v>
          </cell>
          <cell r="R245">
            <v>0</v>
          </cell>
          <cell r="T245">
            <v>0</v>
          </cell>
          <cell r="U245">
            <v>0</v>
          </cell>
          <cell r="W245">
            <v>0</v>
          </cell>
          <cell r="X245">
            <v>0</v>
          </cell>
          <cell r="Z245">
            <v>0</v>
          </cell>
          <cell r="AA245">
            <v>0</v>
          </cell>
        </row>
        <row r="246">
          <cell r="B246">
            <v>4031</v>
          </cell>
          <cell r="C246">
            <v>10</v>
          </cell>
          <cell r="D246" t="str">
            <v>v</v>
          </cell>
          <cell r="L246">
            <v>0</v>
          </cell>
          <cell r="N246">
            <v>3457</v>
          </cell>
          <cell r="O246">
            <v>11</v>
          </cell>
          <cell r="Q246">
            <v>0</v>
          </cell>
          <cell r="R246">
            <v>0</v>
          </cell>
          <cell r="T246">
            <v>0</v>
          </cell>
          <cell r="U246">
            <v>0</v>
          </cell>
          <cell r="W246">
            <v>0</v>
          </cell>
          <cell r="X246">
            <v>0</v>
          </cell>
          <cell r="Z246">
            <v>0</v>
          </cell>
          <cell r="AA246">
            <v>0</v>
          </cell>
        </row>
        <row r="247">
          <cell r="B247">
            <v>4031</v>
          </cell>
          <cell r="C247">
            <v>10</v>
          </cell>
          <cell r="D247" t="str">
            <v>v</v>
          </cell>
          <cell r="L247">
            <v>0</v>
          </cell>
          <cell r="N247">
            <v>0</v>
          </cell>
          <cell r="O247">
            <v>0</v>
          </cell>
          <cell r="Q247">
            <v>0</v>
          </cell>
          <cell r="R247">
            <v>0</v>
          </cell>
          <cell r="T247">
            <v>0</v>
          </cell>
          <cell r="U247">
            <v>0</v>
          </cell>
          <cell r="W247">
            <v>0</v>
          </cell>
          <cell r="X247">
            <v>0</v>
          </cell>
          <cell r="Z247">
            <v>0</v>
          </cell>
          <cell r="AA247">
            <v>0</v>
          </cell>
        </row>
        <row r="248">
          <cell r="B248">
            <v>4031</v>
          </cell>
          <cell r="C248">
            <v>10</v>
          </cell>
          <cell r="D248" t="str">
            <v>v</v>
          </cell>
          <cell r="L248">
            <v>0</v>
          </cell>
          <cell r="N248">
            <v>0</v>
          </cell>
          <cell r="O248">
            <v>0</v>
          </cell>
          <cell r="Q248">
            <v>0</v>
          </cell>
          <cell r="R248">
            <v>0</v>
          </cell>
          <cell r="T248">
            <v>0</v>
          </cell>
          <cell r="U248">
            <v>0</v>
          </cell>
          <cell r="W248">
            <v>0</v>
          </cell>
          <cell r="X248">
            <v>0</v>
          </cell>
          <cell r="Z248">
            <v>0</v>
          </cell>
          <cell r="AA248">
            <v>0</v>
          </cell>
        </row>
        <row r="249">
          <cell r="B249">
            <v>4031</v>
          </cell>
          <cell r="C249">
            <v>10</v>
          </cell>
          <cell r="D249" t="str">
            <v>v</v>
          </cell>
          <cell r="L249">
            <v>0</v>
          </cell>
          <cell r="N249">
            <v>0</v>
          </cell>
          <cell r="O249">
            <v>0</v>
          </cell>
          <cell r="Q249">
            <v>0</v>
          </cell>
          <cell r="R249">
            <v>0</v>
          </cell>
          <cell r="T249">
            <v>0</v>
          </cell>
          <cell r="U249">
            <v>0</v>
          </cell>
          <cell r="W249">
            <v>0</v>
          </cell>
          <cell r="X249">
            <v>0</v>
          </cell>
          <cell r="Z249">
            <v>0</v>
          </cell>
          <cell r="AA249">
            <v>0</v>
          </cell>
        </row>
        <row r="250">
          <cell r="B250">
            <v>4031</v>
          </cell>
          <cell r="C250">
            <v>10</v>
          </cell>
          <cell r="D250" t="str">
            <v>v</v>
          </cell>
          <cell r="L250">
            <v>0</v>
          </cell>
          <cell r="N250">
            <v>0</v>
          </cell>
          <cell r="O250">
            <v>0</v>
          </cell>
          <cell r="Q250">
            <v>0</v>
          </cell>
          <cell r="R250">
            <v>0</v>
          </cell>
          <cell r="T250">
            <v>0</v>
          </cell>
          <cell r="U250">
            <v>0</v>
          </cell>
          <cell r="W250">
            <v>0</v>
          </cell>
          <cell r="X250">
            <v>0</v>
          </cell>
          <cell r="Z250">
            <v>0</v>
          </cell>
          <cell r="AA250">
            <v>0</v>
          </cell>
        </row>
        <row r="251">
          <cell r="C251">
            <v>10</v>
          </cell>
          <cell r="L251">
            <v>0</v>
          </cell>
          <cell r="N251">
            <v>3457</v>
          </cell>
          <cell r="O251">
            <v>11</v>
          </cell>
          <cell r="Q251">
            <v>0</v>
          </cell>
          <cell r="R251">
            <v>0</v>
          </cell>
          <cell r="T251">
            <v>0</v>
          </cell>
          <cell r="U251">
            <v>0</v>
          </cell>
          <cell r="W251">
            <v>0</v>
          </cell>
          <cell r="X251">
            <v>0</v>
          </cell>
          <cell r="Z251">
            <v>0</v>
          </cell>
          <cell r="AA251">
            <v>0</v>
          </cell>
        </row>
        <row r="252">
          <cell r="B252">
            <v>4032</v>
          </cell>
          <cell r="C252">
            <v>10</v>
          </cell>
          <cell r="D252" t="str">
            <v>v</v>
          </cell>
          <cell r="L252">
            <v>0</v>
          </cell>
          <cell r="N252">
            <v>0</v>
          </cell>
          <cell r="O252">
            <v>0</v>
          </cell>
          <cell r="Q252">
            <v>0</v>
          </cell>
          <cell r="R252">
            <v>0</v>
          </cell>
          <cell r="T252">
            <v>0</v>
          </cell>
          <cell r="U252">
            <v>0</v>
          </cell>
          <cell r="W252">
            <v>0</v>
          </cell>
          <cell r="X252">
            <v>0</v>
          </cell>
          <cell r="Z252">
            <v>0</v>
          </cell>
          <cell r="AA252">
            <v>0</v>
          </cell>
        </row>
        <row r="253">
          <cell r="B253">
            <v>4032</v>
          </cell>
          <cell r="C253">
            <v>10</v>
          </cell>
          <cell r="D253" t="str">
            <v>v</v>
          </cell>
          <cell r="L253">
            <v>0</v>
          </cell>
          <cell r="N253">
            <v>0</v>
          </cell>
          <cell r="O253">
            <v>0</v>
          </cell>
          <cell r="Q253">
            <v>0</v>
          </cell>
          <cell r="R253">
            <v>0</v>
          </cell>
          <cell r="T253">
            <v>0</v>
          </cell>
          <cell r="U253">
            <v>0</v>
          </cell>
          <cell r="W253">
            <v>0</v>
          </cell>
          <cell r="X253">
            <v>0</v>
          </cell>
          <cell r="Z253">
            <v>0</v>
          </cell>
          <cell r="AA253">
            <v>0</v>
          </cell>
        </row>
        <row r="254">
          <cell r="B254">
            <v>4032</v>
          </cell>
          <cell r="C254">
            <v>10</v>
          </cell>
          <cell r="D254" t="str">
            <v>v</v>
          </cell>
          <cell r="L254">
            <v>0</v>
          </cell>
          <cell r="N254">
            <v>0</v>
          </cell>
          <cell r="O254">
            <v>0</v>
          </cell>
          <cell r="Q254">
            <v>0</v>
          </cell>
          <cell r="R254">
            <v>0</v>
          </cell>
          <cell r="T254">
            <v>0</v>
          </cell>
          <cell r="U254">
            <v>0</v>
          </cell>
          <cell r="W254">
            <v>0</v>
          </cell>
          <cell r="X254">
            <v>0</v>
          </cell>
          <cell r="Z254">
            <v>0</v>
          </cell>
          <cell r="AA254">
            <v>0</v>
          </cell>
        </row>
        <row r="255">
          <cell r="B255">
            <v>4032</v>
          </cell>
          <cell r="C255">
            <v>10</v>
          </cell>
          <cell r="D255" t="str">
            <v>v</v>
          </cell>
          <cell r="L255">
            <v>0</v>
          </cell>
          <cell r="N255">
            <v>0</v>
          </cell>
          <cell r="O255">
            <v>0</v>
          </cell>
          <cell r="Q255">
            <v>0</v>
          </cell>
          <cell r="R255">
            <v>0</v>
          </cell>
          <cell r="T255">
            <v>0</v>
          </cell>
          <cell r="U255">
            <v>0</v>
          </cell>
          <cell r="W255">
            <v>0</v>
          </cell>
          <cell r="X255">
            <v>0</v>
          </cell>
          <cell r="Z255">
            <v>0</v>
          </cell>
          <cell r="AA255">
            <v>0</v>
          </cell>
        </row>
        <row r="256">
          <cell r="B256">
            <v>4032</v>
          </cell>
          <cell r="C256">
            <v>10</v>
          </cell>
          <cell r="D256" t="str">
            <v>v</v>
          </cell>
          <cell r="L256">
            <v>0</v>
          </cell>
          <cell r="N256">
            <v>0</v>
          </cell>
          <cell r="O256">
            <v>0</v>
          </cell>
          <cell r="Q256">
            <v>0</v>
          </cell>
          <cell r="R256">
            <v>0</v>
          </cell>
          <cell r="T256">
            <v>0</v>
          </cell>
          <cell r="U256">
            <v>0</v>
          </cell>
          <cell r="W256">
            <v>0</v>
          </cell>
          <cell r="X256">
            <v>0</v>
          </cell>
          <cell r="Z256">
            <v>0</v>
          </cell>
          <cell r="AA256">
            <v>0</v>
          </cell>
        </row>
        <row r="257">
          <cell r="B257">
            <v>4032</v>
          </cell>
          <cell r="C257">
            <v>10</v>
          </cell>
          <cell r="D257" t="str">
            <v>v</v>
          </cell>
          <cell r="L257">
            <v>0</v>
          </cell>
          <cell r="N257">
            <v>3194</v>
          </cell>
          <cell r="O257">
            <v>6</v>
          </cell>
          <cell r="Q257">
            <v>0</v>
          </cell>
          <cell r="R257">
            <v>0</v>
          </cell>
          <cell r="T257">
            <v>0</v>
          </cell>
          <cell r="U257">
            <v>0</v>
          </cell>
          <cell r="W257">
            <v>0</v>
          </cell>
          <cell r="X257">
            <v>0</v>
          </cell>
          <cell r="Z257">
            <v>0</v>
          </cell>
          <cell r="AA257">
            <v>0</v>
          </cell>
        </row>
        <row r="258">
          <cell r="B258">
            <v>4032</v>
          </cell>
          <cell r="C258">
            <v>10</v>
          </cell>
          <cell r="D258" t="str">
            <v>v</v>
          </cell>
          <cell r="L258">
            <v>0</v>
          </cell>
          <cell r="N258">
            <v>0</v>
          </cell>
          <cell r="O258">
            <v>0</v>
          </cell>
          <cell r="Q258">
            <v>0</v>
          </cell>
          <cell r="R258">
            <v>0</v>
          </cell>
          <cell r="T258">
            <v>0</v>
          </cell>
          <cell r="U258">
            <v>0</v>
          </cell>
          <cell r="W258">
            <v>0</v>
          </cell>
          <cell r="X258">
            <v>0</v>
          </cell>
          <cell r="Z258">
            <v>0</v>
          </cell>
          <cell r="AA258">
            <v>0</v>
          </cell>
        </row>
        <row r="259">
          <cell r="B259">
            <v>4032</v>
          </cell>
          <cell r="C259">
            <v>10</v>
          </cell>
          <cell r="D259" t="str">
            <v>v</v>
          </cell>
          <cell r="L259">
            <v>0</v>
          </cell>
          <cell r="N259">
            <v>0</v>
          </cell>
          <cell r="O259">
            <v>0</v>
          </cell>
          <cell r="Q259">
            <v>0</v>
          </cell>
          <cell r="R259">
            <v>0</v>
          </cell>
          <cell r="T259">
            <v>0</v>
          </cell>
          <cell r="U259">
            <v>0</v>
          </cell>
          <cell r="W259">
            <v>0</v>
          </cell>
          <cell r="X259">
            <v>0</v>
          </cell>
          <cell r="Z259">
            <v>0</v>
          </cell>
          <cell r="AA259">
            <v>0</v>
          </cell>
        </row>
        <row r="260">
          <cell r="B260">
            <v>4032</v>
          </cell>
          <cell r="C260">
            <v>10</v>
          </cell>
          <cell r="D260" t="str">
            <v>v</v>
          </cell>
          <cell r="L260">
            <v>0</v>
          </cell>
          <cell r="N260">
            <v>0</v>
          </cell>
          <cell r="O260">
            <v>0</v>
          </cell>
          <cell r="Q260">
            <v>0</v>
          </cell>
          <cell r="R260">
            <v>0</v>
          </cell>
          <cell r="T260">
            <v>0</v>
          </cell>
          <cell r="U260">
            <v>0</v>
          </cell>
          <cell r="W260">
            <v>0</v>
          </cell>
          <cell r="X260">
            <v>0</v>
          </cell>
          <cell r="Z260">
            <v>0</v>
          </cell>
          <cell r="AA260">
            <v>0</v>
          </cell>
        </row>
        <row r="261">
          <cell r="B261">
            <v>4032</v>
          </cell>
          <cell r="C261">
            <v>10</v>
          </cell>
          <cell r="D261" t="str">
            <v>v</v>
          </cell>
          <cell r="L261">
            <v>0</v>
          </cell>
          <cell r="N261">
            <v>0</v>
          </cell>
          <cell r="O261">
            <v>0</v>
          </cell>
          <cell r="Q261">
            <v>0</v>
          </cell>
          <cell r="R261">
            <v>0</v>
          </cell>
          <cell r="T261">
            <v>0</v>
          </cell>
          <cell r="U261">
            <v>0</v>
          </cell>
          <cell r="W261">
            <v>0</v>
          </cell>
          <cell r="X261">
            <v>0</v>
          </cell>
          <cell r="Z261">
            <v>0</v>
          </cell>
          <cell r="AA261">
            <v>0</v>
          </cell>
        </row>
        <row r="262">
          <cell r="C262">
            <v>10</v>
          </cell>
          <cell r="L262">
            <v>0</v>
          </cell>
          <cell r="N262">
            <v>3194</v>
          </cell>
          <cell r="O262">
            <v>6</v>
          </cell>
          <cell r="Q262">
            <v>0</v>
          </cell>
          <cell r="R262">
            <v>0</v>
          </cell>
          <cell r="T262">
            <v>0</v>
          </cell>
          <cell r="U262">
            <v>0</v>
          </cell>
          <cell r="W262">
            <v>0</v>
          </cell>
          <cell r="X262">
            <v>0</v>
          </cell>
          <cell r="Z262">
            <v>0</v>
          </cell>
          <cell r="AA262">
            <v>0</v>
          </cell>
        </row>
        <row r="263">
          <cell r="B263">
            <v>4033</v>
          </cell>
          <cell r="C263">
            <v>10</v>
          </cell>
          <cell r="D263" t="str">
            <v>v</v>
          </cell>
          <cell r="L263">
            <v>0</v>
          </cell>
          <cell r="N263">
            <v>0</v>
          </cell>
          <cell r="O263">
            <v>0</v>
          </cell>
          <cell r="Q263">
            <v>0</v>
          </cell>
          <cell r="R263">
            <v>0</v>
          </cell>
          <cell r="T263">
            <v>0</v>
          </cell>
          <cell r="U263">
            <v>0</v>
          </cell>
          <cell r="W263">
            <v>0</v>
          </cell>
          <cell r="X263">
            <v>0</v>
          </cell>
          <cell r="Z263">
            <v>0</v>
          </cell>
          <cell r="AA263">
            <v>0</v>
          </cell>
        </row>
        <row r="264">
          <cell r="B264">
            <v>4033</v>
          </cell>
          <cell r="C264">
            <v>10</v>
          </cell>
          <cell r="D264" t="str">
            <v>v</v>
          </cell>
          <cell r="L264">
            <v>0</v>
          </cell>
          <cell r="N264">
            <v>0</v>
          </cell>
          <cell r="O264">
            <v>0</v>
          </cell>
          <cell r="Q264">
            <v>0</v>
          </cell>
          <cell r="R264">
            <v>0</v>
          </cell>
          <cell r="T264">
            <v>0</v>
          </cell>
          <cell r="U264">
            <v>0</v>
          </cell>
          <cell r="W264">
            <v>0</v>
          </cell>
          <cell r="X264">
            <v>0</v>
          </cell>
          <cell r="Z264">
            <v>0</v>
          </cell>
          <cell r="AA264">
            <v>0</v>
          </cell>
        </row>
        <row r="265">
          <cell r="B265">
            <v>4033</v>
          </cell>
          <cell r="C265">
            <v>10</v>
          </cell>
          <cell r="D265" t="str">
            <v>v</v>
          </cell>
          <cell r="L265">
            <v>0</v>
          </cell>
          <cell r="N265">
            <v>0</v>
          </cell>
          <cell r="O265">
            <v>0</v>
          </cell>
          <cell r="Q265">
            <v>0</v>
          </cell>
          <cell r="R265">
            <v>0</v>
          </cell>
          <cell r="T265">
            <v>0</v>
          </cell>
          <cell r="U265">
            <v>0</v>
          </cell>
          <cell r="W265">
            <v>0</v>
          </cell>
          <cell r="X265">
            <v>0</v>
          </cell>
          <cell r="Z265">
            <v>0</v>
          </cell>
          <cell r="AA265">
            <v>0</v>
          </cell>
        </row>
        <row r="266">
          <cell r="B266">
            <v>4033</v>
          </cell>
          <cell r="C266">
            <v>10</v>
          </cell>
          <cell r="D266" t="str">
            <v>v</v>
          </cell>
          <cell r="L266">
            <v>0</v>
          </cell>
          <cell r="N266">
            <v>1324</v>
          </cell>
          <cell r="O266">
            <v>5</v>
          </cell>
          <cell r="Q266">
            <v>0</v>
          </cell>
          <cell r="R266">
            <v>0</v>
          </cell>
          <cell r="T266">
            <v>0</v>
          </cell>
          <cell r="U266">
            <v>0</v>
          </cell>
          <cell r="W266">
            <v>0</v>
          </cell>
          <cell r="X266">
            <v>0</v>
          </cell>
          <cell r="Z266">
            <v>0</v>
          </cell>
          <cell r="AA266">
            <v>0</v>
          </cell>
        </row>
        <row r="267">
          <cell r="B267">
            <v>4033</v>
          </cell>
          <cell r="C267">
            <v>10</v>
          </cell>
          <cell r="D267" t="str">
            <v>v</v>
          </cell>
          <cell r="L267">
            <v>0</v>
          </cell>
          <cell r="N267">
            <v>0</v>
          </cell>
          <cell r="O267">
            <v>0</v>
          </cell>
          <cell r="Q267">
            <v>0</v>
          </cell>
          <cell r="R267">
            <v>0</v>
          </cell>
          <cell r="T267">
            <v>0</v>
          </cell>
          <cell r="U267">
            <v>0</v>
          </cell>
          <cell r="W267">
            <v>0</v>
          </cell>
          <cell r="X267">
            <v>0</v>
          </cell>
          <cell r="Z267">
            <v>0</v>
          </cell>
          <cell r="AA267">
            <v>0</v>
          </cell>
        </row>
        <row r="268">
          <cell r="B268">
            <v>4033</v>
          </cell>
          <cell r="C268">
            <v>10</v>
          </cell>
          <cell r="D268" t="str">
            <v>v</v>
          </cell>
          <cell r="L268">
            <v>0</v>
          </cell>
          <cell r="N268">
            <v>0</v>
          </cell>
          <cell r="O268">
            <v>0</v>
          </cell>
          <cell r="Q268">
            <v>0</v>
          </cell>
          <cell r="R268">
            <v>0</v>
          </cell>
          <cell r="T268">
            <v>0</v>
          </cell>
          <cell r="U268">
            <v>0</v>
          </cell>
          <cell r="W268">
            <v>0</v>
          </cell>
          <cell r="X268">
            <v>0</v>
          </cell>
          <cell r="Z268">
            <v>0</v>
          </cell>
          <cell r="AA268">
            <v>0</v>
          </cell>
        </row>
        <row r="269">
          <cell r="B269">
            <v>4033</v>
          </cell>
          <cell r="C269">
            <v>10</v>
          </cell>
          <cell r="D269" t="str">
            <v>v</v>
          </cell>
          <cell r="L269">
            <v>0</v>
          </cell>
          <cell r="N269">
            <v>0</v>
          </cell>
          <cell r="O269">
            <v>0</v>
          </cell>
          <cell r="Q269">
            <v>0</v>
          </cell>
          <cell r="R269">
            <v>0</v>
          </cell>
          <cell r="T269">
            <v>0</v>
          </cell>
          <cell r="U269">
            <v>0</v>
          </cell>
          <cell r="W269">
            <v>0</v>
          </cell>
          <cell r="X269">
            <v>0</v>
          </cell>
          <cell r="Z269">
            <v>0</v>
          </cell>
          <cell r="AA269">
            <v>0</v>
          </cell>
        </row>
        <row r="270">
          <cell r="C270">
            <v>10</v>
          </cell>
          <cell r="L270">
            <v>0</v>
          </cell>
          <cell r="N270">
            <v>1324</v>
          </cell>
          <cell r="O270">
            <v>5</v>
          </cell>
          <cell r="Q270">
            <v>0</v>
          </cell>
          <cell r="R270">
            <v>0</v>
          </cell>
          <cell r="T270">
            <v>0</v>
          </cell>
          <cell r="U270">
            <v>0</v>
          </cell>
          <cell r="W270">
            <v>0</v>
          </cell>
          <cell r="X270">
            <v>0</v>
          </cell>
          <cell r="Z270">
            <v>0</v>
          </cell>
          <cell r="AA270">
            <v>0</v>
          </cell>
        </row>
        <row r="271">
          <cell r="B271">
            <v>5022</v>
          </cell>
          <cell r="C271">
            <v>10</v>
          </cell>
          <cell r="D271" t="str">
            <v>v</v>
          </cell>
          <cell r="L271">
            <v>0</v>
          </cell>
          <cell r="N271">
            <v>0</v>
          </cell>
          <cell r="O271">
            <v>0</v>
          </cell>
          <cell r="Q271">
            <v>0</v>
          </cell>
          <cell r="R271">
            <v>0</v>
          </cell>
          <cell r="T271">
            <v>0</v>
          </cell>
          <cell r="U271">
            <v>0</v>
          </cell>
          <cell r="W271">
            <v>0</v>
          </cell>
          <cell r="X271">
            <v>0</v>
          </cell>
          <cell r="Z271">
            <v>0</v>
          </cell>
          <cell r="AA271">
            <v>0</v>
          </cell>
        </row>
        <row r="272">
          <cell r="B272">
            <v>5022</v>
          </cell>
          <cell r="C272">
            <v>10</v>
          </cell>
          <cell r="D272" t="str">
            <v>v</v>
          </cell>
          <cell r="L272">
            <v>0</v>
          </cell>
          <cell r="N272">
            <v>0</v>
          </cell>
          <cell r="O272">
            <v>0</v>
          </cell>
          <cell r="Q272">
            <v>0</v>
          </cell>
          <cell r="R272">
            <v>0</v>
          </cell>
          <cell r="T272">
            <v>0</v>
          </cell>
          <cell r="U272">
            <v>0</v>
          </cell>
          <cell r="W272">
            <v>0</v>
          </cell>
          <cell r="X272">
            <v>0</v>
          </cell>
          <cell r="Z272">
            <v>0</v>
          </cell>
          <cell r="AA272">
            <v>0</v>
          </cell>
        </row>
        <row r="273">
          <cell r="B273">
            <v>5022</v>
          </cell>
          <cell r="C273">
            <v>10</v>
          </cell>
          <cell r="D273" t="str">
            <v>v</v>
          </cell>
          <cell r="L273">
            <v>0</v>
          </cell>
          <cell r="N273">
            <v>0</v>
          </cell>
          <cell r="O273">
            <v>0</v>
          </cell>
          <cell r="Q273">
            <v>0</v>
          </cell>
          <cell r="R273">
            <v>0</v>
          </cell>
          <cell r="T273">
            <v>0</v>
          </cell>
          <cell r="U273">
            <v>0</v>
          </cell>
          <cell r="W273">
            <v>0</v>
          </cell>
          <cell r="X273">
            <v>0</v>
          </cell>
          <cell r="Z273">
            <v>0</v>
          </cell>
          <cell r="AA273">
            <v>0</v>
          </cell>
        </row>
        <row r="274">
          <cell r="B274">
            <v>5022</v>
          </cell>
          <cell r="C274">
            <v>10</v>
          </cell>
          <cell r="D274" t="str">
            <v>v</v>
          </cell>
          <cell r="L274">
            <v>0</v>
          </cell>
          <cell r="N274">
            <v>0</v>
          </cell>
          <cell r="O274">
            <v>0</v>
          </cell>
          <cell r="Q274">
            <v>0</v>
          </cell>
          <cell r="R274">
            <v>0</v>
          </cell>
          <cell r="T274">
            <v>0</v>
          </cell>
          <cell r="U274">
            <v>0</v>
          </cell>
          <cell r="W274">
            <v>0</v>
          </cell>
          <cell r="X274">
            <v>0</v>
          </cell>
          <cell r="Z274">
            <v>0</v>
          </cell>
          <cell r="AA274">
            <v>0</v>
          </cell>
        </row>
        <row r="275">
          <cell r="B275">
            <v>5022</v>
          </cell>
          <cell r="C275">
            <v>10</v>
          </cell>
          <cell r="D275" t="str">
            <v>v</v>
          </cell>
          <cell r="L275">
            <v>0</v>
          </cell>
          <cell r="N275">
            <v>0</v>
          </cell>
          <cell r="O275">
            <v>0</v>
          </cell>
          <cell r="Q275">
            <v>0</v>
          </cell>
          <cell r="R275">
            <v>0</v>
          </cell>
          <cell r="T275">
            <v>0</v>
          </cell>
          <cell r="U275">
            <v>0</v>
          </cell>
          <cell r="W275">
            <v>0</v>
          </cell>
          <cell r="X275">
            <v>0</v>
          </cell>
          <cell r="Z275">
            <v>0</v>
          </cell>
          <cell r="AA275">
            <v>0</v>
          </cell>
        </row>
        <row r="276">
          <cell r="B276">
            <v>5022</v>
          </cell>
          <cell r="C276">
            <v>10</v>
          </cell>
          <cell r="D276" t="str">
            <v>v</v>
          </cell>
          <cell r="L276">
            <v>0</v>
          </cell>
          <cell r="N276">
            <v>0</v>
          </cell>
          <cell r="O276">
            <v>0</v>
          </cell>
          <cell r="Q276">
            <v>0</v>
          </cell>
          <cell r="R276">
            <v>0</v>
          </cell>
          <cell r="T276">
            <v>0</v>
          </cell>
          <cell r="U276">
            <v>0</v>
          </cell>
          <cell r="W276">
            <v>0</v>
          </cell>
          <cell r="X276">
            <v>0</v>
          </cell>
          <cell r="Z276">
            <v>0</v>
          </cell>
          <cell r="AA276">
            <v>0</v>
          </cell>
        </row>
        <row r="277">
          <cell r="B277">
            <v>5022</v>
          </cell>
          <cell r="C277">
            <v>10</v>
          </cell>
          <cell r="D277" t="str">
            <v>v</v>
          </cell>
          <cell r="L277">
            <v>0</v>
          </cell>
          <cell r="N277">
            <v>0</v>
          </cell>
          <cell r="O277">
            <v>0</v>
          </cell>
          <cell r="Q277">
            <v>0</v>
          </cell>
          <cell r="R277">
            <v>0</v>
          </cell>
          <cell r="T277">
            <v>0</v>
          </cell>
          <cell r="U277">
            <v>0</v>
          </cell>
          <cell r="W277">
            <v>0</v>
          </cell>
          <cell r="X277">
            <v>0</v>
          </cell>
          <cell r="Z277">
            <v>0</v>
          </cell>
          <cell r="AA277">
            <v>0</v>
          </cell>
        </row>
        <row r="278">
          <cell r="B278">
            <v>5022</v>
          </cell>
          <cell r="C278">
            <v>10</v>
          </cell>
          <cell r="D278" t="str">
            <v>v</v>
          </cell>
          <cell r="L278">
            <v>0</v>
          </cell>
          <cell r="N278">
            <v>0</v>
          </cell>
          <cell r="O278">
            <v>0</v>
          </cell>
          <cell r="Q278">
            <v>0</v>
          </cell>
          <cell r="R278">
            <v>0</v>
          </cell>
          <cell r="T278">
            <v>0</v>
          </cell>
          <cell r="U278">
            <v>0</v>
          </cell>
          <cell r="W278">
            <v>0</v>
          </cell>
          <cell r="X278">
            <v>0</v>
          </cell>
          <cell r="Z278">
            <v>0</v>
          </cell>
          <cell r="AA278">
            <v>0</v>
          </cell>
        </row>
        <row r="279">
          <cell r="B279">
            <v>5022</v>
          </cell>
          <cell r="C279">
            <v>10</v>
          </cell>
          <cell r="D279" t="str">
            <v>v</v>
          </cell>
          <cell r="L279">
            <v>0</v>
          </cell>
          <cell r="N279">
            <v>0</v>
          </cell>
          <cell r="O279">
            <v>0</v>
          </cell>
          <cell r="Q279">
            <v>0</v>
          </cell>
          <cell r="R279">
            <v>0</v>
          </cell>
          <cell r="T279">
            <v>0</v>
          </cell>
          <cell r="U279">
            <v>0</v>
          </cell>
          <cell r="W279">
            <v>0</v>
          </cell>
          <cell r="X279">
            <v>0</v>
          </cell>
          <cell r="Z279">
            <v>0</v>
          </cell>
          <cell r="AA279">
            <v>0</v>
          </cell>
        </row>
        <row r="280">
          <cell r="B280">
            <v>5022</v>
          </cell>
          <cell r="C280">
            <v>10</v>
          </cell>
          <cell r="D280" t="str">
            <v>v</v>
          </cell>
          <cell r="L280">
            <v>0</v>
          </cell>
          <cell r="N280">
            <v>0</v>
          </cell>
          <cell r="O280">
            <v>0</v>
          </cell>
          <cell r="Q280">
            <v>0</v>
          </cell>
          <cell r="R280">
            <v>0</v>
          </cell>
          <cell r="T280">
            <v>0</v>
          </cell>
          <cell r="U280">
            <v>0</v>
          </cell>
          <cell r="W280">
            <v>0</v>
          </cell>
          <cell r="X280">
            <v>0</v>
          </cell>
          <cell r="Z280">
            <v>0</v>
          </cell>
          <cell r="AA280">
            <v>0</v>
          </cell>
        </row>
        <row r="281">
          <cell r="B281">
            <v>5022</v>
          </cell>
          <cell r="C281">
            <v>10</v>
          </cell>
          <cell r="D281" t="str">
            <v>v</v>
          </cell>
          <cell r="L281">
            <v>0</v>
          </cell>
          <cell r="N281">
            <v>0</v>
          </cell>
          <cell r="O281">
            <v>0</v>
          </cell>
          <cell r="Q281">
            <v>0</v>
          </cell>
          <cell r="R281">
            <v>0</v>
          </cell>
          <cell r="T281">
            <v>0</v>
          </cell>
          <cell r="U281">
            <v>0</v>
          </cell>
          <cell r="W281">
            <v>0</v>
          </cell>
          <cell r="X281">
            <v>0</v>
          </cell>
          <cell r="Z281">
            <v>0</v>
          </cell>
          <cell r="AA281">
            <v>0</v>
          </cell>
        </row>
        <row r="282">
          <cell r="B282">
            <v>5022</v>
          </cell>
          <cell r="C282">
            <v>10</v>
          </cell>
          <cell r="D282" t="str">
            <v>v</v>
          </cell>
          <cell r="L282">
            <v>0</v>
          </cell>
          <cell r="N282">
            <v>2666</v>
          </cell>
          <cell r="O282">
            <v>1</v>
          </cell>
          <cell r="Q282">
            <v>0</v>
          </cell>
          <cell r="R282">
            <v>0</v>
          </cell>
          <cell r="T282">
            <v>0</v>
          </cell>
          <cell r="U282">
            <v>0</v>
          </cell>
          <cell r="W282">
            <v>0</v>
          </cell>
          <cell r="X282">
            <v>0</v>
          </cell>
          <cell r="Z282">
            <v>0</v>
          </cell>
          <cell r="AA282">
            <v>0</v>
          </cell>
        </row>
        <row r="283">
          <cell r="B283">
            <v>5022</v>
          </cell>
          <cell r="C283">
            <v>10</v>
          </cell>
          <cell r="D283" t="str">
            <v>v</v>
          </cell>
          <cell r="L283">
            <v>0</v>
          </cell>
          <cell r="N283">
            <v>0</v>
          </cell>
          <cell r="O283">
            <v>0</v>
          </cell>
          <cell r="Q283">
            <v>0</v>
          </cell>
          <cell r="R283">
            <v>0</v>
          </cell>
          <cell r="T283">
            <v>0</v>
          </cell>
          <cell r="U283">
            <v>0</v>
          </cell>
          <cell r="W283">
            <v>0</v>
          </cell>
          <cell r="X283">
            <v>0</v>
          </cell>
          <cell r="Z283">
            <v>0</v>
          </cell>
          <cell r="AA283">
            <v>0</v>
          </cell>
        </row>
        <row r="284">
          <cell r="C284">
            <v>10</v>
          </cell>
          <cell r="L284">
            <v>0</v>
          </cell>
          <cell r="N284">
            <v>2666</v>
          </cell>
          <cell r="O284">
            <v>1</v>
          </cell>
          <cell r="Q284">
            <v>0</v>
          </cell>
          <cell r="R284">
            <v>0</v>
          </cell>
          <cell r="T284">
            <v>0</v>
          </cell>
          <cell r="U284">
            <v>0</v>
          </cell>
          <cell r="W284">
            <v>0</v>
          </cell>
          <cell r="X284">
            <v>0</v>
          </cell>
          <cell r="Z284">
            <v>0</v>
          </cell>
          <cell r="AA284">
            <v>0</v>
          </cell>
        </row>
        <row r="285">
          <cell r="B285">
            <v>5023</v>
          </cell>
          <cell r="C285">
            <v>10</v>
          </cell>
          <cell r="D285" t="str">
            <v>v</v>
          </cell>
          <cell r="L285">
            <v>0</v>
          </cell>
          <cell r="N285">
            <v>0</v>
          </cell>
          <cell r="O285">
            <v>0</v>
          </cell>
          <cell r="Q285">
            <v>0</v>
          </cell>
          <cell r="R285">
            <v>0</v>
          </cell>
          <cell r="T285">
            <v>0</v>
          </cell>
          <cell r="U285">
            <v>0</v>
          </cell>
          <cell r="W285">
            <v>0</v>
          </cell>
          <cell r="X285">
            <v>0</v>
          </cell>
          <cell r="Z285">
            <v>0</v>
          </cell>
          <cell r="AA285">
            <v>0</v>
          </cell>
        </row>
        <row r="286">
          <cell r="B286">
            <v>5023</v>
          </cell>
          <cell r="C286">
            <v>10</v>
          </cell>
          <cell r="D286" t="str">
            <v>v</v>
          </cell>
          <cell r="L286">
            <v>0</v>
          </cell>
          <cell r="N286">
            <v>0</v>
          </cell>
          <cell r="O286">
            <v>0</v>
          </cell>
          <cell r="Q286">
            <v>0</v>
          </cell>
          <cell r="R286">
            <v>0</v>
          </cell>
          <cell r="T286">
            <v>0</v>
          </cell>
          <cell r="U286">
            <v>0</v>
          </cell>
          <cell r="W286">
            <v>0</v>
          </cell>
          <cell r="X286">
            <v>0</v>
          </cell>
          <cell r="Z286">
            <v>0</v>
          </cell>
          <cell r="AA286">
            <v>0</v>
          </cell>
        </row>
        <row r="287">
          <cell r="B287">
            <v>5023</v>
          </cell>
          <cell r="C287">
            <v>10</v>
          </cell>
          <cell r="D287" t="str">
            <v>v</v>
          </cell>
          <cell r="L287">
            <v>0</v>
          </cell>
          <cell r="N287">
            <v>0</v>
          </cell>
          <cell r="O287">
            <v>0</v>
          </cell>
          <cell r="Q287">
            <v>0</v>
          </cell>
          <cell r="R287">
            <v>0</v>
          </cell>
          <cell r="T287">
            <v>0</v>
          </cell>
          <cell r="U287">
            <v>0</v>
          </cell>
          <cell r="W287">
            <v>0</v>
          </cell>
          <cell r="X287">
            <v>0</v>
          </cell>
          <cell r="Z287">
            <v>0</v>
          </cell>
          <cell r="AA287">
            <v>0</v>
          </cell>
        </row>
        <row r="288">
          <cell r="B288">
            <v>5023</v>
          </cell>
          <cell r="C288">
            <v>10</v>
          </cell>
          <cell r="D288" t="str">
            <v>v</v>
          </cell>
          <cell r="L288">
            <v>0</v>
          </cell>
          <cell r="N288">
            <v>0</v>
          </cell>
          <cell r="O288">
            <v>0</v>
          </cell>
          <cell r="Q288">
            <v>0</v>
          </cell>
          <cell r="R288">
            <v>0</v>
          </cell>
          <cell r="T288">
            <v>0</v>
          </cell>
          <cell r="U288">
            <v>0</v>
          </cell>
          <cell r="W288">
            <v>0</v>
          </cell>
          <cell r="X288">
            <v>0</v>
          </cell>
          <cell r="Z288">
            <v>0</v>
          </cell>
          <cell r="AA288">
            <v>0</v>
          </cell>
        </row>
        <row r="289">
          <cell r="B289">
            <v>5023</v>
          </cell>
          <cell r="C289">
            <v>10</v>
          </cell>
          <cell r="D289" t="str">
            <v>v</v>
          </cell>
          <cell r="L289">
            <v>0</v>
          </cell>
          <cell r="N289">
            <v>0</v>
          </cell>
          <cell r="O289">
            <v>0</v>
          </cell>
          <cell r="Q289">
            <v>0</v>
          </cell>
          <cell r="R289">
            <v>0</v>
          </cell>
          <cell r="T289">
            <v>0</v>
          </cell>
          <cell r="U289">
            <v>0</v>
          </cell>
          <cell r="W289">
            <v>0</v>
          </cell>
          <cell r="X289">
            <v>0</v>
          </cell>
          <cell r="Z289">
            <v>0</v>
          </cell>
          <cell r="AA289">
            <v>0</v>
          </cell>
        </row>
        <row r="290">
          <cell r="B290">
            <v>5023</v>
          </cell>
          <cell r="C290">
            <v>10</v>
          </cell>
          <cell r="D290" t="str">
            <v>v</v>
          </cell>
          <cell r="L290">
            <v>0</v>
          </cell>
          <cell r="N290">
            <v>0</v>
          </cell>
          <cell r="O290">
            <v>0</v>
          </cell>
          <cell r="Q290">
            <v>0</v>
          </cell>
          <cell r="R290">
            <v>0</v>
          </cell>
          <cell r="T290">
            <v>0</v>
          </cell>
          <cell r="U290">
            <v>0</v>
          </cell>
          <cell r="W290">
            <v>0</v>
          </cell>
          <cell r="X290">
            <v>0</v>
          </cell>
          <cell r="Z290">
            <v>0</v>
          </cell>
          <cell r="AA290">
            <v>0</v>
          </cell>
        </row>
        <row r="291">
          <cell r="B291">
            <v>5023</v>
          </cell>
          <cell r="C291">
            <v>10</v>
          </cell>
          <cell r="D291" t="str">
            <v>v</v>
          </cell>
          <cell r="L291">
            <v>0</v>
          </cell>
          <cell r="N291">
            <v>0</v>
          </cell>
          <cell r="O291">
            <v>0</v>
          </cell>
          <cell r="Q291">
            <v>0</v>
          </cell>
          <cell r="R291">
            <v>0</v>
          </cell>
          <cell r="T291">
            <v>0</v>
          </cell>
          <cell r="U291">
            <v>0</v>
          </cell>
          <cell r="W291">
            <v>0</v>
          </cell>
          <cell r="X291">
            <v>0</v>
          </cell>
          <cell r="Z291">
            <v>0</v>
          </cell>
          <cell r="AA291">
            <v>0</v>
          </cell>
        </row>
        <row r="292">
          <cell r="B292">
            <v>5023</v>
          </cell>
          <cell r="C292">
            <v>10</v>
          </cell>
          <cell r="D292" t="str">
            <v>v</v>
          </cell>
          <cell r="L292">
            <v>0</v>
          </cell>
          <cell r="N292">
            <v>0</v>
          </cell>
          <cell r="O292">
            <v>0</v>
          </cell>
          <cell r="Q292">
            <v>0</v>
          </cell>
          <cell r="R292">
            <v>0</v>
          </cell>
          <cell r="T292">
            <v>0</v>
          </cell>
          <cell r="U292">
            <v>0</v>
          </cell>
          <cell r="W292">
            <v>0</v>
          </cell>
          <cell r="X292">
            <v>0</v>
          </cell>
          <cell r="Z292">
            <v>0</v>
          </cell>
          <cell r="AA292">
            <v>0</v>
          </cell>
        </row>
        <row r="293">
          <cell r="B293">
            <v>5023</v>
          </cell>
          <cell r="C293">
            <v>10</v>
          </cell>
          <cell r="D293" t="str">
            <v>v</v>
          </cell>
          <cell r="L293">
            <v>0</v>
          </cell>
          <cell r="N293">
            <v>0</v>
          </cell>
          <cell r="O293">
            <v>0</v>
          </cell>
          <cell r="Q293">
            <v>0</v>
          </cell>
          <cell r="R293">
            <v>0</v>
          </cell>
          <cell r="T293">
            <v>0</v>
          </cell>
          <cell r="U293">
            <v>0</v>
          </cell>
          <cell r="W293">
            <v>0</v>
          </cell>
          <cell r="X293">
            <v>0</v>
          </cell>
          <cell r="Z293">
            <v>0</v>
          </cell>
          <cell r="AA293">
            <v>0</v>
          </cell>
        </row>
        <row r="294">
          <cell r="B294">
            <v>5023</v>
          </cell>
          <cell r="C294">
            <v>10</v>
          </cell>
          <cell r="D294" t="str">
            <v>v</v>
          </cell>
          <cell r="L294">
            <v>0</v>
          </cell>
          <cell r="N294">
            <v>0</v>
          </cell>
          <cell r="O294">
            <v>0</v>
          </cell>
          <cell r="Q294">
            <v>0</v>
          </cell>
          <cell r="R294">
            <v>0</v>
          </cell>
          <cell r="T294">
            <v>0</v>
          </cell>
          <cell r="U294">
            <v>0</v>
          </cell>
          <cell r="W294">
            <v>0</v>
          </cell>
          <cell r="X294">
            <v>0</v>
          </cell>
          <cell r="Z294">
            <v>0</v>
          </cell>
          <cell r="AA294">
            <v>0</v>
          </cell>
        </row>
        <row r="295">
          <cell r="B295">
            <v>5023</v>
          </cell>
          <cell r="C295">
            <v>10</v>
          </cell>
          <cell r="D295" t="str">
            <v>v</v>
          </cell>
          <cell r="L295">
            <v>0</v>
          </cell>
          <cell r="N295">
            <v>0</v>
          </cell>
          <cell r="O295">
            <v>0</v>
          </cell>
          <cell r="Q295">
            <v>0</v>
          </cell>
          <cell r="R295">
            <v>0</v>
          </cell>
          <cell r="T295">
            <v>0</v>
          </cell>
          <cell r="U295">
            <v>0</v>
          </cell>
          <cell r="W295">
            <v>0</v>
          </cell>
          <cell r="X295">
            <v>0</v>
          </cell>
          <cell r="Z295">
            <v>0</v>
          </cell>
          <cell r="AA295">
            <v>0</v>
          </cell>
        </row>
        <row r="296">
          <cell r="B296">
            <v>5023</v>
          </cell>
          <cell r="C296">
            <v>10</v>
          </cell>
          <cell r="D296" t="str">
            <v>v</v>
          </cell>
          <cell r="L296">
            <v>0</v>
          </cell>
          <cell r="N296">
            <v>0</v>
          </cell>
          <cell r="O296">
            <v>0</v>
          </cell>
          <cell r="Q296">
            <v>0</v>
          </cell>
          <cell r="R296">
            <v>0</v>
          </cell>
          <cell r="T296">
            <v>0</v>
          </cell>
          <cell r="U296">
            <v>0</v>
          </cell>
          <cell r="W296">
            <v>0</v>
          </cell>
          <cell r="X296">
            <v>0</v>
          </cell>
          <cell r="Z296">
            <v>0</v>
          </cell>
          <cell r="AA296">
            <v>0</v>
          </cell>
        </row>
        <row r="297">
          <cell r="B297">
            <v>5023</v>
          </cell>
          <cell r="C297">
            <v>10</v>
          </cell>
          <cell r="D297" t="str">
            <v>v</v>
          </cell>
          <cell r="L297">
            <v>0</v>
          </cell>
          <cell r="N297">
            <v>0</v>
          </cell>
          <cell r="O297">
            <v>0</v>
          </cell>
          <cell r="Q297">
            <v>0</v>
          </cell>
          <cell r="R297">
            <v>0</v>
          </cell>
          <cell r="T297">
            <v>0</v>
          </cell>
          <cell r="U297">
            <v>0</v>
          </cell>
          <cell r="W297">
            <v>0</v>
          </cell>
          <cell r="X297">
            <v>0</v>
          </cell>
          <cell r="Z297">
            <v>0</v>
          </cell>
          <cell r="AA297">
            <v>0</v>
          </cell>
        </row>
        <row r="298">
          <cell r="B298">
            <v>5023</v>
          </cell>
          <cell r="C298">
            <v>10</v>
          </cell>
          <cell r="D298" t="str">
            <v>v</v>
          </cell>
          <cell r="L298">
            <v>0</v>
          </cell>
          <cell r="N298">
            <v>0</v>
          </cell>
          <cell r="O298">
            <v>0</v>
          </cell>
          <cell r="Q298">
            <v>0</v>
          </cell>
          <cell r="R298">
            <v>0</v>
          </cell>
          <cell r="T298">
            <v>0</v>
          </cell>
          <cell r="U298">
            <v>0</v>
          </cell>
          <cell r="W298">
            <v>0</v>
          </cell>
          <cell r="X298">
            <v>0</v>
          </cell>
          <cell r="Z298">
            <v>0</v>
          </cell>
          <cell r="AA298">
            <v>0</v>
          </cell>
        </row>
        <row r="299">
          <cell r="B299">
            <v>5023</v>
          </cell>
          <cell r="C299">
            <v>10</v>
          </cell>
          <cell r="D299" t="str">
            <v>v</v>
          </cell>
          <cell r="L299">
            <v>0</v>
          </cell>
          <cell r="N299">
            <v>3804</v>
          </cell>
          <cell r="O299">
            <v>1</v>
          </cell>
          <cell r="Q299">
            <v>0</v>
          </cell>
          <cell r="R299">
            <v>0</v>
          </cell>
          <cell r="T299">
            <v>0</v>
          </cell>
          <cell r="U299">
            <v>0</v>
          </cell>
          <cell r="W299">
            <v>0</v>
          </cell>
          <cell r="X299">
            <v>0</v>
          </cell>
          <cell r="Z299">
            <v>0</v>
          </cell>
          <cell r="AA299">
            <v>0</v>
          </cell>
        </row>
        <row r="300">
          <cell r="C300">
            <v>10</v>
          </cell>
          <cell r="L300">
            <v>0</v>
          </cell>
          <cell r="N300">
            <v>3804</v>
          </cell>
          <cell r="O300">
            <v>1</v>
          </cell>
          <cell r="Q300">
            <v>0</v>
          </cell>
          <cell r="R300">
            <v>0</v>
          </cell>
          <cell r="T300">
            <v>0</v>
          </cell>
          <cell r="U300">
            <v>0</v>
          </cell>
          <cell r="W300">
            <v>0</v>
          </cell>
          <cell r="X300">
            <v>0</v>
          </cell>
          <cell r="Z300">
            <v>0</v>
          </cell>
          <cell r="AA300">
            <v>0</v>
          </cell>
        </row>
        <row r="301">
          <cell r="B301">
            <v>5041</v>
          </cell>
          <cell r="C301">
            <v>10</v>
          </cell>
          <cell r="D301" t="str">
            <v>v</v>
          </cell>
          <cell r="L301">
            <v>0</v>
          </cell>
          <cell r="N301">
            <v>0</v>
          </cell>
          <cell r="O301">
            <v>0</v>
          </cell>
          <cell r="Q301">
            <v>0</v>
          </cell>
          <cell r="R301">
            <v>0</v>
          </cell>
          <cell r="T301">
            <v>0</v>
          </cell>
          <cell r="U301">
            <v>0</v>
          </cell>
          <cell r="W301">
            <v>0</v>
          </cell>
          <cell r="X301">
            <v>0</v>
          </cell>
          <cell r="Z301">
            <v>0</v>
          </cell>
          <cell r="AA301">
            <v>0</v>
          </cell>
        </row>
        <row r="302">
          <cell r="B302">
            <v>5041</v>
          </cell>
          <cell r="C302">
            <v>10</v>
          </cell>
          <cell r="D302" t="str">
            <v>v</v>
          </cell>
          <cell r="L302">
            <v>0</v>
          </cell>
          <cell r="N302">
            <v>0</v>
          </cell>
          <cell r="O302">
            <v>0</v>
          </cell>
          <cell r="Q302">
            <v>0</v>
          </cell>
          <cell r="R302">
            <v>0</v>
          </cell>
          <cell r="T302">
            <v>0</v>
          </cell>
          <cell r="U302">
            <v>0</v>
          </cell>
          <cell r="W302">
            <v>0</v>
          </cell>
          <cell r="X302">
            <v>0</v>
          </cell>
          <cell r="Z302">
            <v>0</v>
          </cell>
          <cell r="AA302">
            <v>0</v>
          </cell>
        </row>
        <row r="303">
          <cell r="B303">
            <v>5041</v>
          </cell>
          <cell r="C303">
            <v>10</v>
          </cell>
          <cell r="D303" t="str">
            <v>v</v>
          </cell>
          <cell r="L303">
            <v>0</v>
          </cell>
          <cell r="N303">
            <v>0</v>
          </cell>
          <cell r="O303">
            <v>0</v>
          </cell>
          <cell r="Q303">
            <v>0</v>
          </cell>
          <cell r="R303">
            <v>0</v>
          </cell>
          <cell r="T303">
            <v>0</v>
          </cell>
          <cell r="U303">
            <v>0</v>
          </cell>
          <cell r="W303">
            <v>0</v>
          </cell>
          <cell r="X303">
            <v>0</v>
          </cell>
          <cell r="Z303">
            <v>0</v>
          </cell>
          <cell r="AA303">
            <v>0</v>
          </cell>
        </row>
        <row r="304">
          <cell r="B304">
            <v>5041</v>
          </cell>
          <cell r="C304">
            <v>10</v>
          </cell>
          <cell r="D304" t="str">
            <v>v</v>
          </cell>
          <cell r="L304">
            <v>0</v>
          </cell>
          <cell r="N304">
            <v>0</v>
          </cell>
          <cell r="O304">
            <v>0</v>
          </cell>
          <cell r="Q304">
            <v>0</v>
          </cell>
          <cell r="R304">
            <v>0</v>
          </cell>
          <cell r="T304">
            <v>0</v>
          </cell>
          <cell r="U304">
            <v>0</v>
          </cell>
          <cell r="W304">
            <v>0</v>
          </cell>
          <cell r="X304">
            <v>0</v>
          </cell>
          <cell r="Z304">
            <v>0</v>
          </cell>
          <cell r="AA304">
            <v>0</v>
          </cell>
        </row>
        <row r="305">
          <cell r="B305">
            <v>5041</v>
          </cell>
          <cell r="C305">
            <v>10</v>
          </cell>
          <cell r="D305" t="str">
            <v>v</v>
          </cell>
          <cell r="L305">
            <v>0</v>
          </cell>
          <cell r="N305">
            <v>0</v>
          </cell>
          <cell r="O305">
            <v>0</v>
          </cell>
          <cell r="Q305">
            <v>0</v>
          </cell>
          <cell r="R305">
            <v>0</v>
          </cell>
          <cell r="T305">
            <v>0</v>
          </cell>
          <cell r="U305">
            <v>0</v>
          </cell>
          <cell r="W305">
            <v>0</v>
          </cell>
          <cell r="X305">
            <v>0</v>
          </cell>
          <cell r="Z305">
            <v>0</v>
          </cell>
          <cell r="AA305">
            <v>0</v>
          </cell>
        </row>
        <row r="306">
          <cell r="B306">
            <v>5041</v>
          </cell>
          <cell r="C306">
            <v>10</v>
          </cell>
          <cell r="D306" t="str">
            <v>v</v>
          </cell>
          <cell r="L306">
            <v>0</v>
          </cell>
          <cell r="N306">
            <v>0</v>
          </cell>
          <cell r="O306">
            <v>0</v>
          </cell>
          <cell r="Q306">
            <v>0</v>
          </cell>
          <cell r="R306">
            <v>0</v>
          </cell>
          <cell r="T306">
            <v>0</v>
          </cell>
          <cell r="U306">
            <v>0</v>
          </cell>
          <cell r="W306">
            <v>0</v>
          </cell>
          <cell r="X306">
            <v>0</v>
          </cell>
          <cell r="Z306">
            <v>0</v>
          </cell>
          <cell r="AA306">
            <v>0</v>
          </cell>
        </row>
        <row r="307">
          <cell r="B307">
            <v>5041</v>
          </cell>
          <cell r="C307">
            <v>10</v>
          </cell>
          <cell r="D307" t="str">
            <v>v</v>
          </cell>
          <cell r="L307">
            <v>0</v>
          </cell>
          <cell r="N307">
            <v>0</v>
          </cell>
          <cell r="O307">
            <v>6</v>
          </cell>
          <cell r="Q307">
            <v>0</v>
          </cell>
          <cell r="R307">
            <v>0</v>
          </cell>
          <cell r="T307">
            <v>0</v>
          </cell>
          <cell r="U307">
            <v>0</v>
          </cell>
          <cell r="W307">
            <v>0</v>
          </cell>
          <cell r="X307">
            <v>0</v>
          </cell>
          <cell r="Z307">
            <v>0</v>
          </cell>
          <cell r="AA307">
            <v>0</v>
          </cell>
        </row>
        <row r="308">
          <cell r="B308">
            <v>5041</v>
          </cell>
          <cell r="C308">
            <v>10</v>
          </cell>
          <cell r="D308" t="str">
            <v>v</v>
          </cell>
          <cell r="L308">
            <v>0</v>
          </cell>
          <cell r="N308">
            <v>0</v>
          </cell>
          <cell r="O308">
            <v>0</v>
          </cell>
          <cell r="Q308">
            <v>0</v>
          </cell>
          <cell r="R308">
            <v>0</v>
          </cell>
          <cell r="T308">
            <v>0</v>
          </cell>
          <cell r="U308">
            <v>0</v>
          </cell>
          <cell r="W308">
            <v>0</v>
          </cell>
          <cell r="X308">
            <v>0</v>
          </cell>
          <cell r="Z308">
            <v>0</v>
          </cell>
          <cell r="AA308">
            <v>0</v>
          </cell>
        </row>
        <row r="309">
          <cell r="C309">
            <v>10</v>
          </cell>
          <cell r="L309">
            <v>0</v>
          </cell>
          <cell r="N309">
            <v>0</v>
          </cell>
          <cell r="O309">
            <v>6</v>
          </cell>
          <cell r="Q309">
            <v>0</v>
          </cell>
          <cell r="R309">
            <v>0</v>
          </cell>
          <cell r="T309">
            <v>0</v>
          </cell>
          <cell r="U309">
            <v>0</v>
          </cell>
          <cell r="W309">
            <v>0</v>
          </cell>
          <cell r="X309">
            <v>0</v>
          </cell>
          <cell r="Z309">
            <v>0</v>
          </cell>
          <cell r="AA309">
            <v>0</v>
          </cell>
        </row>
        <row r="310">
          <cell r="B310">
            <v>5042</v>
          </cell>
          <cell r="C310">
            <v>10</v>
          </cell>
          <cell r="D310" t="str">
            <v>v</v>
          </cell>
          <cell r="L310">
            <v>0</v>
          </cell>
          <cell r="N310">
            <v>0</v>
          </cell>
          <cell r="O310">
            <v>0</v>
          </cell>
          <cell r="Q310">
            <v>0</v>
          </cell>
          <cell r="R310">
            <v>0</v>
          </cell>
          <cell r="T310">
            <v>0</v>
          </cell>
          <cell r="U310">
            <v>0</v>
          </cell>
          <cell r="W310">
            <v>0</v>
          </cell>
          <cell r="X310">
            <v>0</v>
          </cell>
          <cell r="Z310">
            <v>0</v>
          </cell>
          <cell r="AA310">
            <v>0</v>
          </cell>
        </row>
        <row r="311">
          <cell r="B311">
            <v>5042</v>
          </cell>
          <cell r="C311">
            <v>10</v>
          </cell>
          <cell r="D311" t="str">
            <v>v</v>
          </cell>
          <cell r="L311">
            <v>0</v>
          </cell>
          <cell r="N311">
            <v>0</v>
          </cell>
          <cell r="O311">
            <v>0</v>
          </cell>
          <cell r="Q311">
            <v>0</v>
          </cell>
          <cell r="R311">
            <v>0</v>
          </cell>
          <cell r="T311">
            <v>0</v>
          </cell>
          <cell r="U311">
            <v>0</v>
          </cell>
          <cell r="W311">
            <v>0</v>
          </cell>
          <cell r="X311">
            <v>0</v>
          </cell>
          <cell r="Z311">
            <v>0</v>
          </cell>
          <cell r="AA311">
            <v>0</v>
          </cell>
        </row>
        <row r="312">
          <cell r="B312">
            <v>5042</v>
          </cell>
          <cell r="C312">
            <v>10</v>
          </cell>
          <cell r="D312" t="str">
            <v>v</v>
          </cell>
          <cell r="L312">
            <v>0</v>
          </cell>
          <cell r="N312">
            <v>0</v>
          </cell>
          <cell r="O312">
            <v>0</v>
          </cell>
          <cell r="Q312">
            <v>0</v>
          </cell>
          <cell r="R312">
            <v>0</v>
          </cell>
          <cell r="T312">
            <v>0</v>
          </cell>
          <cell r="U312">
            <v>0</v>
          </cell>
          <cell r="W312">
            <v>0</v>
          </cell>
          <cell r="X312">
            <v>0</v>
          </cell>
          <cell r="Z312">
            <v>0</v>
          </cell>
          <cell r="AA312">
            <v>0</v>
          </cell>
        </row>
        <row r="313">
          <cell r="B313">
            <v>5042</v>
          </cell>
          <cell r="C313">
            <v>10</v>
          </cell>
          <cell r="D313" t="str">
            <v>v</v>
          </cell>
          <cell r="L313">
            <v>0</v>
          </cell>
          <cell r="N313">
            <v>0</v>
          </cell>
          <cell r="O313">
            <v>0</v>
          </cell>
          <cell r="Q313">
            <v>0</v>
          </cell>
          <cell r="R313">
            <v>0</v>
          </cell>
          <cell r="T313">
            <v>0</v>
          </cell>
          <cell r="U313">
            <v>0</v>
          </cell>
          <cell r="W313">
            <v>0</v>
          </cell>
          <cell r="X313">
            <v>0</v>
          </cell>
          <cell r="Z313">
            <v>0</v>
          </cell>
          <cell r="AA313">
            <v>0</v>
          </cell>
        </row>
        <row r="314">
          <cell r="B314">
            <v>5042</v>
          </cell>
          <cell r="C314">
            <v>10</v>
          </cell>
          <cell r="D314" t="str">
            <v>v</v>
          </cell>
          <cell r="L314">
            <v>0</v>
          </cell>
          <cell r="N314">
            <v>0</v>
          </cell>
          <cell r="O314">
            <v>0</v>
          </cell>
          <cell r="Q314">
            <v>0</v>
          </cell>
          <cell r="R314">
            <v>0</v>
          </cell>
          <cell r="T314">
            <v>0</v>
          </cell>
          <cell r="U314">
            <v>0</v>
          </cell>
          <cell r="W314">
            <v>0</v>
          </cell>
          <cell r="X314">
            <v>0</v>
          </cell>
          <cell r="Z314">
            <v>0</v>
          </cell>
          <cell r="AA314">
            <v>0</v>
          </cell>
        </row>
        <row r="315">
          <cell r="B315">
            <v>5042</v>
          </cell>
          <cell r="C315">
            <v>10</v>
          </cell>
          <cell r="D315" t="str">
            <v>v</v>
          </cell>
          <cell r="L315">
            <v>0</v>
          </cell>
          <cell r="N315">
            <v>0</v>
          </cell>
          <cell r="O315">
            <v>0</v>
          </cell>
          <cell r="Q315">
            <v>0</v>
          </cell>
          <cell r="R315">
            <v>0</v>
          </cell>
          <cell r="T315">
            <v>0</v>
          </cell>
          <cell r="U315">
            <v>0</v>
          </cell>
          <cell r="W315">
            <v>0</v>
          </cell>
          <cell r="X315">
            <v>0</v>
          </cell>
          <cell r="Z315">
            <v>0</v>
          </cell>
          <cell r="AA315">
            <v>0</v>
          </cell>
        </row>
        <row r="316">
          <cell r="B316">
            <v>5042</v>
          </cell>
          <cell r="C316">
            <v>10</v>
          </cell>
          <cell r="D316" t="str">
            <v>v</v>
          </cell>
          <cell r="L316">
            <v>0</v>
          </cell>
          <cell r="N316">
            <v>0</v>
          </cell>
          <cell r="O316">
            <v>0</v>
          </cell>
          <cell r="Q316">
            <v>0</v>
          </cell>
          <cell r="R316">
            <v>0</v>
          </cell>
          <cell r="T316">
            <v>0</v>
          </cell>
          <cell r="U316">
            <v>0</v>
          </cell>
          <cell r="W316">
            <v>0</v>
          </cell>
          <cell r="X316">
            <v>0</v>
          </cell>
          <cell r="Z316">
            <v>0</v>
          </cell>
          <cell r="AA316">
            <v>0</v>
          </cell>
        </row>
        <row r="317">
          <cell r="B317">
            <v>5042</v>
          </cell>
          <cell r="C317">
            <v>10</v>
          </cell>
          <cell r="D317" t="str">
            <v>v</v>
          </cell>
          <cell r="L317">
            <v>0</v>
          </cell>
          <cell r="N317">
            <v>0</v>
          </cell>
          <cell r="O317">
            <v>0</v>
          </cell>
          <cell r="Q317">
            <v>0</v>
          </cell>
          <cell r="R317">
            <v>0</v>
          </cell>
          <cell r="T317">
            <v>0</v>
          </cell>
          <cell r="U317">
            <v>0</v>
          </cell>
          <cell r="W317">
            <v>0</v>
          </cell>
          <cell r="X317">
            <v>0</v>
          </cell>
          <cell r="Z317">
            <v>0</v>
          </cell>
          <cell r="AA317">
            <v>0</v>
          </cell>
        </row>
        <row r="318">
          <cell r="B318">
            <v>5042</v>
          </cell>
          <cell r="C318">
            <v>10</v>
          </cell>
          <cell r="D318" t="str">
            <v>v</v>
          </cell>
          <cell r="L318">
            <v>0</v>
          </cell>
          <cell r="N318">
            <v>0</v>
          </cell>
          <cell r="O318">
            <v>0</v>
          </cell>
          <cell r="Q318">
            <v>0</v>
          </cell>
          <cell r="R318">
            <v>0</v>
          </cell>
          <cell r="T318">
            <v>0</v>
          </cell>
          <cell r="U318">
            <v>0</v>
          </cell>
          <cell r="W318">
            <v>0</v>
          </cell>
          <cell r="X318">
            <v>0</v>
          </cell>
          <cell r="Z318">
            <v>0</v>
          </cell>
          <cell r="AA318">
            <v>0</v>
          </cell>
        </row>
        <row r="319">
          <cell r="B319">
            <v>5042</v>
          </cell>
          <cell r="C319">
            <v>10</v>
          </cell>
          <cell r="D319" t="str">
            <v>v</v>
          </cell>
          <cell r="L319">
            <v>0</v>
          </cell>
          <cell r="N319">
            <v>0</v>
          </cell>
          <cell r="O319">
            <v>0</v>
          </cell>
          <cell r="Q319">
            <v>0</v>
          </cell>
          <cell r="R319">
            <v>0</v>
          </cell>
          <cell r="T319">
            <v>0</v>
          </cell>
          <cell r="U319">
            <v>0</v>
          </cell>
          <cell r="W319">
            <v>0</v>
          </cell>
          <cell r="X319">
            <v>0</v>
          </cell>
          <cell r="Z319">
            <v>0</v>
          </cell>
          <cell r="AA319">
            <v>0</v>
          </cell>
        </row>
        <row r="320">
          <cell r="B320">
            <v>5042</v>
          </cell>
          <cell r="C320">
            <v>10</v>
          </cell>
          <cell r="D320" t="str">
            <v>v</v>
          </cell>
          <cell r="L320">
            <v>0</v>
          </cell>
          <cell r="N320">
            <v>0</v>
          </cell>
          <cell r="O320">
            <v>0</v>
          </cell>
          <cell r="Q320">
            <v>0</v>
          </cell>
          <cell r="R320">
            <v>0</v>
          </cell>
          <cell r="T320">
            <v>0</v>
          </cell>
          <cell r="U320">
            <v>0</v>
          </cell>
          <cell r="W320">
            <v>0</v>
          </cell>
          <cell r="X320">
            <v>0</v>
          </cell>
          <cell r="Z320">
            <v>0</v>
          </cell>
          <cell r="AA320">
            <v>0</v>
          </cell>
        </row>
        <row r="321">
          <cell r="B321">
            <v>5042</v>
          </cell>
          <cell r="C321">
            <v>10</v>
          </cell>
          <cell r="D321" t="str">
            <v>v</v>
          </cell>
          <cell r="L321">
            <v>0</v>
          </cell>
          <cell r="N321">
            <v>0</v>
          </cell>
          <cell r="O321">
            <v>0</v>
          </cell>
          <cell r="Q321">
            <v>0</v>
          </cell>
          <cell r="R321">
            <v>0</v>
          </cell>
          <cell r="T321">
            <v>0</v>
          </cell>
          <cell r="U321">
            <v>0</v>
          </cell>
          <cell r="W321">
            <v>0</v>
          </cell>
          <cell r="X321">
            <v>0</v>
          </cell>
          <cell r="Z321">
            <v>0</v>
          </cell>
          <cell r="AA321">
            <v>0</v>
          </cell>
        </row>
        <row r="322">
          <cell r="B322">
            <v>5042</v>
          </cell>
          <cell r="C322">
            <v>10</v>
          </cell>
          <cell r="D322" t="str">
            <v>v</v>
          </cell>
          <cell r="L322">
            <v>0</v>
          </cell>
          <cell r="N322">
            <v>0</v>
          </cell>
          <cell r="O322">
            <v>0</v>
          </cell>
          <cell r="Q322">
            <v>0</v>
          </cell>
          <cell r="R322">
            <v>0</v>
          </cell>
          <cell r="T322">
            <v>0</v>
          </cell>
          <cell r="U322">
            <v>0</v>
          </cell>
          <cell r="W322">
            <v>0</v>
          </cell>
          <cell r="X322">
            <v>0</v>
          </cell>
          <cell r="Z322">
            <v>0</v>
          </cell>
          <cell r="AA322">
            <v>0</v>
          </cell>
        </row>
        <row r="323">
          <cell r="C323">
            <v>10</v>
          </cell>
          <cell r="L323">
            <v>0</v>
          </cell>
          <cell r="N323">
            <v>0</v>
          </cell>
          <cell r="O323">
            <v>0</v>
          </cell>
          <cell r="Q323">
            <v>0</v>
          </cell>
          <cell r="R323">
            <v>0</v>
          </cell>
          <cell r="T323">
            <v>0</v>
          </cell>
          <cell r="U323">
            <v>0</v>
          </cell>
          <cell r="W323">
            <v>0</v>
          </cell>
          <cell r="X323">
            <v>0</v>
          </cell>
          <cell r="Z323">
            <v>0</v>
          </cell>
          <cell r="AA323">
            <v>0</v>
          </cell>
        </row>
        <row r="324">
          <cell r="B324">
            <v>5031</v>
          </cell>
          <cell r="C324">
            <v>10</v>
          </cell>
          <cell r="D324" t="str">
            <v>v</v>
          </cell>
          <cell r="L324">
            <v>0</v>
          </cell>
          <cell r="N324">
            <v>0</v>
          </cell>
          <cell r="O324">
            <v>0</v>
          </cell>
          <cell r="Q324">
            <v>0</v>
          </cell>
          <cell r="R324">
            <v>0</v>
          </cell>
          <cell r="T324">
            <v>0</v>
          </cell>
          <cell r="U324">
            <v>0</v>
          </cell>
          <cell r="W324">
            <v>0</v>
          </cell>
          <cell r="X324">
            <v>0</v>
          </cell>
          <cell r="Z324">
            <v>0</v>
          </cell>
          <cell r="AA324">
            <v>0</v>
          </cell>
        </row>
        <row r="325">
          <cell r="B325">
            <v>5031</v>
          </cell>
          <cell r="C325">
            <v>10</v>
          </cell>
          <cell r="D325" t="str">
            <v>v</v>
          </cell>
          <cell r="L325">
            <v>0</v>
          </cell>
          <cell r="N325">
            <v>0</v>
          </cell>
          <cell r="O325">
            <v>0</v>
          </cell>
          <cell r="Q325">
            <v>0</v>
          </cell>
          <cell r="R325">
            <v>0</v>
          </cell>
          <cell r="T325">
            <v>350</v>
          </cell>
          <cell r="U325">
            <v>0</v>
          </cell>
          <cell r="W325">
            <v>0</v>
          </cell>
          <cell r="X325">
            <v>0</v>
          </cell>
          <cell r="Z325">
            <v>0</v>
          </cell>
          <cell r="AA325">
            <v>0</v>
          </cell>
        </row>
        <row r="326">
          <cell r="B326">
            <v>5031</v>
          </cell>
          <cell r="C326">
            <v>10</v>
          </cell>
          <cell r="D326" t="str">
            <v>v</v>
          </cell>
          <cell r="L326">
            <v>0</v>
          </cell>
          <cell r="N326">
            <v>0</v>
          </cell>
          <cell r="O326">
            <v>0</v>
          </cell>
          <cell r="Q326">
            <v>0</v>
          </cell>
          <cell r="R326">
            <v>0</v>
          </cell>
          <cell r="T326">
            <v>0</v>
          </cell>
          <cell r="U326">
            <v>0</v>
          </cell>
          <cell r="W326">
            <v>0</v>
          </cell>
          <cell r="X326">
            <v>0</v>
          </cell>
          <cell r="Z326">
            <v>0</v>
          </cell>
          <cell r="AA326">
            <v>0</v>
          </cell>
        </row>
        <row r="327">
          <cell r="B327">
            <v>5031</v>
          </cell>
          <cell r="C327">
            <v>10</v>
          </cell>
          <cell r="D327" t="str">
            <v>v</v>
          </cell>
          <cell r="L327">
            <v>0</v>
          </cell>
          <cell r="N327">
            <v>0</v>
          </cell>
          <cell r="O327">
            <v>0</v>
          </cell>
          <cell r="Q327">
            <v>0</v>
          </cell>
          <cell r="R327">
            <v>0</v>
          </cell>
          <cell r="T327">
            <v>0</v>
          </cell>
          <cell r="U327">
            <v>0</v>
          </cell>
          <cell r="W327">
            <v>0</v>
          </cell>
          <cell r="X327">
            <v>0</v>
          </cell>
          <cell r="Z327">
            <v>0</v>
          </cell>
          <cell r="AA327">
            <v>0</v>
          </cell>
        </row>
        <row r="328">
          <cell r="B328">
            <v>5031</v>
          </cell>
          <cell r="C328">
            <v>10</v>
          </cell>
          <cell r="D328" t="str">
            <v>v</v>
          </cell>
          <cell r="L328">
            <v>0</v>
          </cell>
          <cell r="N328">
            <v>0</v>
          </cell>
          <cell r="O328">
            <v>0</v>
          </cell>
          <cell r="Q328">
            <v>0</v>
          </cell>
          <cell r="R328">
            <v>0</v>
          </cell>
          <cell r="T328">
            <v>0</v>
          </cell>
          <cell r="U328">
            <v>0</v>
          </cell>
          <cell r="W328">
            <v>0</v>
          </cell>
          <cell r="X328">
            <v>0</v>
          </cell>
          <cell r="Z328">
            <v>0</v>
          </cell>
          <cell r="AA328">
            <v>0</v>
          </cell>
        </row>
        <row r="329">
          <cell r="B329">
            <v>5031</v>
          </cell>
          <cell r="C329">
            <v>10</v>
          </cell>
          <cell r="D329" t="str">
            <v>v</v>
          </cell>
          <cell r="L329">
            <v>0</v>
          </cell>
          <cell r="N329">
            <v>0</v>
          </cell>
          <cell r="O329">
            <v>0</v>
          </cell>
          <cell r="Q329">
            <v>0</v>
          </cell>
          <cell r="R329">
            <v>0</v>
          </cell>
          <cell r="T329">
            <v>0</v>
          </cell>
          <cell r="U329">
            <v>0</v>
          </cell>
          <cell r="W329">
            <v>0</v>
          </cell>
          <cell r="X329">
            <v>0</v>
          </cell>
          <cell r="Z329">
            <v>0</v>
          </cell>
          <cell r="AA329">
            <v>0</v>
          </cell>
        </row>
        <row r="330">
          <cell r="B330">
            <v>5031</v>
          </cell>
          <cell r="C330">
            <v>10</v>
          </cell>
          <cell r="D330" t="str">
            <v>v</v>
          </cell>
          <cell r="L330">
            <v>0</v>
          </cell>
          <cell r="N330">
            <v>0</v>
          </cell>
          <cell r="O330">
            <v>0</v>
          </cell>
          <cell r="Q330">
            <v>0</v>
          </cell>
          <cell r="R330">
            <v>0</v>
          </cell>
          <cell r="T330">
            <v>0</v>
          </cell>
          <cell r="U330">
            <v>0</v>
          </cell>
          <cell r="W330">
            <v>0</v>
          </cell>
          <cell r="X330">
            <v>0</v>
          </cell>
          <cell r="Z330">
            <v>0</v>
          </cell>
          <cell r="AA330">
            <v>0</v>
          </cell>
        </row>
        <row r="331">
          <cell r="B331">
            <v>5031</v>
          </cell>
          <cell r="C331">
            <v>10</v>
          </cell>
          <cell r="D331" t="str">
            <v>v</v>
          </cell>
          <cell r="L331">
            <v>0</v>
          </cell>
          <cell r="N331">
            <v>0</v>
          </cell>
          <cell r="O331">
            <v>0</v>
          </cell>
          <cell r="Q331">
            <v>0</v>
          </cell>
          <cell r="R331">
            <v>0</v>
          </cell>
          <cell r="T331">
            <v>0</v>
          </cell>
          <cell r="U331">
            <v>0</v>
          </cell>
          <cell r="W331">
            <v>0</v>
          </cell>
          <cell r="X331">
            <v>0</v>
          </cell>
          <cell r="Z331">
            <v>0</v>
          </cell>
          <cell r="AA331">
            <v>0</v>
          </cell>
        </row>
        <row r="332">
          <cell r="B332">
            <v>5031</v>
          </cell>
          <cell r="C332">
            <v>10</v>
          </cell>
          <cell r="D332" t="str">
            <v>v</v>
          </cell>
          <cell r="L332">
            <v>0</v>
          </cell>
          <cell r="N332">
            <v>0</v>
          </cell>
          <cell r="O332">
            <v>0</v>
          </cell>
          <cell r="Q332">
            <v>0</v>
          </cell>
          <cell r="R332">
            <v>0</v>
          </cell>
          <cell r="T332">
            <v>0</v>
          </cell>
          <cell r="U332">
            <v>0</v>
          </cell>
          <cell r="W332">
            <v>0</v>
          </cell>
          <cell r="X332">
            <v>0</v>
          </cell>
          <cell r="Z332">
            <v>0</v>
          </cell>
          <cell r="AA332">
            <v>0</v>
          </cell>
        </row>
        <row r="333">
          <cell r="B333">
            <v>5031</v>
          </cell>
          <cell r="C333">
            <v>10</v>
          </cell>
          <cell r="D333" t="str">
            <v>v</v>
          </cell>
          <cell r="L333">
            <v>0</v>
          </cell>
          <cell r="N333">
            <v>0</v>
          </cell>
          <cell r="O333">
            <v>0</v>
          </cell>
          <cell r="Q333">
            <v>0</v>
          </cell>
          <cell r="R333">
            <v>0</v>
          </cell>
          <cell r="T333">
            <v>0</v>
          </cell>
          <cell r="U333">
            <v>0</v>
          </cell>
          <cell r="W333">
            <v>0</v>
          </cell>
          <cell r="X333">
            <v>0</v>
          </cell>
          <cell r="Z333">
            <v>0</v>
          </cell>
          <cell r="AA333">
            <v>0</v>
          </cell>
        </row>
        <row r="334">
          <cell r="C334">
            <v>10</v>
          </cell>
          <cell r="L334">
            <v>0</v>
          </cell>
          <cell r="N334">
            <v>0</v>
          </cell>
          <cell r="O334">
            <v>0</v>
          </cell>
          <cell r="Q334">
            <v>0</v>
          </cell>
          <cell r="R334">
            <v>0</v>
          </cell>
          <cell r="T334">
            <v>350</v>
          </cell>
          <cell r="U334">
            <v>0</v>
          </cell>
          <cell r="W334">
            <v>0</v>
          </cell>
          <cell r="X334">
            <v>0</v>
          </cell>
          <cell r="Z334">
            <v>0</v>
          </cell>
          <cell r="AA334">
            <v>0</v>
          </cell>
        </row>
        <row r="335">
          <cell r="B335">
            <v>5032</v>
          </cell>
          <cell r="C335">
            <v>10</v>
          </cell>
          <cell r="D335" t="str">
            <v>v</v>
          </cell>
          <cell r="L335">
            <v>0</v>
          </cell>
          <cell r="N335">
            <v>0</v>
          </cell>
          <cell r="O335">
            <v>0</v>
          </cell>
          <cell r="Q335">
            <v>0</v>
          </cell>
          <cell r="R335">
            <v>0</v>
          </cell>
          <cell r="T335">
            <v>0</v>
          </cell>
          <cell r="U335">
            <v>0</v>
          </cell>
          <cell r="W335">
            <v>0</v>
          </cell>
          <cell r="X335">
            <v>0</v>
          </cell>
          <cell r="Z335">
            <v>0</v>
          </cell>
          <cell r="AA335">
            <v>0</v>
          </cell>
        </row>
        <row r="336">
          <cell r="B336">
            <v>5032</v>
          </cell>
          <cell r="C336">
            <v>10</v>
          </cell>
          <cell r="D336" t="str">
            <v>v</v>
          </cell>
          <cell r="L336">
            <v>0</v>
          </cell>
          <cell r="N336">
            <v>0</v>
          </cell>
          <cell r="O336">
            <v>0</v>
          </cell>
          <cell r="Q336">
            <v>0</v>
          </cell>
          <cell r="R336">
            <v>0</v>
          </cell>
          <cell r="T336">
            <v>50</v>
          </cell>
          <cell r="U336">
            <v>0</v>
          </cell>
          <cell r="W336">
            <v>0</v>
          </cell>
          <cell r="X336">
            <v>0</v>
          </cell>
          <cell r="Z336">
            <v>0</v>
          </cell>
          <cell r="AA336">
            <v>0</v>
          </cell>
        </row>
        <row r="337">
          <cell r="B337">
            <v>5032</v>
          </cell>
          <cell r="C337">
            <v>10</v>
          </cell>
          <cell r="D337" t="str">
            <v>v</v>
          </cell>
          <cell r="L337">
            <v>0</v>
          </cell>
          <cell r="N337">
            <v>0</v>
          </cell>
          <cell r="O337">
            <v>0</v>
          </cell>
          <cell r="Q337">
            <v>0</v>
          </cell>
          <cell r="R337">
            <v>0</v>
          </cell>
          <cell r="T337">
            <v>0</v>
          </cell>
          <cell r="U337">
            <v>0</v>
          </cell>
          <cell r="W337">
            <v>0</v>
          </cell>
          <cell r="X337">
            <v>0</v>
          </cell>
          <cell r="Z337">
            <v>0</v>
          </cell>
          <cell r="AA337">
            <v>0</v>
          </cell>
        </row>
        <row r="338">
          <cell r="B338">
            <v>5032</v>
          </cell>
          <cell r="C338">
            <v>10</v>
          </cell>
          <cell r="D338" t="str">
            <v>v</v>
          </cell>
          <cell r="L338">
            <v>0</v>
          </cell>
          <cell r="N338">
            <v>0</v>
          </cell>
          <cell r="O338">
            <v>0</v>
          </cell>
          <cell r="Q338">
            <v>0</v>
          </cell>
          <cell r="R338">
            <v>0</v>
          </cell>
          <cell r="T338">
            <v>0</v>
          </cell>
          <cell r="U338">
            <v>0</v>
          </cell>
          <cell r="W338">
            <v>0</v>
          </cell>
          <cell r="X338">
            <v>0</v>
          </cell>
          <cell r="Z338">
            <v>0</v>
          </cell>
          <cell r="AA338">
            <v>0</v>
          </cell>
        </row>
        <row r="339">
          <cell r="B339">
            <v>5032</v>
          </cell>
          <cell r="C339">
            <v>10</v>
          </cell>
          <cell r="D339" t="str">
            <v>v</v>
          </cell>
          <cell r="L339">
            <v>0</v>
          </cell>
          <cell r="N339">
            <v>0</v>
          </cell>
          <cell r="O339">
            <v>0</v>
          </cell>
          <cell r="Q339">
            <v>0</v>
          </cell>
          <cell r="R339">
            <v>0</v>
          </cell>
          <cell r="T339">
            <v>0</v>
          </cell>
          <cell r="U339">
            <v>0</v>
          </cell>
          <cell r="W339">
            <v>0</v>
          </cell>
          <cell r="X339">
            <v>0</v>
          </cell>
          <cell r="Z339">
            <v>0</v>
          </cell>
          <cell r="AA339">
            <v>0</v>
          </cell>
        </row>
        <row r="340">
          <cell r="B340">
            <v>5032</v>
          </cell>
          <cell r="C340">
            <v>10</v>
          </cell>
          <cell r="D340" t="str">
            <v>v</v>
          </cell>
          <cell r="L340">
            <v>0</v>
          </cell>
          <cell r="N340">
            <v>0</v>
          </cell>
          <cell r="O340">
            <v>0</v>
          </cell>
          <cell r="Q340">
            <v>0</v>
          </cell>
          <cell r="R340">
            <v>0</v>
          </cell>
          <cell r="T340">
            <v>0</v>
          </cell>
          <cell r="U340">
            <v>0</v>
          </cell>
          <cell r="W340">
            <v>0</v>
          </cell>
          <cell r="X340">
            <v>0</v>
          </cell>
          <cell r="Z340">
            <v>0</v>
          </cell>
          <cell r="AA340">
            <v>0</v>
          </cell>
        </row>
        <row r="341">
          <cell r="B341">
            <v>5032</v>
          </cell>
          <cell r="C341">
            <v>10</v>
          </cell>
          <cell r="D341" t="str">
            <v>v</v>
          </cell>
          <cell r="L341">
            <v>0</v>
          </cell>
          <cell r="N341">
            <v>0</v>
          </cell>
          <cell r="O341">
            <v>0</v>
          </cell>
          <cell r="Q341">
            <v>0</v>
          </cell>
          <cell r="R341">
            <v>0</v>
          </cell>
          <cell r="T341">
            <v>0</v>
          </cell>
          <cell r="U341">
            <v>0</v>
          </cell>
          <cell r="W341">
            <v>0</v>
          </cell>
          <cell r="X341">
            <v>0</v>
          </cell>
          <cell r="Z341">
            <v>0</v>
          </cell>
          <cell r="AA341">
            <v>0</v>
          </cell>
        </row>
        <row r="342">
          <cell r="B342">
            <v>5032</v>
          </cell>
          <cell r="C342">
            <v>10</v>
          </cell>
          <cell r="D342" t="str">
            <v>v</v>
          </cell>
          <cell r="L342">
            <v>0</v>
          </cell>
          <cell r="N342">
            <v>0</v>
          </cell>
          <cell r="O342">
            <v>0</v>
          </cell>
          <cell r="Q342">
            <v>0</v>
          </cell>
          <cell r="R342">
            <v>0</v>
          </cell>
          <cell r="T342">
            <v>0</v>
          </cell>
          <cell r="U342">
            <v>0</v>
          </cell>
          <cell r="W342">
            <v>0</v>
          </cell>
          <cell r="X342">
            <v>0</v>
          </cell>
          <cell r="Z342">
            <v>0</v>
          </cell>
          <cell r="AA342">
            <v>0</v>
          </cell>
        </row>
        <row r="343">
          <cell r="B343">
            <v>5032</v>
          </cell>
          <cell r="C343">
            <v>10</v>
          </cell>
          <cell r="D343" t="str">
            <v>v</v>
          </cell>
          <cell r="L343">
            <v>0</v>
          </cell>
          <cell r="N343">
            <v>0</v>
          </cell>
          <cell r="O343">
            <v>0</v>
          </cell>
          <cell r="Q343">
            <v>0</v>
          </cell>
          <cell r="R343">
            <v>0</v>
          </cell>
          <cell r="T343">
            <v>0</v>
          </cell>
          <cell r="U343">
            <v>0</v>
          </cell>
          <cell r="W343">
            <v>0</v>
          </cell>
          <cell r="X343">
            <v>0</v>
          </cell>
          <cell r="Z343">
            <v>0</v>
          </cell>
          <cell r="AA343">
            <v>0</v>
          </cell>
        </row>
        <row r="344">
          <cell r="B344">
            <v>5032</v>
          </cell>
          <cell r="C344">
            <v>10</v>
          </cell>
          <cell r="D344" t="str">
            <v>v</v>
          </cell>
          <cell r="L344">
            <v>0</v>
          </cell>
          <cell r="N344">
            <v>0</v>
          </cell>
          <cell r="O344">
            <v>0</v>
          </cell>
          <cell r="Q344">
            <v>0</v>
          </cell>
          <cell r="R344">
            <v>0</v>
          </cell>
          <cell r="T344">
            <v>0</v>
          </cell>
          <cell r="U344">
            <v>0</v>
          </cell>
          <cell r="W344">
            <v>0</v>
          </cell>
          <cell r="X344">
            <v>0</v>
          </cell>
          <cell r="Z344">
            <v>0</v>
          </cell>
          <cell r="AA344">
            <v>0</v>
          </cell>
        </row>
        <row r="345">
          <cell r="C345">
            <v>10</v>
          </cell>
          <cell r="L345">
            <v>0</v>
          </cell>
          <cell r="N345">
            <v>0</v>
          </cell>
          <cell r="O345">
            <v>0</v>
          </cell>
          <cell r="Q345">
            <v>0</v>
          </cell>
          <cell r="R345">
            <v>0</v>
          </cell>
          <cell r="T345">
            <v>50</v>
          </cell>
          <cell r="U345">
            <v>0</v>
          </cell>
          <cell r="W345">
            <v>0</v>
          </cell>
          <cell r="X345">
            <v>0</v>
          </cell>
          <cell r="Z345">
            <v>0</v>
          </cell>
          <cell r="AA345">
            <v>0</v>
          </cell>
        </row>
        <row r="346">
          <cell r="B346">
            <v>5051</v>
          </cell>
          <cell r="C346">
            <v>10</v>
          </cell>
          <cell r="D346" t="str">
            <v>v</v>
          </cell>
          <cell r="L346">
            <v>0</v>
          </cell>
          <cell r="N346">
            <v>0</v>
          </cell>
          <cell r="O346">
            <v>0</v>
          </cell>
          <cell r="Q346">
            <v>0</v>
          </cell>
          <cell r="R346">
            <v>0</v>
          </cell>
          <cell r="T346">
            <v>0</v>
          </cell>
          <cell r="U346">
            <v>0</v>
          </cell>
          <cell r="W346">
            <v>0</v>
          </cell>
          <cell r="X346">
            <v>0</v>
          </cell>
          <cell r="Z346">
            <v>0</v>
          </cell>
          <cell r="AA346">
            <v>0</v>
          </cell>
        </row>
        <row r="347">
          <cell r="B347">
            <v>5051</v>
          </cell>
          <cell r="C347">
            <v>10</v>
          </cell>
          <cell r="D347" t="str">
            <v>v</v>
          </cell>
          <cell r="L347">
            <v>0</v>
          </cell>
          <cell r="N347">
            <v>0</v>
          </cell>
          <cell r="O347">
            <v>0</v>
          </cell>
          <cell r="Q347">
            <v>0</v>
          </cell>
          <cell r="R347">
            <v>0</v>
          </cell>
          <cell r="T347">
            <v>0</v>
          </cell>
          <cell r="U347">
            <v>0</v>
          </cell>
          <cell r="W347">
            <v>0</v>
          </cell>
          <cell r="X347">
            <v>0</v>
          </cell>
          <cell r="Z347">
            <v>0</v>
          </cell>
          <cell r="AA347">
            <v>0</v>
          </cell>
        </row>
        <row r="348">
          <cell r="B348">
            <v>5051</v>
          </cell>
          <cell r="C348">
            <v>10</v>
          </cell>
          <cell r="D348" t="str">
            <v>v</v>
          </cell>
          <cell r="L348">
            <v>0</v>
          </cell>
          <cell r="N348">
            <v>0</v>
          </cell>
          <cell r="O348">
            <v>0</v>
          </cell>
          <cell r="Q348">
            <v>0</v>
          </cell>
          <cell r="R348">
            <v>0</v>
          </cell>
          <cell r="T348">
            <v>0</v>
          </cell>
          <cell r="U348">
            <v>0</v>
          </cell>
          <cell r="W348">
            <v>0</v>
          </cell>
          <cell r="X348">
            <v>0</v>
          </cell>
          <cell r="Z348">
            <v>0</v>
          </cell>
          <cell r="AA348">
            <v>0</v>
          </cell>
        </row>
        <row r="349">
          <cell r="B349">
            <v>5051</v>
          </cell>
          <cell r="C349">
            <v>10</v>
          </cell>
          <cell r="D349" t="str">
            <v>v</v>
          </cell>
          <cell r="L349">
            <v>0</v>
          </cell>
          <cell r="N349">
            <v>0</v>
          </cell>
          <cell r="O349">
            <v>0</v>
          </cell>
          <cell r="Q349">
            <v>0</v>
          </cell>
          <cell r="R349">
            <v>0</v>
          </cell>
          <cell r="T349">
            <v>0</v>
          </cell>
          <cell r="U349">
            <v>0</v>
          </cell>
          <cell r="W349">
            <v>0</v>
          </cell>
          <cell r="X349">
            <v>0</v>
          </cell>
          <cell r="Z349">
            <v>0</v>
          </cell>
          <cell r="AA349">
            <v>0</v>
          </cell>
        </row>
        <row r="350">
          <cell r="B350">
            <v>5051</v>
          </cell>
          <cell r="C350">
            <v>10</v>
          </cell>
          <cell r="D350" t="str">
            <v>v</v>
          </cell>
          <cell r="L350">
            <v>0</v>
          </cell>
          <cell r="N350">
            <v>23</v>
          </cell>
          <cell r="O350">
            <v>0</v>
          </cell>
          <cell r="Q350">
            <v>0</v>
          </cell>
          <cell r="R350">
            <v>0</v>
          </cell>
          <cell r="T350">
            <v>0</v>
          </cell>
          <cell r="U350">
            <v>0</v>
          </cell>
          <cell r="W350">
            <v>0</v>
          </cell>
          <cell r="X350">
            <v>0</v>
          </cell>
          <cell r="Z350">
            <v>0</v>
          </cell>
          <cell r="AA350">
            <v>0</v>
          </cell>
        </row>
        <row r="351">
          <cell r="B351">
            <v>5051</v>
          </cell>
          <cell r="C351">
            <v>10</v>
          </cell>
          <cell r="D351" t="str">
            <v>v</v>
          </cell>
          <cell r="L351">
            <v>0</v>
          </cell>
          <cell r="N351">
            <v>0</v>
          </cell>
          <cell r="O351">
            <v>0</v>
          </cell>
          <cell r="Q351">
            <v>0</v>
          </cell>
          <cell r="R351">
            <v>0</v>
          </cell>
          <cell r="T351">
            <v>0</v>
          </cell>
          <cell r="U351">
            <v>0</v>
          </cell>
          <cell r="W351">
            <v>0</v>
          </cell>
          <cell r="X351">
            <v>0</v>
          </cell>
          <cell r="Z351">
            <v>0</v>
          </cell>
          <cell r="AA351">
            <v>0</v>
          </cell>
        </row>
        <row r="352">
          <cell r="B352">
            <v>5051</v>
          </cell>
          <cell r="C352">
            <v>10</v>
          </cell>
          <cell r="D352" t="str">
            <v>v</v>
          </cell>
          <cell r="L352">
            <v>0</v>
          </cell>
          <cell r="N352">
            <v>0</v>
          </cell>
          <cell r="O352">
            <v>0</v>
          </cell>
          <cell r="Q352">
            <v>0</v>
          </cell>
          <cell r="R352">
            <v>0</v>
          </cell>
          <cell r="T352">
            <v>0</v>
          </cell>
          <cell r="U352">
            <v>0</v>
          </cell>
          <cell r="W352">
            <v>0</v>
          </cell>
          <cell r="X352">
            <v>0</v>
          </cell>
          <cell r="Z352">
            <v>0</v>
          </cell>
          <cell r="AA352">
            <v>0</v>
          </cell>
        </row>
        <row r="353">
          <cell r="B353">
            <v>5051</v>
          </cell>
          <cell r="C353">
            <v>10</v>
          </cell>
          <cell r="D353" t="str">
            <v>v</v>
          </cell>
          <cell r="L353">
            <v>0</v>
          </cell>
          <cell r="N353">
            <v>0</v>
          </cell>
          <cell r="O353">
            <v>0</v>
          </cell>
          <cell r="Q353">
            <v>0</v>
          </cell>
          <cell r="R353">
            <v>0</v>
          </cell>
          <cell r="T353">
            <v>0</v>
          </cell>
          <cell r="U353">
            <v>0</v>
          </cell>
          <cell r="W353">
            <v>0</v>
          </cell>
          <cell r="X353">
            <v>0</v>
          </cell>
          <cell r="Z353">
            <v>0</v>
          </cell>
          <cell r="AA353">
            <v>0</v>
          </cell>
        </row>
        <row r="354">
          <cell r="B354">
            <v>5051</v>
          </cell>
          <cell r="C354">
            <v>10</v>
          </cell>
          <cell r="D354" t="str">
            <v>v</v>
          </cell>
          <cell r="L354">
            <v>0</v>
          </cell>
          <cell r="N354">
            <v>0</v>
          </cell>
          <cell r="O354">
            <v>0</v>
          </cell>
          <cell r="Q354">
            <v>0</v>
          </cell>
          <cell r="R354">
            <v>0</v>
          </cell>
          <cell r="T354">
            <v>0</v>
          </cell>
          <cell r="U354">
            <v>0</v>
          </cell>
          <cell r="W354">
            <v>0</v>
          </cell>
          <cell r="X354">
            <v>0</v>
          </cell>
          <cell r="Z354">
            <v>0</v>
          </cell>
          <cell r="AA354">
            <v>0</v>
          </cell>
        </row>
        <row r="355">
          <cell r="C355">
            <v>10</v>
          </cell>
          <cell r="L355">
            <v>0</v>
          </cell>
          <cell r="N355">
            <v>23</v>
          </cell>
          <cell r="O355">
            <v>0</v>
          </cell>
          <cell r="Q355">
            <v>0</v>
          </cell>
          <cell r="R355">
            <v>0</v>
          </cell>
          <cell r="T355">
            <v>0</v>
          </cell>
          <cell r="U355">
            <v>0</v>
          </cell>
          <cell r="W355">
            <v>0</v>
          </cell>
          <cell r="X355">
            <v>0</v>
          </cell>
          <cell r="Z355">
            <v>0</v>
          </cell>
          <cell r="AA355">
            <v>0</v>
          </cell>
        </row>
        <row r="356">
          <cell r="B356">
            <v>5052</v>
          </cell>
          <cell r="C356">
            <v>10</v>
          </cell>
          <cell r="D356" t="str">
            <v>v</v>
          </cell>
          <cell r="L356">
            <v>0</v>
          </cell>
          <cell r="N356">
            <v>0</v>
          </cell>
          <cell r="O356">
            <v>0</v>
          </cell>
          <cell r="Q356">
            <v>0</v>
          </cell>
          <cell r="R356">
            <v>0</v>
          </cell>
          <cell r="T356">
            <v>0</v>
          </cell>
          <cell r="U356">
            <v>0</v>
          </cell>
          <cell r="W356">
            <v>0</v>
          </cell>
          <cell r="X356">
            <v>0</v>
          </cell>
          <cell r="Z356">
            <v>0</v>
          </cell>
          <cell r="AA356">
            <v>0</v>
          </cell>
        </row>
        <row r="357">
          <cell r="B357">
            <v>5052</v>
          </cell>
          <cell r="C357">
            <v>10</v>
          </cell>
          <cell r="D357" t="str">
            <v>v</v>
          </cell>
          <cell r="L357">
            <v>0</v>
          </cell>
          <cell r="N357">
            <v>0</v>
          </cell>
          <cell r="O357">
            <v>0</v>
          </cell>
          <cell r="Q357">
            <v>0</v>
          </cell>
          <cell r="R357">
            <v>0</v>
          </cell>
          <cell r="T357">
            <v>0</v>
          </cell>
          <cell r="U357">
            <v>0</v>
          </cell>
          <cell r="W357">
            <v>0</v>
          </cell>
          <cell r="X357">
            <v>0</v>
          </cell>
          <cell r="Z357">
            <v>0</v>
          </cell>
          <cell r="AA357">
            <v>0</v>
          </cell>
        </row>
        <row r="358">
          <cell r="B358">
            <v>5052</v>
          </cell>
          <cell r="C358">
            <v>10</v>
          </cell>
          <cell r="D358" t="str">
            <v>v</v>
          </cell>
          <cell r="L358">
            <v>0</v>
          </cell>
          <cell r="N358">
            <v>0</v>
          </cell>
          <cell r="O358">
            <v>0</v>
          </cell>
          <cell r="Q358">
            <v>0</v>
          </cell>
          <cell r="R358">
            <v>0</v>
          </cell>
          <cell r="T358">
            <v>0</v>
          </cell>
          <cell r="U358">
            <v>0</v>
          </cell>
          <cell r="W358">
            <v>0</v>
          </cell>
          <cell r="X358">
            <v>0</v>
          </cell>
          <cell r="Z358">
            <v>0</v>
          </cell>
          <cell r="AA358">
            <v>0</v>
          </cell>
        </row>
        <row r="359">
          <cell r="B359">
            <v>5052</v>
          </cell>
          <cell r="C359">
            <v>10</v>
          </cell>
          <cell r="D359" t="str">
            <v>v</v>
          </cell>
          <cell r="L359">
            <v>0</v>
          </cell>
          <cell r="N359">
            <v>0</v>
          </cell>
          <cell r="O359">
            <v>0</v>
          </cell>
          <cell r="Q359">
            <v>0</v>
          </cell>
          <cell r="R359">
            <v>0</v>
          </cell>
          <cell r="T359">
            <v>0</v>
          </cell>
          <cell r="U359">
            <v>0</v>
          </cell>
          <cell r="W359">
            <v>0</v>
          </cell>
          <cell r="X359">
            <v>0</v>
          </cell>
          <cell r="Z359">
            <v>0</v>
          </cell>
          <cell r="AA359">
            <v>0</v>
          </cell>
        </row>
        <row r="360">
          <cell r="B360">
            <v>5052</v>
          </cell>
          <cell r="C360">
            <v>10</v>
          </cell>
          <cell r="D360" t="str">
            <v>v</v>
          </cell>
          <cell r="L360">
            <v>0</v>
          </cell>
          <cell r="N360">
            <v>3</v>
          </cell>
          <cell r="O360">
            <v>8</v>
          </cell>
          <cell r="Q360">
            <v>0</v>
          </cell>
          <cell r="R360">
            <v>0</v>
          </cell>
          <cell r="T360">
            <v>0</v>
          </cell>
          <cell r="U360">
            <v>0</v>
          </cell>
          <cell r="W360">
            <v>0</v>
          </cell>
          <cell r="X360">
            <v>0</v>
          </cell>
          <cell r="Z360">
            <v>0</v>
          </cell>
          <cell r="AA360">
            <v>0</v>
          </cell>
        </row>
        <row r="361">
          <cell r="B361">
            <v>5052</v>
          </cell>
          <cell r="C361">
            <v>10</v>
          </cell>
          <cell r="D361" t="str">
            <v>v</v>
          </cell>
          <cell r="L361">
            <v>0</v>
          </cell>
          <cell r="N361">
            <v>0</v>
          </cell>
          <cell r="O361">
            <v>0</v>
          </cell>
          <cell r="Q361">
            <v>0</v>
          </cell>
          <cell r="R361">
            <v>0</v>
          </cell>
          <cell r="T361">
            <v>0</v>
          </cell>
          <cell r="U361">
            <v>0</v>
          </cell>
          <cell r="W361">
            <v>0</v>
          </cell>
          <cell r="X361">
            <v>0</v>
          </cell>
          <cell r="Z361">
            <v>0</v>
          </cell>
          <cell r="AA361">
            <v>0</v>
          </cell>
        </row>
        <row r="362">
          <cell r="B362">
            <v>5052</v>
          </cell>
          <cell r="C362">
            <v>10</v>
          </cell>
          <cell r="D362" t="str">
            <v>v</v>
          </cell>
          <cell r="L362">
            <v>0</v>
          </cell>
          <cell r="N362">
            <v>0</v>
          </cell>
          <cell r="O362">
            <v>0</v>
          </cell>
          <cell r="Q362">
            <v>0</v>
          </cell>
          <cell r="R362">
            <v>0</v>
          </cell>
          <cell r="T362">
            <v>0</v>
          </cell>
          <cell r="U362">
            <v>0</v>
          </cell>
          <cell r="W362">
            <v>0</v>
          </cell>
          <cell r="X362">
            <v>0</v>
          </cell>
          <cell r="Z362">
            <v>0</v>
          </cell>
          <cell r="AA362">
            <v>0</v>
          </cell>
        </row>
        <row r="363">
          <cell r="B363">
            <v>5052</v>
          </cell>
          <cell r="C363">
            <v>10</v>
          </cell>
          <cell r="D363" t="str">
            <v>v</v>
          </cell>
          <cell r="L363">
            <v>0</v>
          </cell>
          <cell r="N363">
            <v>0</v>
          </cell>
          <cell r="O363">
            <v>0</v>
          </cell>
          <cell r="Q363">
            <v>0</v>
          </cell>
          <cell r="R363">
            <v>0</v>
          </cell>
          <cell r="T363">
            <v>0</v>
          </cell>
          <cell r="U363">
            <v>0</v>
          </cell>
          <cell r="W363">
            <v>0</v>
          </cell>
          <cell r="X363">
            <v>0</v>
          </cell>
          <cell r="Z363">
            <v>0</v>
          </cell>
          <cell r="AA363">
            <v>0</v>
          </cell>
        </row>
        <row r="364">
          <cell r="B364">
            <v>5052</v>
          </cell>
          <cell r="C364">
            <v>10</v>
          </cell>
          <cell r="D364" t="str">
            <v>v</v>
          </cell>
          <cell r="L364">
            <v>0</v>
          </cell>
          <cell r="N364">
            <v>0</v>
          </cell>
          <cell r="O364">
            <v>0</v>
          </cell>
          <cell r="Q364">
            <v>0</v>
          </cell>
          <cell r="R364">
            <v>0</v>
          </cell>
          <cell r="T364">
            <v>0</v>
          </cell>
          <cell r="U364">
            <v>0</v>
          </cell>
          <cell r="W364">
            <v>0</v>
          </cell>
          <cell r="X364">
            <v>0</v>
          </cell>
          <cell r="Z364">
            <v>0</v>
          </cell>
          <cell r="AA364">
            <v>0</v>
          </cell>
        </row>
        <row r="365">
          <cell r="C365">
            <v>10</v>
          </cell>
          <cell r="L365">
            <v>0</v>
          </cell>
          <cell r="N365">
            <v>3</v>
          </cell>
          <cell r="O365">
            <v>8</v>
          </cell>
          <cell r="Q365">
            <v>0</v>
          </cell>
          <cell r="R365">
            <v>0</v>
          </cell>
          <cell r="T365">
            <v>0</v>
          </cell>
          <cell r="U365">
            <v>0</v>
          </cell>
          <cell r="W365">
            <v>0</v>
          </cell>
          <cell r="X365">
            <v>0</v>
          </cell>
          <cell r="Z365">
            <v>0</v>
          </cell>
          <cell r="AA365">
            <v>0</v>
          </cell>
        </row>
        <row r="366">
          <cell r="B366">
            <v>6021</v>
          </cell>
          <cell r="C366">
            <v>10</v>
          </cell>
          <cell r="D366" t="str">
            <v>v</v>
          </cell>
          <cell r="L366">
            <v>0</v>
          </cell>
          <cell r="N366">
            <v>0</v>
          </cell>
          <cell r="O366">
            <v>0</v>
          </cell>
          <cell r="Q366">
            <v>0</v>
          </cell>
          <cell r="R366">
            <v>0</v>
          </cell>
          <cell r="T366">
            <v>0</v>
          </cell>
          <cell r="U366">
            <v>0</v>
          </cell>
          <cell r="W366">
            <v>0</v>
          </cell>
          <cell r="X366">
            <v>0</v>
          </cell>
          <cell r="Z366">
            <v>0</v>
          </cell>
          <cell r="AA366">
            <v>0</v>
          </cell>
        </row>
        <row r="367">
          <cell r="B367">
            <v>6021</v>
          </cell>
          <cell r="C367">
            <v>10</v>
          </cell>
          <cell r="D367" t="str">
            <v>v</v>
          </cell>
          <cell r="L367">
            <v>0</v>
          </cell>
          <cell r="N367">
            <v>0</v>
          </cell>
          <cell r="O367">
            <v>0</v>
          </cell>
          <cell r="Q367">
            <v>0</v>
          </cell>
          <cell r="R367">
            <v>0</v>
          </cell>
          <cell r="T367">
            <v>0</v>
          </cell>
          <cell r="U367">
            <v>0</v>
          </cell>
          <cell r="W367">
            <v>0</v>
          </cell>
          <cell r="X367">
            <v>0</v>
          </cell>
          <cell r="Z367">
            <v>0</v>
          </cell>
          <cell r="AA367">
            <v>0</v>
          </cell>
        </row>
        <row r="368">
          <cell r="B368">
            <v>6021</v>
          </cell>
          <cell r="C368">
            <v>10</v>
          </cell>
          <cell r="D368" t="str">
            <v>v</v>
          </cell>
          <cell r="L368">
            <v>0</v>
          </cell>
          <cell r="N368">
            <v>0</v>
          </cell>
          <cell r="O368">
            <v>0</v>
          </cell>
          <cell r="Q368">
            <v>0</v>
          </cell>
          <cell r="R368">
            <v>0</v>
          </cell>
          <cell r="T368">
            <v>0</v>
          </cell>
          <cell r="U368">
            <v>0</v>
          </cell>
          <cell r="W368">
            <v>0</v>
          </cell>
          <cell r="X368">
            <v>0</v>
          </cell>
          <cell r="Z368">
            <v>0</v>
          </cell>
          <cell r="AA368">
            <v>0</v>
          </cell>
        </row>
        <row r="369">
          <cell r="B369">
            <v>6021</v>
          </cell>
          <cell r="C369">
            <v>10</v>
          </cell>
          <cell r="D369" t="str">
            <v>v</v>
          </cell>
          <cell r="L369">
            <v>0</v>
          </cell>
          <cell r="N369">
            <v>0</v>
          </cell>
          <cell r="O369">
            <v>0</v>
          </cell>
          <cell r="Q369">
            <v>0</v>
          </cell>
          <cell r="R369">
            <v>0</v>
          </cell>
          <cell r="T369">
            <v>0</v>
          </cell>
          <cell r="U369">
            <v>0</v>
          </cell>
          <cell r="W369">
            <v>0</v>
          </cell>
          <cell r="X369">
            <v>0</v>
          </cell>
          <cell r="Z369">
            <v>0</v>
          </cell>
          <cell r="AA369">
            <v>0</v>
          </cell>
        </row>
        <row r="370">
          <cell r="B370">
            <v>6021</v>
          </cell>
          <cell r="C370">
            <v>10</v>
          </cell>
          <cell r="D370" t="str">
            <v>v</v>
          </cell>
          <cell r="L370">
            <v>0</v>
          </cell>
          <cell r="N370">
            <v>0</v>
          </cell>
          <cell r="O370">
            <v>0</v>
          </cell>
          <cell r="Q370">
            <v>0</v>
          </cell>
          <cell r="R370">
            <v>0</v>
          </cell>
          <cell r="T370">
            <v>0</v>
          </cell>
          <cell r="U370">
            <v>0</v>
          </cell>
          <cell r="W370">
            <v>0</v>
          </cell>
          <cell r="X370">
            <v>0</v>
          </cell>
          <cell r="Z370">
            <v>0</v>
          </cell>
          <cell r="AA370">
            <v>0</v>
          </cell>
        </row>
        <row r="371">
          <cell r="B371">
            <v>6021</v>
          </cell>
          <cell r="C371">
            <v>10</v>
          </cell>
          <cell r="D371" t="str">
            <v>v</v>
          </cell>
          <cell r="L371">
            <v>0</v>
          </cell>
          <cell r="N371">
            <v>0</v>
          </cell>
          <cell r="O371">
            <v>0</v>
          </cell>
          <cell r="Q371">
            <v>0</v>
          </cell>
          <cell r="R371">
            <v>0</v>
          </cell>
          <cell r="T371">
            <v>0</v>
          </cell>
          <cell r="U371">
            <v>0</v>
          </cell>
          <cell r="W371">
            <v>0</v>
          </cell>
          <cell r="X371">
            <v>0</v>
          </cell>
          <cell r="Z371">
            <v>0</v>
          </cell>
          <cell r="AA371">
            <v>0</v>
          </cell>
        </row>
        <row r="372">
          <cell r="B372">
            <v>6021</v>
          </cell>
          <cell r="C372">
            <v>10</v>
          </cell>
          <cell r="D372" t="str">
            <v>v</v>
          </cell>
          <cell r="L372">
            <v>0</v>
          </cell>
          <cell r="N372">
            <v>0</v>
          </cell>
          <cell r="O372">
            <v>0</v>
          </cell>
          <cell r="Q372">
            <v>0</v>
          </cell>
          <cell r="R372">
            <v>0</v>
          </cell>
          <cell r="T372">
            <v>0</v>
          </cell>
          <cell r="U372">
            <v>0</v>
          </cell>
          <cell r="W372">
            <v>0</v>
          </cell>
          <cell r="X372">
            <v>0</v>
          </cell>
          <cell r="Z372">
            <v>0</v>
          </cell>
          <cell r="AA372">
            <v>0</v>
          </cell>
        </row>
        <row r="373">
          <cell r="B373">
            <v>6021</v>
          </cell>
          <cell r="C373">
            <v>10</v>
          </cell>
          <cell r="D373" t="str">
            <v>v</v>
          </cell>
          <cell r="L373">
            <v>0</v>
          </cell>
          <cell r="N373">
            <v>0</v>
          </cell>
          <cell r="O373">
            <v>0</v>
          </cell>
          <cell r="Q373">
            <v>0</v>
          </cell>
          <cell r="R373">
            <v>0</v>
          </cell>
          <cell r="T373">
            <v>0</v>
          </cell>
          <cell r="U373">
            <v>0</v>
          </cell>
          <cell r="W373">
            <v>0</v>
          </cell>
          <cell r="X373">
            <v>0</v>
          </cell>
          <cell r="Z373">
            <v>0</v>
          </cell>
          <cell r="AA373">
            <v>0</v>
          </cell>
        </row>
        <row r="374">
          <cell r="B374">
            <v>6021</v>
          </cell>
          <cell r="C374">
            <v>10</v>
          </cell>
          <cell r="D374" t="str">
            <v>v</v>
          </cell>
          <cell r="L374">
            <v>0</v>
          </cell>
          <cell r="N374">
            <v>0</v>
          </cell>
          <cell r="O374">
            <v>0</v>
          </cell>
          <cell r="Q374">
            <v>0</v>
          </cell>
          <cell r="R374">
            <v>0</v>
          </cell>
          <cell r="T374">
            <v>0</v>
          </cell>
          <cell r="U374">
            <v>0</v>
          </cell>
          <cell r="W374">
            <v>0</v>
          </cell>
          <cell r="X374">
            <v>0</v>
          </cell>
          <cell r="Z374">
            <v>0</v>
          </cell>
          <cell r="AA374">
            <v>0</v>
          </cell>
        </row>
        <row r="375">
          <cell r="C375">
            <v>10</v>
          </cell>
          <cell r="L375">
            <v>0</v>
          </cell>
          <cell r="N375">
            <v>0</v>
          </cell>
          <cell r="O375">
            <v>0</v>
          </cell>
          <cell r="Q375">
            <v>0</v>
          </cell>
          <cell r="R375">
            <v>0</v>
          </cell>
          <cell r="T375">
            <v>0</v>
          </cell>
          <cell r="U375">
            <v>0</v>
          </cell>
          <cell r="W375">
            <v>0</v>
          </cell>
          <cell r="X375">
            <v>0</v>
          </cell>
          <cell r="Z375">
            <v>0</v>
          </cell>
          <cell r="AA375">
            <v>0</v>
          </cell>
        </row>
        <row r="376">
          <cell r="B376">
            <v>6022</v>
          </cell>
          <cell r="C376">
            <v>10</v>
          </cell>
          <cell r="D376" t="str">
            <v>v</v>
          </cell>
          <cell r="L376">
            <v>0</v>
          </cell>
          <cell r="N376">
            <v>0</v>
          </cell>
          <cell r="O376">
            <v>0</v>
          </cell>
          <cell r="Q376">
            <v>0</v>
          </cell>
          <cell r="R376">
            <v>0</v>
          </cell>
          <cell r="T376">
            <v>0</v>
          </cell>
          <cell r="U376">
            <v>0</v>
          </cell>
          <cell r="W376">
            <v>0</v>
          </cell>
          <cell r="X376">
            <v>0</v>
          </cell>
          <cell r="Z376">
            <v>0</v>
          </cell>
          <cell r="AA376">
            <v>0</v>
          </cell>
        </row>
        <row r="377">
          <cell r="B377">
            <v>6022</v>
          </cell>
          <cell r="C377">
            <v>10</v>
          </cell>
          <cell r="D377" t="str">
            <v>v</v>
          </cell>
          <cell r="L377">
            <v>0</v>
          </cell>
          <cell r="N377">
            <v>0</v>
          </cell>
          <cell r="O377">
            <v>0</v>
          </cell>
          <cell r="Q377">
            <v>0</v>
          </cell>
          <cell r="R377">
            <v>0</v>
          </cell>
          <cell r="T377">
            <v>0</v>
          </cell>
          <cell r="U377">
            <v>0</v>
          </cell>
          <cell r="W377">
            <v>0</v>
          </cell>
          <cell r="X377">
            <v>0</v>
          </cell>
          <cell r="Z377">
            <v>0</v>
          </cell>
          <cell r="AA377">
            <v>0</v>
          </cell>
        </row>
        <row r="378">
          <cell r="B378">
            <v>6022</v>
          </cell>
          <cell r="C378">
            <v>10</v>
          </cell>
          <cell r="D378" t="str">
            <v>v</v>
          </cell>
          <cell r="L378">
            <v>0</v>
          </cell>
          <cell r="N378">
            <v>0</v>
          </cell>
          <cell r="O378">
            <v>0</v>
          </cell>
          <cell r="Q378">
            <v>0</v>
          </cell>
          <cell r="R378">
            <v>0</v>
          </cell>
          <cell r="T378">
            <v>0</v>
          </cell>
          <cell r="U378">
            <v>0</v>
          </cell>
          <cell r="W378">
            <v>0</v>
          </cell>
          <cell r="X378">
            <v>0</v>
          </cell>
          <cell r="Z378">
            <v>0</v>
          </cell>
          <cell r="AA378">
            <v>0</v>
          </cell>
        </row>
        <row r="379">
          <cell r="B379">
            <v>6022</v>
          </cell>
          <cell r="C379">
            <v>10</v>
          </cell>
          <cell r="D379" t="str">
            <v>v</v>
          </cell>
          <cell r="L379">
            <v>0</v>
          </cell>
          <cell r="N379">
            <v>0</v>
          </cell>
          <cell r="O379">
            <v>0</v>
          </cell>
          <cell r="Q379">
            <v>0</v>
          </cell>
          <cell r="R379">
            <v>0</v>
          </cell>
          <cell r="T379">
            <v>0</v>
          </cell>
          <cell r="U379">
            <v>0</v>
          </cell>
          <cell r="W379">
            <v>0</v>
          </cell>
          <cell r="X379">
            <v>0</v>
          </cell>
          <cell r="Z379">
            <v>0</v>
          </cell>
          <cell r="AA379">
            <v>0</v>
          </cell>
        </row>
        <row r="380">
          <cell r="B380">
            <v>6022</v>
          </cell>
          <cell r="C380">
            <v>10</v>
          </cell>
          <cell r="D380" t="str">
            <v>v</v>
          </cell>
          <cell r="L380">
            <v>0</v>
          </cell>
          <cell r="N380">
            <v>0</v>
          </cell>
          <cell r="O380">
            <v>0</v>
          </cell>
          <cell r="Q380">
            <v>0</v>
          </cell>
          <cell r="R380">
            <v>0</v>
          </cell>
          <cell r="T380">
            <v>0</v>
          </cell>
          <cell r="U380">
            <v>0</v>
          </cell>
          <cell r="W380">
            <v>0</v>
          </cell>
          <cell r="X380">
            <v>0</v>
          </cell>
          <cell r="Z380">
            <v>0</v>
          </cell>
          <cell r="AA380">
            <v>0</v>
          </cell>
        </row>
        <row r="381">
          <cell r="B381">
            <v>6022</v>
          </cell>
          <cell r="C381">
            <v>10</v>
          </cell>
          <cell r="D381" t="str">
            <v>v</v>
          </cell>
          <cell r="L381">
            <v>0</v>
          </cell>
          <cell r="N381">
            <v>0</v>
          </cell>
          <cell r="O381">
            <v>0</v>
          </cell>
          <cell r="Q381">
            <v>0</v>
          </cell>
          <cell r="R381">
            <v>0</v>
          </cell>
          <cell r="T381">
            <v>0</v>
          </cell>
          <cell r="U381">
            <v>0</v>
          </cell>
          <cell r="W381">
            <v>0</v>
          </cell>
          <cell r="X381">
            <v>0</v>
          </cell>
          <cell r="Z381">
            <v>0</v>
          </cell>
          <cell r="AA381">
            <v>0</v>
          </cell>
        </row>
        <row r="382">
          <cell r="B382">
            <v>6022</v>
          </cell>
          <cell r="C382">
            <v>10</v>
          </cell>
          <cell r="D382" t="str">
            <v>v</v>
          </cell>
          <cell r="L382">
            <v>0</v>
          </cell>
          <cell r="N382">
            <v>0</v>
          </cell>
          <cell r="O382">
            <v>0</v>
          </cell>
          <cell r="Q382">
            <v>0</v>
          </cell>
          <cell r="R382">
            <v>0</v>
          </cell>
          <cell r="T382">
            <v>0</v>
          </cell>
          <cell r="U382">
            <v>0</v>
          </cell>
          <cell r="W382">
            <v>0</v>
          </cell>
          <cell r="X382">
            <v>0</v>
          </cell>
          <cell r="Z382">
            <v>0</v>
          </cell>
          <cell r="AA382">
            <v>0</v>
          </cell>
        </row>
        <row r="383">
          <cell r="B383">
            <v>6022</v>
          </cell>
          <cell r="C383">
            <v>10</v>
          </cell>
          <cell r="D383" t="str">
            <v>v</v>
          </cell>
          <cell r="L383">
            <v>0</v>
          </cell>
          <cell r="N383">
            <v>0</v>
          </cell>
          <cell r="O383">
            <v>0</v>
          </cell>
          <cell r="Q383">
            <v>0</v>
          </cell>
          <cell r="R383">
            <v>0</v>
          </cell>
          <cell r="T383">
            <v>0</v>
          </cell>
          <cell r="U383">
            <v>0</v>
          </cell>
          <cell r="W383">
            <v>0</v>
          </cell>
          <cell r="X383">
            <v>0</v>
          </cell>
          <cell r="Z383">
            <v>0</v>
          </cell>
          <cell r="AA383">
            <v>0</v>
          </cell>
        </row>
        <row r="384">
          <cell r="C384">
            <v>10</v>
          </cell>
          <cell r="L384">
            <v>0</v>
          </cell>
          <cell r="N384">
            <v>0</v>
          </cell>
          <cell r="O384">
            <v>0</v>
          </cell>
          <cell r="Q384">
            <v>0</v>
          </cell>
          <cell r="R384">
            <v>0</v>
          </cell>
          <cell r="T384">
            <v>0</v>
          </cell>
          <cell r="U384">
            <v>0</v>
          </cell>
          <cell r="W384">
            <v>0</v>
          </cell>
          <cell r="X384">
            <v>0</v>
          </cell>
          <cell r="Z384">
            <v>0</v>
          </cell>
          <cell r="AA384">
            <v>0</v>
          </cell>
        </row>
        <row r="385">
          <cell r="B385">
            <v>6061</v>
          </cell>
          <cell r="C385">
            <v>10</v>
          </cell>
          <cell r="D385" t="str">
            <v>v</v>
          </cell>
          <cell r="L385">
            <v>0</v>
          </cell>
          <cell r="N385">
            <v>0</v>
          </cell>
          <cell r="O385">
            <v>0</v>
          </cell>
          <cell r="Q385">
            <v>0</v>
          </cell>
          <cell r="R385">
            <v>0</v>
          </cell>
          <cell r="T385">
            <v>0</v>
          </cell>
          <cell r="U385">
            <v>0</v>
          </cell>
          <cell r="W385">
            <v>0</v>
          </cell>
          <cell r="X385">
            <v>0</v>
          </cell>
          <cell r="Z385">
            <v>0</v>
          </cell>
          <cell r="AA385">
            <v>0</v>
          </cell>
        </row>
        <row r="386">
          <cell r="B386">
            <v>6061</v>
          </cell>
          <cell r="C386">
            <v>10</v>
          </cell>
          <cell r="D386" t="str">
            <v>v</v>
          </cell>
          <cell r="L386">
            <v>0</v>
          </cell>
          <cell r="N386">
            <v>0</v>
          </cell>
          <cell r="O386">
            <v>0</v>
          </cell>
          <cell r="Q386">
            <v>0</v>
          </cell>
          <cell r="R386">
            <v>0</v>
          </cell>
          <cell r="T386">
            <v>0</v>
          </cell>
          <cell r="U386">
            <v>0</v>
          </cell>
          <cell r="W386">
            <v>0</v>
          </cell>
          <cell r="X386">
            <v>0</v>
          </cell>
          <cell r="Z386">
            <v>0</v>
          </cell>
          <cell r="AA386">
            <v>0</v>
          </cell>
        </row>
        <row r="387">
          <cell r="B387">
            <v>6061</v>
          </cell>
          <cell r="C387">
            <v>10</v>
          </cell>
          <cell r="D387" t="str">
            <v>v</v>
          </cell>
          <cell r="L387">
            <v>0</v>
          </cell>
          <cell r="N387">
            <v>0</v>
          </cell>
          <cell r="O387">
            <v>0</v>
          </cell>
          <cell r="Q387">
            <v>0</v>
          </cell>
          <cell r="R387">
            <v>0</v>
          </cell>
          <cell r="T387">
            <v>0</v>
          </cell>
          <cell r="U387">
            <v>0</v>
          </cell>
          <cell r="W387">
            <v>0</v>
          </cell>
          <cell r="X387">
            <v>0</v>
          </cell>
          <cell r="Z387">
            <v>0</v>
          </cell>
          <cell r="AA387">
            <v>0</v>
          </cell>
        </row>
        <row r="388">
          <cell r="B388">
            <v>6061</v>
          </cell>
          <cell r="C388">
            <v>10</v>
          </cell>
          <cell r="D388" t="str">
            <v>v</v>
          </cell>
          <cell r="L388">
            <v>0</v>
          </cell>
          <cell r="N388">
            <v>0</v>
          </cell>
          <cell r="O388">
            <v>0</v>
          </cell>
          <cell r="Q388">
            <v>0</v>
          </cell>
          <cell r="R388">
            <v>0</v>
          </cell>
          <cell r="T388">
            <v>0</v>
          </cell>
          <cell r="U388">
            <v>0</v>
          </cell>
          <cell r="W388">
            <v>0</v>
          </cell>
          <cell r="X388">
            <v>0</v>
          </cell>
          <cell r="Z388">
            <v>0</v>
          </cell>
          <cell r="AA388">
            <v>0</v>
          </cell>
        </row>
        <row r="389">
          <cell r="B389">
            <v>6061</v>
          </cell>
          <cell r="C389">
            <v>10</v>
          </cell>
          <cell r="D389" t="str">
            <v>v</v>
          </cell>
          <cell r="L389">
            <v>0</v>
          </cell>
          <cell r="N389">
            <v>0</v>
          </cell>
          <cell r="O389">
            <v>0</v>
          </cell>
          <cell r="Q389">
            <v>0</v>
          </cell>
          <cell r="R389">
            <v>0</v>
          </cell>
          <cell r="T389">
            <v>0</v>
          </cell>
          <cell r="U389">
            <v>0</v>
          </cell>
          <cell r="W389">
            <v>0</v>
          </cell>
          <cell r="X389">
            <v>0</v>
          </cell>
          <cell r="Z389">
            <v>0</v>
          </cell>
          <cell r="AA389">
            <v>0</v>
          </cell>
        </row>
        <row r="390">
          <cell r="B390">
            <v>6061</v>
          </cell>
          <cell r="C390">
            <v>10</v>
          </cell>
          <cell r="D390" t="str">
            <v>v</v>
          </cell>
          <cell r="L390">
            <v>0</v>
          </cell>
          <cell r="N390">
            <v>0</v>
          </cell>
          <cell r="O390">
            <v>0</v>
          </cell>
          <cell r="Q390">
            <v>0</v>
          </cell>
          <cell r="R390">
            <v>0</v>
          </cell>
          <cell r="T390">
            <v>0</v>
          </cell>
          <cell r="U390">
            <v>0</v>
          </cell>
          <cell r="W390">
            <v>0</v>
          </cell>
          <cell r="X390">
            <v>0</v>
          </cell>
          <cell r="Z390">
            <v>0</v>
          </cell>
          <cell r="AA390">
            <v>0</v>
          </cell>
        </row>
        <row r="391">
          <cell r="B391">
            <v>6061</v>
          </cell>
          <cell r="C391">
            <v>10</v>
          </cell>
          <cell r="D391" t="str">
            <v>v</v>
          </cell>
          <cell r="L391">
            <v>0</v>
          </cell>
          <cell r="N391">
            <v>0</v>
          </cell>
          <cell r="O391">
            <v>0</v>
          </cell>
          <cell r="Q391">
            <v>0</v>
          </cell>
          <cell r="R391">
            <v>0</v>
          </cell>
          <cell r="T391">
            <v>0</v>
          </cell>
          <cell r="U391">
            <v>0</v>
          </cell>
          <cell r="W391">
            <v>0</v>
          </cell>
          <cell r="X391">
            <v>0</v>
          </cell>
          <cell r="Z391">
            <v>0</v>
          </cell>
          <cell r="AA391">
            <v>0</v>
          </cell>
        </row>
        <row r="392">
          <cell r="B392">
            <v>6061</v>
          </cell>
          <cell r="C392">
            <v>10</v>
          </cell>
          <cell r="D392" t="str">
            <v>v</v>
          </cell>
          <cell r="L392">
            <v>0</v>
          </cell>
          <cell r="N392">
            <v>0</v>
          </cell>
          <cell r="O392">
            <v>0</v>
          </cell>
          <cell r="Q392">
            <v>0</v>
          </cell>
          <cell r="R392">
            <v>0</v>
          </cell>
          <cell r="T392">
            <v>0</v>
          </cell>
          <cell r="U392">
            <v>0</v>
          </cell>
          <cell r="W392">
            <v>0</v>
          </cell>
          <cell r="X392">
            <v>0</v>
          </cell>
          <cell r="Z392">
            <v>0</v>
          </cell>
          <cell r="AA392">
            <v>0</v>
          </cell>
        </row>
        <row r="393">
          <cell r="B393">
            <v>6061</v>
          </cell>
          <cell r="C393">
            <v>10</v>
          </cell>
          <cell r="D393" t="str">
            <v>v</v>
          </cell>
          <cell r="L393">
            <v>0</v>
          </cell>
          <cell r="N393">
            <v>650</v>
          </cell>
          <cell r="O393">
            <v>4</v>
          </cell>
          <cell r="Q393">
            <v>0</v>
          </cell>
          <cell r="R393">
            <v>0</v>
          </cell>
          <cell r="T393">
            <v>0</v>
          </cell>
          <cell r="U393">
            <v>0</v>
          </cell>
          <cell r="W393">
            <v>0</v>
          </cell>
          <cell r="X393">
            <v>0</v>
          </cell>
          <cell r="Z393">
            <v>0</v>
          </cell>
          <cell r="AA393">
            <v>0</v>
          </cell>
        </row>
        <row r="394">
          <cell r="B394">
            <v>6061</v>
          </cell>
          <cell r="C394">
            <v>10</v>
          </cell>
          <cell r="D394" t="str">
            <v>v</v>
          </cell>
          <cell r="L394">
            <v>0</v>
          </cell>
          <cell r="N394">
            <v>0</v>
          </cell>
          <cell r="O394">
            <v>0</v>
          </cell>
          <cell r="Q394">
            <v>0</v>
          </cell>
          <cell r="R394">
            <v>0</v>
          </cell>
          <cell r="T394">
            <v>0</v>
          </cell>
          <cell r="U394">
            <v>0</v>
          </cell>
          <cell r="W394">
            <v>0</v>
          </cell>
          <cell r="X394">
            <v>0</v>
          </cell>
          <cell r="Z394">
            <v>0</v>
          </cell>
          <cell r="AA394">
            <v>0</v>
          </cell>
        </row>
        <row r="395">
          <cell r="B395">
            <v>6061</v>
          </cell>
          <cell r="C395">
            <v>10</v>
          </cell>
          <cell r="D395" t="str">
            <v>v</v>
          </cell>
          <cell r="L395">
            <v>0</v>
          </cell>
          <cell r="N395">
            <v>104</v>
          </cell>
          <cell r="O395">
            <v>3</v>
          </cell>
          <cell r="Q395">
            <v>0</v>
          </cell>
          <cell r="R395">
            <v>0</v>
          </cell>
          <cell r="T395">
            <v>0</v>
          </cell>
          <cell r="U395">
            <v>0</v>
          </cell>
          <cell r="W395">
            <v>0</v>
          </cell>
          <cell r="X395">
            <v>0</v>
          </cell>
          <cell r="Z395">
            <v>0</v>
          </cell>
          <cell r="AA395">
            <v>0</v>
          </cell>
        </row>
        <row r="396">
          <cell r="B396">
            <v>6061</v>
          </cell>
          <cell r="C396">
            <v>10</v>
          </cell>
          <cell r="D396" t="str">
            <v>v</v>
          </cell>
          <cell r="L396">
            <v>0</v>
          </cell>
          <cell r="N396">
            <v>0</v>
          </cell>
          <cell r="O396">
            <v>0</v>
          </cell>
          <cell r="Q396">
            <v>10</v>
          </cell>
          <cell r="R396">
            <v>0</v>
          </cell>
          <cell r="T396">
            <v>0</v>
          </cell>
          <cell r="U396">
            <v>0</v>
          </cell>
          <cell r="W396">
            <v>0</v>
          </cell>
          <cell r="X396">
            <v>0</v>
          </cell>
          <cell r="Z396">
            <v>0</v>
          </cell>
          <cell r="AA396">
            <v>0</v>
          </cell>
        </row>
        <row r="397">
          <cell r="B397">
            <v>6061</v>
          </cell>
          <cell r="C397">
            <v>10</v>
          </cell>
          <cell r="D397" t="str">
            <v>v</v>
          </cell>
          <cell r="L397">
            <v>0</v>
          </cell>
          <cell r="N397">
            <v>0</v>
          </cell>
          <cell r="O397">
            <v>0</v>
          </cell>
          <cell r="Q397">
            <v>0</v>
          </cell>
          <cell r="R397">
            <v>0</v>
          </cell>
          <cell r="T397">
            <v>0</v>
          </cell>
          <cell r="U397">
            <v>0</v>
          </cell>
          <cell r="W397">
            <v>0</v>
          </cell>
          <cell r="X397">
            <v>0</v>
          </cell>
          <cell r="Z397">
            <v>0</v>
          </cell>
          <cell r="AA397">
            <v>0</v>
          </cell>
        </row>
        <row r="398">
          <cell r="B398">
            <v>6061</v>
          </cell>
          <cell r="C398">
            <v>10</v>
          </cell>
          <cell r="D398" t="str">
            <v>v</v>
          </cell>
          <cell r="L398">
            <v>0</v>
          </cell>
          <cell r="N398">
            <v>0</v>
          </cell>
          <cell r="O398">
            <v>0</v>
          </cell>
          <cell r="Q398">
            <v>0</v>
          </cell>
          <cell r="R398">
            <v>0</v>
          </cell>
          <cell r="T398">
            <v>0</v>
          </cell>
          <cell r="U398">
            <v>0</v>
          </cell>
          <cell r="W398">
            <v>0</v>
          </cell>
          <cell r="X398">
            <v>0</v>
          </cell>
          <cell r="Z398">
            <v>0</v>
          </cell>
          <cell r="AA398">
            <v>0</v>
          </cell>
        </row>
        <row r="399">
          <cell r="B399">
            <v>6061</v>
          </cell>
          <cell r="C399">
            <v>10</v>
          </cell>
          <cell r="D399" t="str">
            <v>v</v>
          </cell>
          <cell r="L399">
            <v>0</v>
          </cell>
          <cell r="N399">
            <v>2</v>
          </cell>
          <cell r="O399">
            <v>7</v>
          </cell>
          <cell r="Q399">
            <v>0</v>
          </cell>
          <cell r="R399">
            <v>0</v>
          </cell>
          <cell r="T399">
            <v>0</v>
          </cell>
          <cell r="U399">
            <v>0</v>
          </cell>
          <cell r="W399">
            <v>0</v>
          </cell>
          <cell r="X399">
            <v>0</v>
          </cell>
          <cell r="Z399">
            <v>0</v>
          </cell>
          <cell r="AA399">
            <v>0</v>
          </cell>
        </row>
        <row r="400">
          <cell r="B400">
            <v>6061</v>
          </cell>
          <cell r="C400">
            <v>10</v>
          </cell>
          <cell r="D400" t="str">
            <v>v</v>
          </cell>
          <cell r="L400">
            <v>0</v>
          </cell>
          <cell r="N400">
            <v>0</v>
          </cell>
          <cell r="O400">
            <v>0</v>
          </cell>
          <cell r="Q400">
            <v>0</v>
          </cell>
          <cell r="R400">
            <v>0</v>
          </cell>
          <cell r="T400">
            <v>0</v>
          </cell>
          <cell r="U400">
            <v>0</v>
          </cell>
          <cell r="W400">
            <v>0</v>
          </cell>
          <cell r="X400">
            <v>0</v>
          </cell>
          <cell r="Z400">
            <v>0</v>
          </cell>
          <cell r="AA400">
            <v>0</v>
          </cell>
        </row>
        <row r="401">
          <cell r="B401">
            <v>6061</v>
          </cell>
          <cell r="C401">
            <v>10</v>
          </cell>
          <cell r="D401" t="str">
            <v>v</v>
          </cell>
          <cell r="L401">
            <v>0</v>
          </cell>
          <cell r="N401">
            <v>0</v>
          </cell>
          <cell r="O401">
            <v>0</v>
          </cell>
          <cell r="Q401">
            <v>0</v>
          </cell>
          <cell r="R401">
            <v>0</v>
          </cell>
          <cell r="T401">
            <v>0</v>
          </cell>
          <cell r="U401">
            <v>0</v>
          </cell>
          <cell r="W401">
            <v>0</v>
          </cell>
          <cell r="X401">
            <v>0</v>
          </cell>
          <cell r="Z401">
            <v>0</v>
          </cell>
          <cell r="AA401">
            <v>0</v>
          </cell>
        </row>
        <row r="402">
          <cell r="B402">
            <v>6061</v>
          </cell>
          <cell r="C402">
            <v>10</v>
          </cell>
          <cell r="D402" t="str">
            <v>v</v>
          </cell>
          <cell r="L402">
            <v>0</v>
          </cell>
          <cell r="N402">
            <v>0</v>
          </cell>
          <cell r="O402">
            <v>0</v>
          </cell>
          <cell r="Q402">
            <v>0</v>
          </cell>
          <cell r="R402">
            <v>0</v>
          </cell>
          <cell r="T402">
            <v>0</v>
          </cell>
          <cell r="U402">
            <v>0</v>
          </cell>
          <cell r="W402">
            <v>0</v>
          </cell>
          <cell r="X402">
            <v>0</v>
          </cell>
          <cell r="Z402">
            <v>0</v>
          </cell>
          <cell r="AA402">
            <v>0</v>
          </cell>
        </row>
        <row r="403">
          <cell r="C403">
            <v>10</v>
          </cell>
          <cell r="D403" t="str">
            <v>v</v>
          </cell>
          <cell r="L403">
            <v>0</v>
          </cell>
          <cell r="N403">
            <v>757</v>
          </cell>
          <cell r="O403">
            <v>2</v>
          </cell>
          <cell r="Q403">
            <v>10</v>
          </cell>
          <cell r="R403">
            <v>0</v>
          </cell>
          <cell r="T403">
            <v>0</v>
          </cell>
          <cell r="U403">
            <v>0</v>
          </cell>
          <cell r="W403">
            <v>0</v>
          </cell>
          <cell r="X403">
            <v>0</v>
          </cell>
          <cell r="Z403">
            <v>0</v>
          </cell>
          <cell r="AA403">
            <v>0</v>
          </cell>
        </row>
        <row r="404">
          <cell r="B404">
            <v>6062</v>
          </cell>
          <cell r="C404">
            <v>10</v>
          </cell>
          <cell r="D404" t="str">
            <v>v</v>
          </cell>
          <cell r="L404">
            <v>0</v>
          </cell>
          <cell r="N404">
            <v>0</v>
          </cell>
          <cell r="O404">
            <v>0</v>
          </cell>
          <cell r="Q404">
            <v>0</v>
          </cell>
          <cell r="R404">
            <v>0</v>
          </cell>
          <cell r="T404">
            <v>0</v>
          </cell>
          <cell r="U404">
            <v>0</v>
          </cell>
          <cell r="W404">
            <v>0</v>
          </cell>
          <cell r="X404">
            <v>0</v>
          </cell>
          <cell r="Z404">
            <v>0</v>
          </cell>
          <cell r="AA404">
            <v>0</v>
          </cell>
        </row>
        <row r="405">
          <cell r="B405">
            <v>6062</v>
          </cell>
          <cell r="C405">
            <v>10</v>
          </cell>
          <cell r="D405" t="str">
            <v>v</v>
          </cell>
          <cell r="L405">
            <v>0</v>
          </cell>
          <cell r="N405">
            <v>0</v>
          </cell>
          <cell r="O405">
            <v>0</v>
          </cell>
          <cell r="Q405">
            <v>0</v>
          </cell>
          <cell r="R405">
            <v>0</v>
          </cell>
          <cell r="T405">
            <v>0</v>
          </cell>
          <cell r="U405">
            <v>0</v>
          </cell>
          <cell r="W405">
            <v>0</v>
          </cell>
          <cell r="X405">
            <v>0</v>
          </cell>
          <cell r="Z405">
            <v>0</v>
          </cell>
          <cell r="AA405">
            <v>0</v>
          </cell>
        </row>
        <row r="406">
          <cell r="B406">
            <v>6062</v>
          </cell>
          <cell r="C406">
            <v>10</v>
          </cell>
          <cell r="D406" t="str">
            <v>v</v>
          </cell>
          <cell r="L406">
            <v>0</v>
          </cell>
          <cell r="N406">
            <v>0</v>
          </cell>
          <cell r="O406">
            <v>0</v>
          </cell>
          <cell r="Q406">
            <v>0</v>
          </cell>
          <cell r="R406">
            <v>0</v>
          </cell>
          <cell r="T406">
            <v>0</v>
          </cell>
          <cell r="U406">
            <v>0</v>
          </cell>
          <cell r="W406">
            <v>0</v>
          </cell>
          <cell r="X406">
            <v>0</v>
          </cell>
          <cell r="Z406">
            <v>0</v>
          </cell>
          <cell r="AA406">
            <v>0</v>
          </cell>
        </row>
        <row r="407">
          <cell r="B407">
            <v>6062</v>
          </cell>
          <cell r="C407">
            <v>10</v>
          </cell>
          <cell r="D407" t="str">
            <v>v</v>
          </cell>
          <cell r="L407">
            <v>0</v>
          </cell>
          <cell r="N407">
            <v>0</v>
          </cell>
          <cell r="O407">
            <v>0</v>
          </cell>
          <cell r="Q407">
            <v>0</v>
          </cell>
          <cell r="R407">
            <v>0</v>
          </cell>
          <cell r="T407">
            <v>0</v>
          </cell>
          <cell r="U407">
            <v>0</v>
          </cell>
          <cell r="W407">
            <v>0</v>
          </cell>
          <cell r="X407">
            <v>0</v>
          </cell>
          <cell r="Z407">
            <v>0</v>
          </cell>
          <cell r="AA407">
            <v>0</v>
          </cell>
        </row>
        <row r="408">
          <cell r="B408">
            <v>6062</v>
          </cell>
          <cell r="C408">
            <v>10</v>
          </cell>
          <cell r="D408" t="str">
            <v>v</v>
          </cell>
          <cell r="L408">
            <v>0</v>
          </cell>
          <cell r="N408">
            <v>0</v>
          </cell>
          <cell r="O408">
            <v>0</v>
          </cell>
          <cell r="Q408">
            <v>0</v>
          </cell>
          <cell r="R408">
            <v>0</v>
          </cell>
          <cell r="T408">
            <v>0</v>
          </cell>
          <cell r="U408">
            <v>0</v>
          </cell>
          <cell r="W408">
            <v>0</v>
          </cell>
          <cell r="X408">
            <v>0</v>
          </cell>
          <cell r="Z408">
            <v>0</v>
          </cell>
          <cell r="AA408">
            <v>0</v>
          </cell>
        </row>
        <row r="409">
          <cell r="B409">
            <v>6062</v>
          </cell>
          <cell r="C409">
            <v>10</v>
          </cell>
          <cell r="D409" t="str">
            <v>v</v>
          </cell>
          <cell r="L409">
            <v>0</v>
          </cell>
          <cell r="N409">
            <v>0</v>
          </cell>
          <cell r="O409">
            <v>0</v>
          </cell>
          <cell r="Q409">
            <v>0</v>
          </cell>
          <cell r="R409">
            <v>0</v>
          </cell>
          <cell r="T409">
            <v>0</v>
          </cell>
          <cell r="U409">
            <v>0</v>
          </cell>
          <cell r="W409">
            <v>0</v>
          </cell>
          <cell r="X409">
            <v>0</v>
          </cell>
          <cell r="Z409">
            <v>0</v>
          </cell>
          <cell r="AA409">
            <v>0</v>
          </cell>
        </row>
        <row r="410">
          <cell r="B410">
            <v>6062</v>
          </cell>
          <cell r="C410">
            <v>10</v>
          </cell>
          <cell r="D410" t="str">
            <v>v</v>
          </cell>
          <cell r="L410">
            <v>0</v>
          </cell>
          <cell r="N410">
            <v>0</v>
          </cell>
          <cell r="O410">
            <v>0</v>
          </cell>
          <cell r="Q410">
            <v>0</v>
          </cell>
          <cell r="R410">
            <v>0</v>
          </cell>
          <cell r="T410">
            <v>0</v>
          </cell>
          <cell r="U410">
            <v>0</v>
          </cell>
          <cell r="W410">
            <v>0</v>
          </cell>
          <cell r="X410">
            <v>0</v>
          </cell>
          <cell r="Z410">
            <v>0</v>
          </cell>
          <cell r="AA410">
            <v>0</v>
          </cell>
        </row>
        <row r="411">
          <cell r="B411">
            <v>6062</v>
          </cell>
          <cell r="C411">
            <v>10</v>
          </cell>
          <cell r="D411" t="str">
            <v>v</v>
          </cell>
          <cell r="L411">
            <v>0</v>
          </cell>
          <cell r="N411">
            <v>192</v>
          </cell>
          <cell r="O411">
            <v>7</v>
          </cell>
          <cell r="Q411">
            <v>0</v>
          </cell>
          <cell r="R411">
            <v>0</v>
          </cell>
          <cell r="T411">
            <v>0</v>
          </cell>
          <cell r="U411">
            <v>0</v>
          </cell>
          <cell r="W411">
            <v>0</v>
          </cell>
          <cell r="X411">
            <v>0</v>
          </cell>
          <cell r="Z411">
            <v>0</v>
          </cell>
          <cell r="AA411">
            <v>0</v>
          </cell>
        </row>
        <row r="412">
          <cell r="B412">
            <v>6062</v>
          </cell>
          <cell r="C412">
            <v>10</v>
          </cell>
          <cell r="D412" t="str">
            <v>v</v>
          </cell>
          <cell r="L412">
            <v>0</v>
          </cell>
          <cell r="N412">
            <v>0</v>
          </cell>
          <cell r="O412">
            <v>0</v>
          </cell>
          <cell r="Q412">
            <v>0</v>
          </cell>
          <cell r="R412">
            <v>0</v>
          </cell>
          <cell r="T412">
            <v>0</v>
          </cell>
          <cell r="U412">
            <v>0</v>
          </cell>
          <cell r="W412">
            <v>0</v>
          </cell>
          <cell r="X412">
            <v>0</v>
          </cell>
          <cell r="Z412">
            <v>0</v>
          </cell>
          <cell r="AA412">
            <v>0</v>
          </cell>
        </row>
        <row r="413">
          <cell r="B413">
            <v>6062</v>
          </cell>
          <cell r="C413">
            <v>10</v>
          </cell>
          <cell r="D413" t="str">
            <v>v</v>
          </cell>
          <cell r="L413">
            <v>0</v>
          </cell>
          <cell r="N413">
            <v>17</v>
          </cell>
          <cell r="O413">
            <v>5</v>
          </cell>
          <cell r="Q413">
            <v>0</v>
          </cell>
          <cell r="R413">
            <v>0</v>
          </cell>
          <cell r="T413">
            <v>0</v>
          </cell>
          <cell r="U413">
            <v>0</v>
          </cell>
          <cell r="W413">
            <v>0</v>
          </cell>
          <cell r="X413">
            <v>0</v>
          </cell>
          <cell r="Z413">
            <v>0</v>
          </cell>
          <cell r="AA413">
            <v>0</v>
          </cell>
        </row>
        <row r="414">
          <cell r="B414">
            <v>6062</v>
          </cell>
          <cell r="C414">
            <v>10</v>
          </cell>
          <cell r="D414" t="str">
            <v>v</v>
          </cell>
          <cell r="L414">
            <v>0</v>
          </cell>
          <cell r="N414">
            <v>0</v>
          </cell>
          <cell r="O414">
            <v>0</v>
          </cell>
          <cell r="Q414">
            <v>0</v>
          </cell>
          <cell r="R414">
            <v>0</v>
          </cell>
          <cell r="T414">
            <v>0</v>
          </cell>
          <cell r="U414">
            <v>0</v>
          </cell>
          <cell r="W414">
            <v>0</v>
          </cell>
          <cell r="X414">
            <v>0</v>
          </cell>
          <cell r="Z414">
            <v>0</v>
          </cell>
          <cell r="AA414">
            <v>0</v>
          </cell>
        </row>
        <row r="415">
          <cell r="B415">
            <v>6062</v>
          </cell>
          <cell r="C415">
            <v>10</v>
          </cell>
          <cell r="D415" t="str">
            <v>v</v>
          </cell>
          <cell r="L415">
            <v>0</v>
          </cell>
          <cell r="N415">
            <v>0</v>
          </cell>
          <cell r="O415">
            <v>0</v>
          </cell>
          <cell r="Q415">
            <v>0</v>
          </cell>
          <cell r="R415">
            <v>0</v>
          </cell>
          <cell r="T415">
            <v>0</v>
          </cell>
          <cell r="U415">
            <v>0</v>
          </cell>
          <cell r="W415">
            <v>0</v>
          </cell>
          <cell r="X415">
            <v>0</v>
          </cell>
          <cell r="Z415">
            <v>0</v>
          </cell>
          <cell r="AA415">
            <v>0</v>
          </cell>
        </row>
        <row r="416">
          <cell r="B416">
            <v>6062</v>
          </cell>
          <cell r="C416">
            <v>10</v>
          </cell>
          <cell r="D416" t="str">
            <v>v</v>
          </cell>
          <cell r="L416">
            <v>0</v>
          </cell>
          <cell r="N416">
            <v>0</v>
          </cell>
          <cell r="O416">
            <v>0</v>
          </cell>
          <cell r="Q416">
            <v>0</v>
          </cell>
          <cell r="R416">
            <v>0</v>
          </cell>
          <cell r="T416">
            <v>0</v>
          </cell>
          <cell r="U416">
            <v>0</v>
          </cell>
          <cell r="W416">
            <v>0</v>
          </cell>
          <cell r="X416">
            <v>0</v>
          </cell>
          <cell r="Z416">
            <v>0</v>
          </cell>
          <cell r="AA416">
            <v>0</v>
          </cell>
        </row>
        <row r="417">
          <cell r="B417">
            <v>6062</v>
          </cell>
          <cell r="C417">
            <v>10</v>
          </cell>
          <cell r="D417" t="str">
            <v>v</v>
          </cell>
          <cell r="L417">
            <v>0</v>
          </cell>
          <cell r="N417">
            <v>4</v>
          </cell>
          <cell r="O417">
            <v>8</v>
          </cell>
          <cell r="Q417">
            <v>0</v>
          </cell>
          <cell r="R417">
            <v>0</v>
          </cell>
          <cell r="T417">
            <v>0</v>
          </cell>
          <cell r="U417">
            <v>0</v>
          </cell>
          <cell r="W417">
            <v>0</v>
          </cell>
          <cell r="X417">
            <v>0</v>
          </cell>
          <cell r="Z417">
            <v>0</v>
          </cell>
          <cell r="AA417">
            <v>0</v>
          </cell>
        </row>
        <row r="418">
          <cell r="B418">
            <v>6062</v>
          </cell>
          <cell r="C418">
            <v>10</v>
          </cell>
          <cell r="D418" t="str">
            <v>v</v>
          </cell>
          <cell r="L418">
            <v>0</v>
          </cell>
          <cell r="N418">
            <v>0</v>
          </cell>
          <cell r="O418">
            <v>0</v>
          </cell>
          <cell r="Q418">
            <v>0</v>
          </cell>
          <cell r="R418">
            <v>0</v>
          </cell>
          <cell r="T418">
            <v>0</v>
          </cell>
          <cell r="U418">
            <v>0</v>
          </cell>
          <cell r="W418">
            <v>0</v>
          </cell>
          <cell r="X418">
            <v>0</v>
          </cell>
          <cell r="Z418">
            <v>0</v>
          </cell>
          <cell r="AA418">
            <v>0</v>
          </cell>
        </row>
        <row r="419">
          <cell r="B419">
            <v>6062</v>
          </cell>
          <cell r="C419">
            <v>10</v>
          </cell>
          <cell r="D419" t="str">
            <v>v</v>
          </cell>
          <cell r="L419">
            <v>0</v>
          </cell>
          <cell r="N419">
            <v>0</v>
          </cell>
          <cell r="O419">
            <v>0</v>
          </cell>
          <cell r="Q419">
            <v>0</v>
          </cell>
          <cell r="R419">
            <v>0</v>
          </cell>
          <cell r="T419">
            <v>0</v>
          </cell>
          <cell r="U419">
            <v>0</v>
          </cell>
          <cell r="W419">
            <v>0</v>
          </cell>
          <cell r="X419">
            <v>0</v>
          </cell>
          <cell r="Z419">
            <v>0</v>
          </cell>
          <cell r="AA419">
            <v>0</v>
          </cell>
        </row>
        <row r="420">
          <cell r="B420">
            <v>6062</v>
          </cell>
          <cell r="C420">
            <v>10</v>
          </cell>
          <cell r="D420" t="str">
            <v>v</v>
          </cell>
          <cell r="L420">
            <v>0</v>
          </cell>
          <cell r="N420">
            <v>0</v>
          </cell>
          <cell r="O420">
            <v>0</v>
          </cell>
          <cell r="Q420">
            <v>0</v>
          </cell>
          <cell r="R420">
            <v>0</v>
          </cell>
          <cell r="T420">
            <v>0</v>
          </cell>
          <cell r="U420">
            <v>0</v>
          </cell>
          <cell r="W420">
            <v>0</v>
          </cell>
          <cell r="X420">
            <v>0</v>
          </cell>
          <cell r="Z420">
            <v>0</v>
          </cell>
          <cell r="AA420">
            <v>0</v>
          </cell>
        </row>
        <row r="421">
          <cell r="C421">
            <v>10</v>
          </cell>
          <cell r="L421">
            <v>0</v>
          </cell>
          <cell r="N421">
            <v>214</v>
          </cell>
          <cell r="O421">
            <v>8</v>
          </cell>
          <cell r="Q421">
            <v>0</v>
          </cell>
          <cell r="R421">
            <v>0</v>
          </cell>
          <cell r="T421">
            <v>0</v>
          </cell>
          <cell r="U421">
            <v>0</v>
          </cell>
          <cell r="W421">
            <v>0</v>
          </cell>
          <cell r="X421">
            <v>0</v>
          </cell>
          <cell r="Z421">
            <v>0</v>
          </cell>
          <cell r="AA421">
            <v>0</v>
          </cell>
        </row>
        <row r="422">
          <cell r="B422">
            <v>6031</v>
          </cell>
          <cell r="C422">
            <v>10</v>
          </cell>
          <cell r="D422" t="str">
            <v>v</v>
          </cell>
          <cell r="L422">
            <v>0</v>
          </cell>
          <cell r="N422">
            <v>0</v>
          </cell>
          <cell r="O422">
            <v>0</v>
          </cell>
          <cell r="Q422">
            <v>0</v>
          </cell>
          <cell r="R422">
            <v>0</v>
          </cell>
          <cell r="T422">
            <v>0</v>
          </cell>
          <cell r="U422">
            <v>0</v>
          </cell>
          <cell r="W422">
            <v>0</v>
          </cell>
          <cell r="X422">
            <v>0</v>
          </cell>
          <cell r="Z422">
            <v>0</v>
          </cell>
          <cell r="AA422">
            <v>0</v>
          </cell>
        </row>
        <row r="423">
          <cell r="B423">
            <v>6031</v>
          </cell>
          <cell r="C423">
            <v>10</v>
          </cell>
          <cell r="D423" t="str">
            <v>v</v>
          </cell>
          <cell r="L423">
            <v>0</v>
          </cell>
          <cell r="N423">
            <v>0</v>
          </cell>
          <cell r="O423">
            <v>0</v>
          </cell>
          <cell r="Q423">
            <v>0</v>
          </cell>
          <cell r="R423">
            <v>0</v>
          </cell>
          <cell r="T423">
            <v>0</v>
          </cell>
          <cell r="U423">
            <v>0</v>
          </cell>
          <cell r="W423">
            <v>0</v>
          </cell>
          <cell r="X423">
            <v>0</v>
          </cell>
          <cell r="Z423">
            <v>0</v>
          </cell>
          <cell r="AA423">
            <v>0</v>
          </cell>
        </row>
        <row r="424">
          <cell r="B424">
            <v>6031</v>
          </cell>
          <cell r="C424">
            <v>10</v>
          </cell>
          <cell r="D424" t="str">
            <v>v</v>
          </cell>
          <cell r="L424">
            <v>0</v>
          </cell>
          <cell r="N424">
            <v>0</v>
          </cell>
          <cell r="O424">
            <v>0</v>
          </cell>
          <cell r="Q424">
            <v>0</v>
          </cell>
          <cell r="R424">
            <v>0</v>
          </cell>
          <cell r="T424">
            <v>0</v>
          </cell>
          <cell r="U424">
            <v>0</v>
          </cell>
          <cell r="W424">
            <v>0</v>
          </cell>
          <cell r="X424">
            <v>0</v>
          </cell>
          <cell r="Z424">
            <v>0</v>
          </cell>
          <cell r="AA424">
            <v>0</v>
          </cell>
        </row>
        <row r="425">
          <cell r="B425">
            <v>6031</v>
          </cell>
          <cell r="C425">
            <v>10</v>
          </cell>
          <cell r="D425" t="str">
            <v>v</v>
          </cell>
          <cell r="L425">
            <v>0</v>
          </cell>
          <cell r="N425">
            <v>0</v>
          </cell>
          <cell r="O425">
            <v>0</v>
          </cell>
          <cell r="Q425">
            <v>0</v>
          </cell>
          <cell r="R425">
            <v>0</v>
          </cell>
          <cell r="T425">
            <v>0</v>
          </cell>
          <cell r="U425">
            <v>0</v>
          </cell>
          <cell r="W425">
            <v>0</v>
          </cell>
          <cell r="X425">
            <v>0</v>
          </cell>
          <cell r="Z425">
            <v>0</v>
          </cell>
          <cell r="AA425">
            <v>0</v>
          </cell>
        </row>
        <row r="426">
          <cell r="B426">
            <v>6031</v>
          </cell>
          <cell r="C426">
            <v>10</v>
          </cell>
          <cell r="D426" t="str">
            <v>v</v>
          </cell>
          <cell r="L426">
            <v>0</v>
          </cell>
          <cell r="N426">
            <v>0</v>
          </cell>
          <cell r="O426">
            <v>0</v>
          </cell>
          <cell r="Q426">
            <v>0</v>
          </cell>
          <cell r="R426">
            <v>0</v>
          </cell>
          <cell r="T426">
            <v>0</v>
          </cell>
          <cell r="U426">
            <v>0</v>
          </cell>
          <cell r="W426">
            <v>0</v>
          </cell>
          <cell r="X426">
            <v>0</v>
          </cell>
          <cell r="Z426">
            <v>0</v>
          </cell>
          <cell r="AA426">
            <v>0</v>
          </cell>
        </row>
        <row r="427">
          <cell r="B427">
            <v>6031</v>
          </cell>
          <cell r="C427">
            <v>10</v>
          </cell>
          <cell r="D427" t="str">
            <v>v</v>
          </cell>
          <cell r="L427">
            <v>0</v>
          </cell>
          <cell r="N427">
            <v>0</v>
          </cell>
          <cell r="O427">
            <v>0</v>
          </cell>
          <cell r="Q427">
            <v>0</v>
          </cell>
          <cell r="R427">
            <v>0</v>
          </cell>
          <cell r="T427">
            <v>0</v>
          </cell>
          <cell r="U427">
            <v>0</v>
          </cell>
          <cell r="W427">
            <v>0</v>
          </cell>
          <cell r="X427">
            <v>0</v>
          </cell>
          <cell r="Z427">
            <v>0</v>
          </cell>
          <cell r="AA427">
            <v>0</v>
          </cell>
        </row>
        <row r="428">
          <cell r="B428">
            <v>6031</v>
          </cell>
          <cell r="C428">
            <v>10</v>
          </cell>
          <cell r="D428" t="str">
            <v>v</v>
          </cell>
          <cell r="L428">
            <v>0</v>
          </cell>
          <cell r="N428">
            <v>0</v>
          </cell>
          <cell r="O428">
            <v>0</v>
          </cell>
          <cell r="Q428">
            <v>0</v>
          </cell>
          <cell r="R428">
            <v>0</v>
          </cell>
          <cell r="T428">
            <v>0</v>
          </cell>
          <cell r="U428">
            <v>0</v>
          </cell>
          <cell r="W428">
            <v>0</v>
          </cell>
          <cell r="X428">
            <v>0</v>
          </cell>
          <cell r="Z428">
            <v>0</v>
          </cell>
          <cell r="AA428">
            <v>0</v>
          </cell>
        </row>
        <row r="429">
          <cell r="B429">
            <v>6031</v>
          </cell>
          <cell r="C429">
            <v>10</v>
          </cell>
          <cell r="D429" t="str">
            <v>v</v>
          </cell>
          <cell r="L429">
            <v>0</v>
          </cell>
          <cell r="N429">
            <v>0</v>
          </cell>
          <cell r="O429">
            <v>0</v>
          </cell>
          <cell r="Q429">
            <v>0</v>
          </cell>
          <cell r="R429">
            <v>0</v>
          </cell>
          <cell r="T429">
            <v>0</v>
          </cell>
          <cell r="U429">
            <v>0</v>
          </cell>
          <cell r="W429">
            <v>0</v>
          </cell>
          <cell r="X429">
            <v>0</v>
          </cell>
          <cell r="Z429">
            <v>0</v>
          </cell>
          <cell r="AA429">
            <v>0</v>
          </cell>
        </row>
        <row r="430">
          <cell r="L430">
            <v>0</v>
          </cell>
          <cell r="N430">
            <v>0</v>
          </cell>
          <cell r="O430">
            <v>0</v>
          </cell>
          <cell r="Q430">
            <v>0</v>
          </cell>
          <cell r="R430">
            <v>0</v>
          </cell>
          <cell r="T430">
            <v>0</v>
          </cell>
          <cell r="U430">
            <v>0</v>
          </cell>
          <cell r="W430">
            <v>0</v>
          </cell>
          <cell r="X430">
            <v>0</v>
          </cell>
          <cell r="Z430">
            <v>0</v>
          </cell>
          <cell r="AA430">
            <v>0</v>
          </cell>
        </row>
        <row r="431">
          <cell r="B431">
            <v>7011</v>
          </cell>
          <cell r="C431">
            <v>10</v>
          </cell>
          <cell r="D431" t="str">
            <v>v</v>
          </cell>
          <cell r="L431">
            <v>0</v>
          </cell>
          <cell r="N431">
            <v>0</v>
          </cell>
          <cell r="O431">
            <v>0</v>
          </cell>
          <cell r="Q431">
            <v>0</v>
          </cell>
          <cell r="R431">
            <v>0</v>
          </cell>
          <cell r="T431">
            <v>0</v>
          </cell>
          <cell r="U431">
            <v>0</v>
          </cell>
          <cell r="W431">
            <v>0</v>
          </cell>
          <cell r="X431">
            <v>0</v>
          </cell>
          <cell r="Z431">
            <v>0</v>
          </cell>
          <cell r="AA431">
            <v>0</v>
          </cell>
        </row>
        <row r="432">
          <cell r="B432">
            <v>7011</v>
          </cell>
          <cell r="C432">
            <v>10</v>
          </cell>
          <cell r="D432" t="str">
            <v>v</v>
          </cell>
          <cell r="L432">
            <v>0</v>
          </cell>
          <cell r="N432">
            <v>0</v>
          </cell>
          <cell r="O432">
            <v>0</v>
          </cell>
          <cell r="Q432">
            <v>0</v>
          </cell>
          <cell r="R432">
            <v>0</v>
          </cell>
          <cell r="T432">
            <v>0</v>
          </cell>
          <cell r="U432">
            <v>0</v>
          </cell>
          <cell r="W432">
            <v>0</v>
          </cell>
          <cell r="X432">
            <v>0</v>
          </cell>
          <cell r="Z432">
            <v>0</v>
          </cell>
          <cell r="AA432">
            <v>0</v>
          </cell>
        </row>
        <row r="433">
          <cell r="B433">
            <v>7011</v>
          </cell>
          <cell r="C433">
            <v>10</v>
          </cell>
          <cell r="D433" t="str">
            <v>v</v>
          </cell>
          <cell r="L433">
            <v>0</v>
          </cell>
          <cell r="N433">
            <v>0</v>
          </cell>
          <cell r="O433">
            <v>0</v>
          </cell>
          <cell r="Q433">
            <v>0</v>
          </cell>
          <cell r="R433">
            <v>0</v>
          </cell>
          <cell r="T433">
            <v>0</v>
          </cell>
          <cell r="U433">
            <v>0</v>
          </cell>
          <cell r="W433">
            <v>0</v>
          </cell>
          <cell r="X433">
            <v>0</v>
          </cell>
          <cell r="Z433">
            <v>0</v>
          </cell>
          <cell r="AA433">
            <v>0</v>
          </cell>
        </row>
        <row r="434">
          <cell r="B434">
            <v>7011</v>
          </cell>
          <cell r="C434">
            <v>10</v>
          </cell>
          <cell r="D434" t="str">
            <v>v</v>
          </cell>
          <cell r="L434">
            <v>0</v>
          </cell>
          <cell r="N434">
            <v>0</v>
          </cell>
          <cell r="O434">
            <v>0</v>
          </cell>
          <cell r="Q434">
            <v>0</v>
          </cell>
          <cell r="R434">
            <v>0</v>
          </cell>
          <cell r="T434">
            <v>0</v>
          </cell>
          <cell r="U434">
            <v>0</v>
          </cell>
          <cell r="W434">
            <v>0</v>
          </cell>
          <cell r="X434">
            <v>0</v>
          </cell>
          <cell r="Z434">
            <v>0</v>
          </cell>
          <cell r="AA434">
            <v>0</v>
          </cell>
        </row>
        <row r="435">
          <cell r="B435">
            <v>7011</v>
          </cell>
          <cell r="C435">
            <v>10</v>
          </cell>
          <cell r="D435" t="str">
            <v>v</v>
          </cell>
          <cell r="L435">
            <v>0</v>
          </cell>
          <cell r="N435">
            <v>3</v>
          </cell>
          <cell r="O435">
            <v>0</v>
          </cell>
          <cell r="Q435">
            <v>0</v>
          </cell>
          <cell r="R435">
            <v>0</v>
          </cell>
          <cell r="T435">
            <v>0</v>
          </cell>
          <cell r="U435">
            <v>0</v>
          </cell>
          <cell r="W435">
            <v>0</v>
          </cell>
          <cell r="X435">
            <v>0</v>
          </cell>
          <cell r="Z435">
            <v>0</v>
          </cell>
          <cell r="AA435">
            <v>0</v>
          </cell>
        </row>
        <row r="436">
          <cell r="B436">
            <v>7011</v>
          </cell>
          <cell r="C436">
            <v>10</v>
          </cell>
          <cell r="D436" t="str">
            <v>v</v>
          </cell>
          <cell r="L436">
            <v>0</v>
          </cell>
          <cell r="N436">
            <v>0</v>
          </cell>
          <cell r="O436">
            <v>0</v>
          </cell>
          <cell r="Q436">
            <v>0</v>
          </cell>
          <cell r="R436">
            <v>0</v>
          </cell>
          <cell r="T436">
            <v>0</v>
          </cell>
          <cell r="U436">
            <v>0</v>
          </cell>
          <cell r="W436">
            <v>0</v>
          </cell>
          <cell r="X436">
            <v>0</v>
          </cell>
          <cell r="Z436">
            <v>0</v>
          </cell>
          <cell r="AA436">
            <v>0</v>
          </cell>
        </row>
        <row r="437">
          <cell r="B437">
            <v>7011</v>
          </cell>
          <cell r="C437">
            <v>10</v>
          </cell>
          <cell r="D437" t="str">
            <v>v</v>
          </cell>
          <cell r="L437">
            <v>0</v>
          </cell>
          <cell r="N437">
            <v>0</v>
          </cell>
          <cell r="O437">
            <v>0</v>
          </cell>
          <cell r="Q437">
            <v>0</v>
          </cell>
          <cell r="R437">
            <v>0</v>
          </cell>
          <cell r="T437">
            <v>0</v>
          </cell>
          <cell r="U437">
            <v>0</v>
          </cell>
          <cell r="W437">
            <v>0</v>
          </cell>
          <cell r="X437">
            <v>0</v>
          </cell>
          <cell r="Z437">
            <v>0</v>
          </cell>
          <cell r="AA437">
            <v>0</v>
          </cell>
        </row>
        <row r="438">
          <cell r="B438">
            <v>7011</v>
          </cell>
          <cell r="C438">
            <v>10</v>
          </cell>
          <cell r="D438" t="str">
            <v>v</v>
          </cell>
          <cell r="L438">
            <v>0</v>
          </cell>
          <cell r="N438">
            <v>0</v>
          </cell>
          <cell r="O438">
            <v>0</v>
          </cell>
          <cell r="Q438">
            <v>0</v>
          </cell>
          <cell r="R438">
            <v>0</v>
          </cell>
          <cell r="T438">
            <v>0</v>
          </cell>
          <cell r="U438">
            <v>0</v>
          </cell>
          <cell r="W438">
            <v>0</v>
          </cell>
          <cell r="X438">
            <v>0</v>
          </cell>
          <cell r="Z438">
            <v>0</v>
          </cell>
          <cell r="AA438">
            <v>0</v>
          </cell>
        </row>
        <row r="439">
          <cell r="L439">
            <v>0</v>
          </cell>
          <cell r="N439">
            <v>3</v>
          </cell>
          <cell r="O439">
            <v>0</v>
          </cell>
          <cell r="Q439">
            <v>0</v>
          </cell>
          <cell r="R439">
            <v>0</v>
          </cell>
          <cell r="T439">
            <v>0</v>
          </cell>
          <cell r="U439">
            <v>0</v>
          </cell>
          <cell r="W439">
            <v>0</v>
          </cell>
          <cell r="X439">
            <v>0</v>
          </cell>
          <cell r="Z439">
            <v>0</v>
          </cell>
          <cell r="AA439">
            <v>0</v>
          </cell>
        </row>
        <row r="440">
          <cell r="L440">
            <v>0</v>
          </cell>
          <cell r="N440">
            <v>0</v>
          </cell>
          <cell r="O440">
            <v>0</v>
          </cell>
          <cell r="Q440">
            <v>0</v>
          </cell>
          <cell r="R440">
            <v>0</v>
          </cell>
          <cell r="T440">
            <v>0</v>
          </cell>
          <cell r="U440">
            <v>0</v>
          </cell>
          <cell r="W440">
            <v>0</v>
          </cell>
          <cell r="X440">
            <v>0</v>
          </cell>
          <cell r="Z440">
            <v>0</v>
          </cell>
          <cell r="AA440">
            <v>0</v>
          </cell>
        </row>
        <row r="441">
          <cell r="L441">
            <v>0</v>
          </cell>
          <cell r="N441">
            <v>0</v>
          </cell>
          <cell r="O441">
            <v>0</v>
          </cell>
          <cell r="Q441">
            <v>0</v>
          </cell>
          <cell r="R441">
            <v>0</v>
          </cell>
          <cell r="T441">
            <v>0</v>
          </cell>
          <cell r="U441">
            <v>0</v>
          </cell>
          <cell r="W441">
            <v>0</v>
          </cell>
          <cell r="X441">
            <v>0</v>
          </cell>
          <cell r="Z441">
            <v>0</v>
          </cell>
          <cell r="AA441">
            <v>0</v>
          </cell>
        </row>
        <row r="442">
          <cell r="L442">
            <v>0</v>
          </cell>
          <cell r="N442">
            <v>0</v>
          </cell>
          <cell r="O442">
            <v>0</v>
          </cell>
          <cell r="Q442">
            <v>0</v>
          </cell>
          <cell r="R442">
            <v>0</v>
          </cell>
          <cell r="T442">
            <v>0</v>
          </cell>
          <cell r="U442">
            <v>0</v>
          </cell>
          <cell r="W442">
            <v>0</v>
          </cell>
          <cell r="X442">
            <v>0</v>
          </cell>
          <cell r="Z442">
            <v>0</v>
          </cell>
          <cell r="AA442">
            <v>0</v>
          </cell>
        </row>
        <row r="443">
          <cell r="L443">
            <v>0</v>
          </cell>
          <cell r="N443">
            <v>0</v>
          </cell>
          <cell r="O443">
            <v>0</v>
          </cell>
          <cell r="Q443">
            <v>0</v>
          </cell>
          <cell r="R443">
            <v>0</v>
          </cell>
          <cell r="T443">
            <v>0</v>
          </cell>
          <cell r="U443">
            <v>0</v>
          </cell>
          <cell r="W443">
            <v>0</v>
          </cell>
          <cell r="X443">
            <v>0</v>
          </cell>
          <cell r="Z443">
            <v>0</v>
          </cell>
          <cell r="AA443">
            <v>0</v>
          </cell>
        </row>
        <row r="444">
          <cell r="L444">
            <v>0</v>
          </cell>
          <cell r="N444">
            <v>31638.390624999996</v>
          </cell>
          <cell r="O444">
            <v>0</v>
          </cell>
          <cell r="Q444">
            <v>4.2</v>
          </cell>
          <cell r="R444">
            <v>0</v>
          </cell>
          <cell r="T444">
            <v>166.5</v>
          </cell>
          <cell r="U444">
            <v>0</v>
          </cell>
          <cell r="W444">
            <v>0</v>
          </cell>
          <cell r="X444">
            <v>0</v>
          </cell>
          <cell r="Z444">
            <v>0</v>
          </cell>
          <cell r="AA444">
            <v>0</v>
          </cell>
        </row>
        <row r="445">
          <cell r="L445">
            <v>0</v>
          </cell>
          <cell r="N445">
            <v>0</v>
          </cell>
          <cell r="O445">
            <v>0</v>
          </cell>
          <cell r="Q445">
            <v>0</v>
          </cell>
          <cell r="R445">
            <v>0</v>
          </cell>
          <cell r="T445">
            <v>0</v>
          </cell>
          <cell r="U445">
            <v>0</v>
          </cell>
          <cell r="W445">
            <v>0</v>
          </cell>
          <cell r="X445">
            <v>0</v>
          </cell>
          <cell r="Z445">
            <v>0</v>
          </cell>
          <cell r="AA445">
            <v>0</v>
          </cell>
        </row>
        <row r="446">
          <cell r="L446">
            <v>0</v>
          </cell>
          <cell r="N446">
            <v>0</v>
          </cell>
          <cell r="O446">
            <v>0</v>
          </cell>
          <cell r="Q446">
            <v>0</v>
          </cell>
          <cell r="R446">
            <v>0</v>
          </cell>
          <cell r="T446">
            <v>0</v>
          </cell>
          <cell r="U446">
            <v>0</v>
          </cell>
          <cell r="W446">
            <v>0</v>
          </cell>
          <cell r="X446">
            <v>0</v>
          </cell>
          <cell r="Z446">
            <v>0</v>
          </cell>
          <cell r="AA446">
            <v>0</v>
          </cell>
        </row>
        <row r="447">
          <cell r="L447">
            <v>0</v>
          </cell>
          <cell r="N447">
            <v>0</v>
          </cell>
          <cell r="O447">
            <v>0</v>
          </cell>
          <cell r="Q447">
            <v>0</v>
          </cell>
          <cell r="R447">
            <v>0</v>
          </cell>
          <cell r="T447">
            <v>0</v>
          </cell>
          <cell r="U447">
            <v>0</v>
          </cell>
          <cell r="W447">
            <v>0</v>
          </cell>
          <cell r="X447">
            <v>0</v>
          </cell>
          <cell r="Z447">
            <v>0</v>
          </cell>
          <cell r="AA447">
            <v>0</v>
          </cell>
        </row>
        <row r="448">
          <cell r="L448">
            <v>0</v>
          </cell>
          <cell r="N448">
            <v>0</v>
          </cell>
          <cell r="O448">
            <v>0</v>
          </cell>
          <cell r="Q448">
            <v>0</v>
          </cell>
          <cell r="R448">
            <v>0</v>
          </cell>
          <cell r="T448">
            <v>0</v>
          </cell>
          <cell r="U448">
            <v>0</v>
          </cell>
          <cell r="W448">
            <v>0</v>
          </cell>
          <cell r="X448">
            <v>0</v>
          </cell>
          <cell r="Z448">
            <v>0</v>
          </cell>
          <cell r="AA448">
            <v>0</v>
          </cell>
        </row>
        <row r="449">
          <cell r="L449">
            <v>0</v>
          </cell>
          <cell r="N449">
            <v>0</v>
          </cell>
          <cell r="O449">
            <v>0</v>
          </cell>
          <cell r="Q449">
            <v>0</v>
          </cell>
          <cell r="R449">
            <v>0</v>
          </cell>
          <cell r="T449">
            <v>0</v>
          </cell>
          <cell r="U449">
            <v>0</v>
          </cell>
          <cell r="W449">
            <v>0</v>
          </cell>
          <cell r="X449">
            <v>0</v>
          </cell>
          <cell r="Z449">
            <v>0</v>
          </cell>
          <cell r="AA449">
            <v>0</v>
          </cell>
        </row>
        <row r="450">
          <cell r="L450">
            <v>0</v>
          </cell>
          <cell r="N450">
            <v>0</v>
          </cell>
          <cell r="O450">
            <v>0</v>
          </cell>
          <cell r="Q450">
            <v>0</v>
          </cell>
          <cell r="R450">
            <v>0</v>
          </cell>
          <cell r="T450">
            <v>0</v>
          </cell>
          <cell r="U450">
            <v>0</v>
          </cell>
          <cell r="W450">
            <v>0</v>
          </cell>
          <cell r="X450">
            <v>0</v>
          </cell>
          <cell r="Z450">
            <v>0</v>
          </cell>
          <cell r="AA450">
            <v>0</v>
          </cell>
        </row>
        <row r="451">
          <cell r="B451">
            <v>4021</v>
          </cell>
          <cell r="C451">
            <v>10</v>
          </cell>
          <cell r="D451" t="str">
            <v>n</v>
          </cell>
          <cell r="L451">
            <v>0</v>
          </cell>
          <cell r="N451">
            <v>0</v>
          </cell>
          <cell r="O451">
            <v>0</v>
          </cell>
          <cell r="Q451">
            <v>0</v>
          </cell>
          <cell r="R451">
            <v>0</v>
          </cell>
          <cell r="T451">
            <v>0</v>
          </cell>
          <cell r="U451">
            <v>0</v>
          </cell>
          <cell r="W451">
            <v>0</v>
          </cell>
          <cell r="X451">
            <v>0</v>
          </cell>
          <cell r="Z451">
            <v>0</v>
          </cell>
          <cell r="AA451">
            <v>0</v>
          </cell>
        </row>
        <row r="452">
          <cell r="B452">
            <v>4021</v>
          </cell>
          <cell r="C452">
            <v>10</v>
          </cell>
          <cell r="D452" t="str">
            <v>n</v>
          </cell>
          <cell r="L452">
            <v>0</v>
          </cell>
          <cell r="N452">
            <v>0</v>
          </cell>
          <cell r="O452">
            <v>0</v>
          </cell>
          <cell r="Q452">
            <v>0</v>
          </cell>
          <cell r="R452">
            <v>0</v>
          </cell>
          <cell r="T452">
            <v>0</v>
          </cell>
          <cell r="U452">
            <v>0</v>
          </cell>
          <cell r="W452">
            <v>0</v>
          </cell>
          <cell r="X452">
            <v>0</v>
          </cell>
          <cell r="Z452">
            <v>0</v>
          </cell>
          <cell r="AA452">
            <v>0</v>
          </cell>
        </row>
        <row r="453">
          <cell r="B453">
            <v>4021</v>
          </cell>
          <cell r="C453">
            <v>10</v>
          </cell>
          <cell r="D453" t="str">
            <v>n</v>
          </cell>
          <cell r="L453">
            <v>0</v>
          </cell>
          <cell r="N453">
            <v>0</v>
          </cell>
          <cell r="O453">
            <v>0</v>
          </cell>
          <cell r="Q453">
            <v>0</v>
          </cell>
          <cell r="R453">
            <v>0</v>
          </cell>
          <cell r="T453">
            <v>0</v>
          </cell>
          <cell r="U453">
            <v>0</v>
          </cell>
          <cell r="W453">
            <v>0</v>
          </cell>
          <cell r="X453">
            <v>0</v>
          </cell>
          <cell r="Z453">
            <v>0</v>
          </cell>
          <cell r="AA453">
            <v>0</v>
          </cell>
        </row>
        <row r="454">
          <cell r="B454">
            <v>4021</v>
          </cell>
          <cell r="C454">
            <v>10</v>
          </cell>
          <cell r="D454" t="str">
            <v>n</v>
          </cell>
          <cell r="L454">
            <v>0</v>
          </cell>
          <cell r="N454">
            <v>0</v>
          </cell>
          <cell r="O454">
            <v>0</v>
          </cell>
          <cell r="Q454">
            <v>0</v>
          </cell>
          <cell r="R454">
            <v>0</v>
          </cell>
          <cell r="T454">
            <v>0</v>
          </cell>
          <cell r="U454">
            <v>0</v>
          </cell>
          <cell r="W454">
            <v>0</v>
          </cell>
          <cell r="X454">
            <v>0</v>
          </cell>
          <cell r="Z454">
            <v>0</v>
          </cell>
          <cell r="AA454">
            <v>0</v>
          </cell>
        </row>
        <row r="455">
          <cell r="B455">
            <v>4021</v>
          </cell>
          <cell r="C455">
            <v>10</v>
          </cell>
          <cell r="D455" t="str">
            <v>n</v>
          </cell>
          <cell r="L455">
            <v>0</v>
          </cell>
          <cell r="N455">
            <v>772</v>
          </cell>
          <cell r="O455">
            <v>9</v>
          </cell>
          <cell r="Q455">
            <v>0</v>
          </cell>
          <cell r="R455">
            <v>0</v>
          </cell>
          <cell r="T455">
            <v>0</v>
          </cell>
          <cell r="U455">
            <v>0</v>
          </cell>
          <cell r="W455">
            <v>0</v>
          </cell>
          <cell r="X455">
            <v>0</v>
          </cell>
          <cell r="Z455">
            <v>0</v>
          </cell>
          <cell r="AA455">
            <v>0</v>
          </cell>
        </row>
        <row r="456">
          <cell r="B456">
            <v>4021</v>
          </cell>
          <cell r="C456">
            <v>10</v>
          </cell>
          <cell r="D456" t="str">
            <v>n</v>
          </cell>
          <cell r="L456">
            <v>0</v>
          </cell>
          <cell r="N456">
            <v>0</v>
          </cell>
          <cell r="O456">
            <v>0</v>
          </cell>
          <cell r="Q456">
            <v>0</v>
          </cell>
          <cell r="R456">
            <v>0</v>
          </cell>
          <cell r="T456">
            <v>0</v>
          </cell>
          <cell r="U456">
            <v>0</v>
          </cell>
          <cell r="W456">
            <v>0</v>
          </cell>
          <cell r="X456">
            <v>0</v>
          </cell>
          <cell r="Z456">
            <v>0</v>
          </cell>
          <cell r="AA456">
            <v>0</v>
          </cell>
        </row>
        <row r="457">
          <cell r="B457">
            <v>4021</v>
          </cell>
          <cell r="C457">
            <v>10</v>
          </cell>
          <cell r="D457" t="str">
            <v>n</v>
          </cell>
          <cell r="L457">
            <v>0</v>
          </cell>
          <cell r="N457">
            <v>12</v>
          </cell>
          <cell r="O457">
            <v>8</v>
          </cell>
          <cell r="Q457">
            <v>0</v>
          </cell>
          <cell r="R457">
            <v>0</v>
          </cell>
          <cell r="T457">
            <v>0</v>
          </cell>
          <cell r="U457">
            <v>0</v>
          </cell>
          <cell r="W457">
            <v>0</v>
          </cell>
          <cell r="X457">
            <v>0</v>
          </cell>
          <cell r="Z457">
            <v>0</v>
          </cell>
          <cell r="AA457">
            <v>0</v>
          </cell>
        </row>
        <row r="458">
          <cell r="B458">
            <v>4021</v>
          </cell>
          <cell r="C458">
            <v>10</v>
          </cell>
          <cell r="D458" t="str">
            <v>n</v>
          </cell>
          <cell r="L458">
            <v>0</v>
          </cell>
          <cell r="N458">
            <v>0</v>
          </cell>
          <cell r="O458">
            <v>0</v>
          </cell>
          <cell r="Q458">
            <v>0</v>
          </cell>
          <cell r="R458">
            <v>0</v>
          </cell>
          <cell r="T458">
            <v>0</v>
          </cell>
          <cell r="U458">
            <v>0</v>
          </cell>
          <cell r="W458">
            <v>0</v>
          </cell>
          <cell r="X458">
            <v>0</v>
          </cell>
          <cell r="Z458">
            <v>0</v>
          </cell>
          <cell r="AA458">
            <v>0</v>
          </cell>
        </row>
        <row r="459">
          <cell r="B459">
            <v>4021</v>
          </cell>
          <cell r="C459">
            <v>10</v>
          </cell>
          <cell r="D459" t="str">
            <v>n</v>
          </cell>
          <cell r="L459">
            <v>0</v>
          </cell>
          <cell r="N459">
            <v>0</v>
          </cell>
          <cell r="O459">
            <v>0</v>
          </cell>
          <cell r="Q459">
            <v>0</v>
          </cell>
          <cell r="R459">
            <v>0</v>
          </cell>
          <cell r="T459">
            <v>0</v>
          </cell>
          <cell r="U459">
            <v>0</v>
          </cell>
          <cell r="W459">
            <v>0</v>
          </cell>
          <cell r="X459">
            <v>0</v>
          </cell>
          <cell r="Z459">
            <v>0</v>
          </cell>
          <cell r="AA459">
            <v>0</v>
          </cell>
        </row>
        <row r="460">
          <cell r="B460">
            <v>4021</v>
          </cell>
          <cell r="C460">
            <v>10</v>
          </cell>
          <cell r="D460" t="str">
            <v>n</v>
          </cell>
          <cell r="L460">
            <v>0</v>
          </cell>
          <cell r="N460">
            <v>0</v>
          </cell>
          <cell r="O460">
            <v>0</v>
          </cell>
          <cell r="Q460">
            <v>0</v>
          </cell>
          <cell r="R460">
            <v>0</v>
          </cell>
          <cell r="T460">
            <v>0</v>
          </cell>
          <cell r="U460">
            <v>0</v>
          </cell>
          <cell r="W460">
            <v>0</v>
          </cell>
          <cell r="X460">
            <v>0</v>
          </cell>
          <cell r="Z460">
            <v>0</v>
          </cell>
          <cell r="AA460">
            <v>0</v>
          </cell>
        </row>
        <row r="461">
          <cell r="B461">
            <v>4021</v>
          </cell>
          <cell r="C461">
            <v>10</v>
          </cell>
          <cell r="D461" t="str">
            <v>n</v>
          </cell>
          <cell r="L461">
            <v>0</v>
          </cell>
          <cell r="N461">
            <v>0</v>
          </cell>
          <cell r="O461">
            <v>0</v>
          </cell>
          <cell r="Q461">
            <v>0</v>
          </cell>
          <cell r="R461">
            <v>0</v>
          </cell>
          <cell r="T461">
            <v>0</v>
          </cell>
          <cell r="U461">
            <v>0</v>
          </cell>
          <cell r="W461">
            <v>0</v>
          </cell>
          <cell r="X461">
            <v>0</v>
          </cell>
          <cell r="Z461">
            <v>0</v>
          </cell>
          <cell r="AA461">
            <v>0</v>
          </cell>
        </row>
        <row r="462">
          <cell r="B462">
            <v>4021</v>
          </cell>
          <cell r="C462">
            <v>10</v>
          </cell>
          <cell r="D462" t="str">
            <v>n</v>
          </cell>
          <cell r="L462">
            <v>0</v>
          </cell>
          <cell r="N462">
            <v>0</v>
          </cell>
          <cell r="O462">
            <v>0</v>
          </cell>
          <cell r="Q462">
            <v>0</v>
          </cell>
          <cell r="R462">
            <v>0</v>
          </cell>
          <cell r="T462">
            <v>0</v>
          </cell>
          <cell r="U462">
            <v>0</v>
          </cell>
          <cell r="W462">
            <v>0</v>
          </cell>
          <cell r="X462">
            <v>0</v>
          </cell>
          <cell r="Z462">
            <v>0</v>
          </cell>
          <cell r="AA462">
            <v>0</v>
          </cell>
        </row>
        <row r="463">
          <cell r="C463">
            <v>10</v>
          </cell>
          <cell r="L463">
            <v>0</v>
          </cell>
          <cell r="N463">
            <v>785</v>
          </cell>
          <cell r="O463">
            <v>5</v>
          </cell>
          <cell r="Q463">
            <v>0</v>
          </cell>
          <cell r="R463">
            <v>0</v>
          </cell>
          <cell r="T463">
            <v>0</v>
          </cell>
          <cell r="U463">
            <v>0</v>
          </cell>
          <cell r="W463">
            <v>0</v>
          </cell>
          <cell r="X463">
            <v>0</v>
          </cell>
          <cell r="Z463">
            <v>0</v>
          </cell>
          <cell r="AA463">
            <v>0</v>
          </cell>
        </row>
        <row r="464">
          <cell r="B464">
            <v>4031</v>
          </cell>
          <cell r="C464">
            <v>10</v>
          </cell>
          <cell r="D464" t="str">
            <v>n</v>
          </cell>
          <cell r="L464">
            <v>0</v>
          </cell>
          <cell r="N464">
            <v>0</v>
          </cell>
          <cell r="O464">
            <v>0</v>
          </cell>
          <cell r="Q464">
            <v>0</v>
          </cell>
          <cell r="R464">
            <v>0</v>
          </cell>
          <cell r="T464">
            <v>0</v>
          </cell>
          <cell r="U464">
            <v>0</v>
          </cell>
          <cell r="W464">
            <v>0</v>
          </cell>
          <cell r="X464">
            <v>0</v>
          </cell>
          <cell r="Z464">
            <v>0</v>
          </cell>
          <cell r="AA464">
            <v>0</v>
          </cell>
        </row>
        <row r="465">
          <cell r="B465">
            <v>4031</v>
          </cell>
          <cell r="C465">
            <v>10</v>
          </cell>
          <cell r="D465" t="str">
            <v>n</v>
          </cell>
          <cell r="L465">
            <v>0</v>
          </cell>
          <cell r="N465">
            <v>0</v>
          </cell>
          <cell r="O465">
            <v>0</v>
          </cell>
          <cell r="Q465">
            <v>0</v>
          </cell>
          <cell r="R465">
            <v>0</v>
          </cell>
          <cell r="T465">
            <v>0</v>
          </cell>
          <cell r="U465">
            <v>0</v>
          </cell>
          <cell r="W465">
            <v>0</v>
          </cell>
          <cell r="X465">
            <v>0</v>
          </cell>
          <cell r="Z465">
            <v>0</v>
          </cell>
          <cell r="AA465">
            <v>0</v>
          </cell>
        </row>
        <row r="466">
          <cell r="B466">
            <v>4031</v>
          </cell>
          <cell r="C466">
            <v>10</v>
          </cell>
          <cell r="D466" t="str">
            <v>n</v>
          </cell>
          <cell r="L466">
            <v>0</v>
          </cell>
          <cell r="N466">
            <v>0</v>
          </cell>
          <cell r="O466">
            <v>0</v>
          </cell>
          <cell r="Q466">
            <v>0</v>
          </cell>
          <cell r="R466">
            <v>0</v>
          </cell>
          <cell r="T466">
            <v>0</v>
          </cell>
          <cell r="U466">
            <v>0</v>
          </cell>
          <cell r="W466">
            <v>0</v>
          </cell>
          <cell r="X466">
            <v>0</v>
          </cell>
          <cell r="Z466">
            <v>0</v>
          </cell>
          <cell r="AA466">
            <v>0</v>
          </cell>
        </row>
        <row r="467">
          <cell r="B467">
            <v>4031</v>
          </cell>
          <cell r="C467">
            <v>10</v>
          </cell>
          <cell r="D467" t="str">
            <v>n</v>
          </cell>
          <cell r="L467">
            <v>0</v>
          </cell>
          <cell r="N467">
            <v>0</v>
          </cell>
          <cell r="O467">
            <v>0</v>
          </cell>
          <cell r="Q467">
            <v>0</v>
          </cell>
          <cell r="R467">
            <v>0</v>
          </cell>
          <cell r="T467">
            <v>0</v>
          </cell>
          <cell r="U467">
            <v>0</v>
          </cell>
          <cell r="W467">
            <v>0</v>
          </cell>
          <cell r="X467">
            <v>0</v>
          </cell>
          <cell r="Z467">
            <v>0</v>
          </cell>
          <cell r="AA467">
            <v>0</v>
          </cell>
        </row>
        <row r="468">
          <cell r="B468">
            <v>4031</v>
          </cell>
          <cell r="C468">
            <v>10</v>
          </cell>
          <cell r="D468" t="str">
            <v>n</v>
          </cell>
          <cell r="L468">
            <v>0</v>
          </cell>
          <cell r="N468">
            <v>0</v>
          </cell>
          <cell r="O468">
            <v>0</v>
          </cell>
          <cell r="Q468">
            <v>0</v>
          </cell>
          <cell r="R468">
            <v>0</v>
          </cell>
          <cell r="T468">
            <v>0</v>
          </cell>
          <cell r="U468">
            <v>0</v>
          </cell>
          <cell r="W468">
            <v>0</v>
          </cell>
          <cell r="X468">
            <v>0</v>
          </cell>
          <cell r="Z468">
            <v>0</v>
          </cell>
          <cell r="AA468">
            <v>0</v>
          </cell>
        </row>
        <row r="469">
          <cell r="B469">
            <v>4031</v>
          </cell>
          <cell r="C469">
            <v>10</v>
          </cell>
          <cell r="D469" t="str">
            <v>n</v>
          </cell>
          <cell r="L469">
            <v>0</v>
          </cell>
          <cell r="N469">
            <v>0</v>
          </cell>
          <cell r="O469">
            <v>0</v>
          </cell>
          <cell r="Q469">
            <v>0</v>
          </cell>
          <cell r="R469">
            <v>0</v>
          </cell>
          <cell r="T469">
            <v>0</v>
          </cell>
          <cell r="U469">
            <v>0</v>
          </cell>
          <cell r="W469">
            <v>0</v>
          </cell>
          <cell r="X469">
            <v>0</v>
          </cell>
          <cell r="Z469">
            <v>0</v>
          </cell>
          <cell r="AA469">
            <v>0</v>
          </cell>
        </row>
        <row r="470">
          <cell r="B470">
            <v>4031</v>
          </cell>
          <cell r="C470">
            <v>10</v>
          </cell>
          <cell r="D470" t="str">
            <v>n</v>
          </cell>
          <cell r="L470">
            <v>0</v>
          </cell>
          <cell r="N470">
            <v>0</v>
          </cell>
          <cell r="O470">
            <v>0</v>
          </cell>
          <cell r="Q470">
            <v>0</v>
          </cell>
          <cell r="R470">
            <v>0</v>
          </cell>
          <cell r="T470">
            <v>0</v>
          </cell>
          <cell r="U470">
            <v>0</v>
          </cell>
          <cell r="W470">
            <v>0</v>
          </cell>
          <cell r="X470">
            <v>0</v>
          </cell>
          <cell r="Z470">
            <v>0</v>
          </cell>
          <cell r="AA470">
            <v>0</v>
          </cell>
        </row>
        <row r="471">
          <cell r="B471">
            <v>4031</v>
          </cell>
          <cell r="C471">
            <v>10</v>
          </cell>
          <cell r="D471" t="str">
            <v>n</v>
          </cell>
          <cell r="L471">
            <v>0</v>
          </cell>
          <cell r="N471">
            <v>0</v>
          </cell>
          <cell r="O471">
            <v>0</v>
          </cell>
          <cell r="Q471">
            <v>0</v>
          </cell>
          <cell r="R471">
            <v>0</v>
          </cell>
          <cell r="T471">
            <v>0</v>
          </cell>
          <cell r="U471">
            <v>0</v>
          </cell>
          <cell r="W471">
            <v>0</v>
          </cell>
          <cell r="X471">
            <v>0</v>
          </cell>
          <cell r="Z471">
            <v>0</v>
          </cell>
          <cell r="AA471">
            <v>0</v>
          </cell>
        </row>
        <row r="472">
          <cell r="C472">
            <v>10</v>
          </cell>
          <cell r="L472">
            <v>0</v>
          </cell>
          <cell r="N472">
            <v>0</v>
          </cell>
          <cell r="O472">
            <v>0</v>
          </cell>
          <cell r="Q472">
            <v>0</v>
          </cell>
          <cell r="R472">
            <v>0</v>
          </cell>
          <cell r="T472">
            <v>0</v>
          </cell>
          <cell r="U472">
            <v>0</v>
          </cell>
          <cell r="W472">
            <v>0</v>
          </cell>
          <cell r="X472">
            <v>0</v>
          </cell>
          <cell r="Z472">
            <v>0</v>
          </cell>
          <cell r="AA472">
            <v>0</v>
          </cell>
        </row>
        <row r="473">
          <cell r="B473">
            <v>4032</v>
          </cell>
          <cell r="C473">
            <v>10</v>
          </cell>
          <cell r="D473" t="str">
            <v>n</v>
          </cell>
          <cell r="L473">
            <v>0</v>
          </cell>
          <cell r="N473">
            <v>0</v>
          </cell>
          <cell r="O473">
            <v>0</v>
          </cell>
          <cell r="Q473">
            <v>0</v>
          </cell>
          <cell r="R473">
            <v>0</v>
          </cell>
          <cell r="T473">
            <v>0</v>
          </cell>
          <cell r="U473">
            <v>0</v>
          </cell>
          <cell r="W473">
            <v>0</v>
          </cell>
          <cell r="X473">
            <v>0</v>
          </cell>
          <cell r="Z473">
            <v>0</v>
          </cell>
          <cell r="AA473">
            <v>0</v>
          </cell>
        </row>
        <row r="474">
          <cell r="B474">
            <v>4032</v>
          </cell>
          <cell r="C474">
            <v>10</v>
          </cell>
          <cell r="D474" t="str">
            <v>n</v>
          </cell>
          <cell r="L474">
            <v>0</v>
          </cell>
          <cell r="N474">
            <v>0</v>
          </cell>
          <cell r="O474">
            <v>0</v>
          </cell>
          <cell r="Q474">
            <v>0</v>
          </cell>
          <cell r="R474">
            <v>0</v>
          </cell>
          <cell r="T474">
            <v>0</v>
          </cell>
          <cell r="U474">
            <v>0</v>
          </cell>
          <cell r="W474">
            <v>0</v>
          </cell>
          <cell r="X474">
            <v>0</v>
          </cell>
          <cell r="Z474">
            <v>0</v>
          </cell>
          <cell r="AA474">
            <v>0</v>
          </cell>
        </row>
        <row r="475">
          <cell r="B475">
            <v>4032</v>
          </cell>
          <cell r="C475">
            <v>10</v>
          </cell>
          <cell r="D475" t="str">
            <v>n</v>
          </cell>
          <cell r="L475">
            <v>0</v>
          </cell>
          <cell r="N475">
            <v>0</v>
          </cell>
          <cell r="O475">
            <v>0</v>
          </cell>
          <cell r="Q475">
            <v>0</v>
          </cell>
          <cell r="R475">
            <v>0</v>
          </cell>
          <cell r="T475">
            <v>0</v>
          </cell>
          <cell r="U475">
            <v>0</v>
          </cell>
          <cell r="W475">
            <v>0</v>
          </cell>
          <cell r="X475">
            <v>0</v>
          </cell>
          <cell r="Z475">
            <v>0</v>
          </cell>
          <cell r="AA475">
            <v>0</v>
          </cell>
        </row>
        <row r="476">
          <cell r="B476">
            <v>4032</v>
          </cell>
          <cell r="C476">
            <v>10</v>
          </cell>
          <cell r="D476" t="str">
            <v>n</v>
          </cell>
          <cell r="L476">
            <v>0</v>
          </cell>
          <cell r="N476">
            <v>0</v>
          </cell>
          <cell r="O476">
            <v>0</v>
          </cell>
          <cell r="Q476">
            <v>0</v>
          </cell>
          <cell r="R476">
            <v>0</v>
          </cell>
          <cell r="T476">
            <v>0</v>
          </cell>
          <cell r="U476">
            <v>0</v>
          </cell>
          <cell r="W476">
            <v>0</v>
          </cell>
          <cell r="X476">
            <v>0</v>
          </cell>
          <cell r="Z476">
            <v>0</v>
          </cell>
          <cell r="AA476">
            <v>0</v>
          </cell>
        </row>
        <row r="477">
          <cell r="B477">
            <v>4032</v>
          </cell>
          <cell r="C477">
            <v>10</v>
          </cell>
          <cell r="D477" t="str">
            <v>n</v>
          </cell>
          <cell r="L477">
            <v>0</v>
          </cell>
          <cell r="N477">
            <v>0</v>
          </cell>
          <cell r="O477">
            <v>0</v>
          </cell>
          <cell r="Q477">
            <v>0</v>
          </cell>
          <cell r="R477">
            <v>0</v>
          </cell>
          <cell r="T477">
            <v>0</v>
          </cell>
          <cell r="U477">
            <v>0</v>
          </cell>
          <cell r="W477">
            <v>0</v>
          </cell>
          <cell r="X477">
            <v>0</v>
          </cell>
          <cell r="Z477">
            <v>0</v>
          </cell>
          <cell r="AA477">
            <v>0</v>
          </cell>
        </row>
        <row r="478">
          <cell r="B478">
            <v>4032</v>
          </cell>
          <cell r="C478">
            <v>10</v>
          </cell>
          <cell r="D478" t="str">
            <v>n</v>
          </cell>
          <cell r="L478">
            <v>0</v>
          </cell>
          <cell r="N478">
            <v>0</v>
          </cell>
          <cell r="O478">
            <v>0</v>
          </cell>
          <cell r="Q478">
            <v>0</v>
          </cell>
          <cell r="R478">
            <v>0</v>
          </cell>
          <cell r="T478">
            <v>0</v>
          </cell>
          <cell r="U478">
            <v>0</v>
          </cell>
          <cell r="W478">
            <v>0</v>
          </cell>
          <cell r="X478">
            <v>0</v>
          </cell>
          <cell r="Z478">
            <v>0</v>
          </cell>
          <cell r="AA478">
            <v>0</v>
          </cell>
        </row>
        <row r="479">
          <cell r="B479">
            <v>4032</v>
          </cell>
          <cell r="C479">
            <v>10</v>
          </cell>
          <cell r="D479" t="str">
            <v>n</v>
          </cell>
          <cell r="L479">
            <v>0</v>
          </cell>
          <cell r="N479">
            <v>0</v>
          </cell>
          <cell r="O479">
            <v>0</v>
          </cell>
          <cell r="Q479">
            <v>0</v>
          </cell>
          <cell r="R479">
            <v>0</v>
          </cell>
          <cell r="T479">
            <v>0</v>
          </cell>
          <cell r="U479">
            <v>0</v>
          </cell>
          <cell r="W479">
            <v>0</v>
          </cell>
          <cell r="X479">
            <v>0</v>
          </cell>
          <cell r="Z479">
            <v>0</v>
          </cell>
          <cell r="AA479">
            <v>0</v>
          </cell>
        </row>
        <row r="480">
          <cell r="B480">
            <v>4032</v>
          </cell>
          <cell r="C480">
            <v>10</v>
          </cell>
          <cell r="D480" t="str">
            <v>n</v>
          </cell>
          <cell r="L480">
            <v>0</v>
          </cell>
          <cell r="N480">
            <v>1</v>
          </cell>
          <cell r="O480">
            <v>0</v>
          </cell>
          <cell r="Q480">
            <v>0</v>
          </cell>
          <cell r="R480">
            <v>0</v>
          </cell>
          <cell r="T480">
            <v>0</v>
          </cell>
          <cell r="U480">
            <v>0</v>
          </cell>
          <cell r="W480">
            <v>0</v>
          </cell>
          <cell r="X480">
            <v>0</v>
          </cell>
          <cell r="Z480">
            <v>0</v>
          </cell>
          <cell r="AA480">
            <v>0</v>
          </cell>
        </row>
        <row r="481">
          <cell r="B481">
            <v>4032</v>
          </cell>
          <cell r="C481">
            <v>10</v>
          </cell>
          <cell r="D481" t="str">
            <v>n</v>
          </cell>
          <cell r="L481">
            <v>0</v>
          </cell>
          <cell r="N481">
            <v>0</v>
          </cell>
          <cell r="O481">
            <v>0</v>
          </cell>
          <cell r="Q481">
            <v>0</v>
          </cell>
          <cell r="R481">
            <v>0</v>
          </cell>
          <cell r="T481">
            <v>0</v>
          </cell>
          <cell r="U481">
            <v>0</v>
          </cell>
          <cell r="W481">
            <v>0</v>
          </cell>
          <cell r="X481">
            <v>0</v>
          </cell>
          <cell r="Z481">
            <v>0</v>
          </cell>
          <cell r="AA481">
            <v>0</v>
          </cell>
        </row>
        <row r="482">
          <cell r="B482">
            <v>4032</v>
          </cell>
          <cell r="C482">
            <v>10</v>
          </cell>
          <cell r="D482" t="str">
            <v>n</v>
          </cell>
          <cell r="L482">
            <v>0</v>
          </cell>
          <cell r="N482">
            <v>0</v>
          </cell>
          <cell r="O482">
            <v>0</v>
          </cell>
          <cell r="Q482">
            <v>0</v>
          </cell>
          <cell r="R482">
            <v>0</v>
          </cell>
          <cell r="T482">
            <v>0</v>
          </cell>
          <cell r="U482">
            <v>0</v>
          </cell>
          <cell r="W482">
            <v>0</v>
          </cell>
          <cell r="X482">
            <v>0</v>
          </cell>
          <cell r="Z482">
            <v>0</v>
          </cell>
          <cell r="AA482">
            <v>0</v>
          </cell>
        </row>
        <row r="483">
          <cell r="C483">
            <v>10</v>
          </cell>
          <cell r="L483">
            <v>0</v>
          </cell>
          <cell r="N483">
            <v>1</v>
          </cell>
          <cell r="O483">
            <v>0</v>
          </cell>
          <cell r="Q483">
            <v>0</v>
          </cell>
          <cell r="R483">
            <v>0</v>
          </cell>
          <cell r="T483">
            <v>0</v>
          </cell>
          <cell r="U483">
            <v>0</v>
          </cell>
          <cell r="W483">
            <v>0</v>
          </cell>
          <cell r="X483">
            <v>0</v>
          </cell>
          <cell r="Z483">
            <v>0</v>
          </cell>
          <cell r="AA483">
            <v>0</v>
          </cell>
        </row>
        <row r="484">
          <cell r="B484">
            <v>4033</v>
          </cell>
          <cell r="C484">
            <v>10</v>
          </cell>
          <cell r="D484" t="str">
            <v>n</v>
          </cell>
          <cell r="L484">
            <v>0</v>
          </cell>
          <cell r="N484">
            <v>0</v>
          </cell>
          <cell r="O484">
            <v>0</v>
          </cell>
          <cell r="Q484">
            <v>0</v>
          </cell>
          <cell r="R484">
            <v>0</v>
          </cell>
          <cell r="T484">
            <v>0</v>
          </cell>
          <cell r="U484">
            <v>0</v>
          </cell>
          <cell r="W484">
            <v>0</v>
          </cell>
          <cell r="X484">
            <v>0</v>
          </cell>
          <cell r="Z484">
            <v>0</v>
          </cell>
          <cell r="AA484">
            <v>0</v>
          </cell>
        </row>
        <row r="485">
          <cell r="B485">
            <v>4033</v>
          </cell>
          <cell r="C485">
            <v>10</v>
          </cell>
          <cell r="D485" t="str">
            <v>n</v>
          </cell>
          <cell r="L485">
            <v>0</v>
          </cell>
          <cell r="N485">
            <v>0</v>
          </cell>
          <cell r="O485">
            <v>0</v>
          </cell>
          <cell r="Q485">
            <v>0</v>
          </cell>
          <cell r="R485">
            <v>0</v>
          </cell>
          <cell r="T485">
            <v>0</v>
          </cell>
          <cell r="U485">
            <v>0</v>
          </cell>
          <cell r="W485">
            <v>0</v>
          </cell>
          <cell r="X485">
            <v>0</v>
          </cell>
          <cell r="Z485">
            <v>0</v>
          </cell>
          <cell r="AA485">
            <v>0</v>
          </cell>
        </row>
        <row r="486">
          <cell r="B486">
            <v>4033</v>
          </cell>
          <cell r="C486">
            <v>10</v>
          </cell>
          <cell r="D486" t="str">
            <v>n</v>
          </cell>
          <cell r="L486">
            <v>0</v>
          </cell>
          <cell r="N486">
            <v>0</v>
          </cell>
          <cell r="O486">
            <v>0</v>
          </cell>
          <cell r="Q486">
            <v>0</v>
          </cell>
          <cell r="R486">
            <v>0</v>
          </cell>
          <cell r="T486">
            <v>0</v>
          </cell>
          <cell r="U486">
            <v>0</v>
          </cell>
          <cell r="W486">
            <v>0</v>
          </cell>
          <cell r="X486">
            <v>0</v>
          </cell>
          <cell r="Z486">
            <v>0</v>
          </cell>
          <cell r="AA486">
            <v>0</v>
          </cell>
        </row>
        <row r="487">
          <cell r="B487">
            <v>4033</v>
          </cell>
          <cell r="C487">
            <v>10</v>
          </cell>
          <cell r="D487" t="str">
            <v>n</v>
          </cell>
          <cell r="L487">
            <v>0</v>
          </cell>
          <cell r="N487">
            <v>0</v>
          </cell>
          <cell r="O487">
            <v>0</v>
          </cell>
          <cell r="Q487">
            <v>0</v>
          </cell>
          <cell r="R487">
            <v>0</v>
          </cell>
          <cell r="T487">
            <v>0</v>
          </cell>
          <cell r="U487">
            <v>0</v>
          </cell>
          <cell r="W487">
            <v>0</v>
          </cell>
          <cell r="X487">
            <v>0</v>
          </cell>
          <cell r="Z487">
            <v>0</v>
          </cell>
          <cell r="AA487">
            <v>0</v>
          </cell>
        </row>
        <row r="488">
          <cell r="B488">
            <v>4033</v>
          </cell>
          <cell r="C488">
            <v>10</v>
          </cell>
          <cell r="D488" t="str">
            <v>n</v>
          </cell>
          <cell r="L488">
            <v>0</v>
          </cell>
          <cell r="N488">
            <v>0</v>
          </cell>
          <cell r="O488">
            <v>0</v>
          </cell>
          <cell r="Q488">
            <v>0</v>
          </cell>
          <cell r="R488">
            <v>0</v>
          </cell>
          <cell r="T488">
            <v>0</v>
          </cell>
          <cell r="U488">
            <v>0</v>
          </cell>
          <cell r="W488">
            <v>0</v>
          </cell>
          <cell r="X488">
            <v>0</v>
          </cell>
          <cell r="Z488">
            <v>0</v>
          </cell>
          <cell r="AA488">
            <v>0</v>
          </cell>
        </row>
        <row r="489">
          <cell r="B489">
            <v>4033</v>
          </cell>
          <cell r="C489">
            <v>10</v>
          </cell>
          <cell r="D489" t="str">
            <v>n</v>
          </cell>
          <cell r="L489">
            <v>0</v>
          </cell>
          <cell r="N489">
            <v>0</v>
          </cell>
          <cell r="O489">
            <v>0</v>
          </cell>
          <cell r="Q489">
            <v>0</v>
          </cell>
          <cell r="R489">
            <v>0</v>
          </cell>
          <cell r="T489">
            <v>0</v>
          </cell>
          <cell r="U489">
            <v>0</v>
          </cell>
          <cell r="W489">
            <v>0</v>
          </cell>
          <cell r="X489">
            <v>0</v>
          </cell>
          <cell r="Z489">
            <v>0</v>
          </cell>
          <cell r="AA489">
            <v>0</v>
          </cell>
        </row>
        <row r="490">
          <cell r="B490">
            <v>4033</v>
          </cell>
          <cell r="C490">
            <v>10</v>
          </cell>
          <cell r="D490" t="str">
            <v>n</v>
          </cell>
          <cell r="L490">
            <v>0</v>
          </cell>
          <cell r="N490">
            <v>0</v>
          </cell>
          <cell r="O490">
            <v>0</v>
          </cell>
          <cell r="Q490">
            <v>0</v>
          </cell>
          <cell r="R490">
            <v>0</v>
          </cell>
          <cell r="T490">
            <v>0</v>
          </cell>
          <cell r="U490">
            <v>0</v>
          </cell>
          <cell r="W490">
            <v>0</v>
          </cell>
          <cell r="X490">
            <v>0</v>
          </cell>
          <cell r="Z490">
            <v>0</v>
          </cell>
          <cell r="AA490">
            <v>0</v>
          </cell>
        </row>
        <row r="491">
          <cell r="C491">
            <v>10</v>
          </cell>
          <cell r="L491">
            <v>0</v>
          </cell>
          <cell r="N491">
            <v>0</v>
          </cell>
          <cell r="O491">
            <v>0</v>
          </cell>
          <cell r="Q491">
            <v>0</v>
          </cell>
          <cell r="R491">
            <v>0</v>
          </cell>
          <cell r="T491">
            <v>0</v>
          </cell>
          <cell r="U491">
            <v>0</v>
          </cell>
          <cell r="W491">
            <v>0</v>
          </cell>
          <cell r="X491">
            <v>0</v>
          </cell>
          <cell r="Z491">
            <v>0</v>
          </cell>
          <cell r="AA491">
            <v>0</v>
          </cell>
        </row>
        <row r="492">
          <cell r="B492">
            <v>5011</v>
          </cell>
          <cell r="C492">
            <v>10</v>
          </cell>
          <cell r="D492" t="str">
            <v>n</v>
          </cell>
          <cell r="L492">
            <v>0</v>
          </cell>
          <cell r="N492">
            <v>0</v>
          </cell>
          <cell r="O492">
            <v>0</v>
          </cell>
          <cell r="Q492">
            <v>0</v>
          </cell>
          <cell r="R492">
            <v>0</v>
          </cell>
          <cell r="T492">
            <v>0</v>
          </cell>
          <cell r="U492">
            <v>0</v>
          </cell>
          <cell r="W492">
            <v>0</v>
          </cell>
          <cell r="X492">
            <v>0</v>
          </cell>
          <cell r="Z492">
            <v>0</v>
          </cell>
          <cell r="AA492">
            <v>0</v>
          </cell>
        </row>
        <row r="493">
          <cell r="B493">
            <v>5011</v>
          </cell>
          <cell r="C493">
            <v>10</v>
          </cell>
          <cell r="D493" t="str">
            <v>n</v>
          </cell>
          <cell r="L493">
            <v>0</v>
          </cell>
          <cell r="N493">
            <v>0</v>
          </cell>
          <cell r="O493">
            <v>0</v>
          </cell>
          <cell r="Q493">
            <v>0</v>
          </cell>
          <cell r="R493">
            <v>0</v>
          </cell>
          <cell r="T493">
            <v>0</v>
          </cell>
          <cell r="U493">
            <v>0</v>
          </cell>
          <cell r="W493">
            <v>0</v>
          </cell>
          <cell r="X493">
            <v>0</v>
          </cell>
          <cell r="Z493">
            <v>0</v>
          </cell>
          <cell r="AA493">
            <v>0</v>
          </cell>
        </row>
        <row r="494">
          <cell r="B494">
            <v>5011</v>
          </cell>
          <cell r="C494">
            <v>10</v>
          </cell>
          <cell r="D494" t="str">
            <v>n</v>
          </cell>
          <cell r="L494">
            <v>0</v>
          </cell>
          <cell r="N494">
            <v>0</v>
          </cell>
          <cell r="O494">
            <v>0</v>
          </cell>
          <cell r="Q494">
            <v>0</v>
          </cell>
          <cell r="R494">
            <v>0</v>
          </cell>
          <cell r="T494">
            <v>0</v>
          </cell>
          <cell r="U494">
            <v>0</v>
          </cell>
          <cell r="W494">
            <v>0</v>
          </cell>
          <cell r="X494">
            <v>0</v>
          </cell>
          <cell r="Z494">
            <v>0</v>
          </cell>
          <cell r="AA494">
            <v>0</v>
          </cell>
        </row>
        <row r="495">
          <cell r="B495">
            <v>5011</v>
          </cell>
          <cell r="C495">
            <v>10</v>
          </cell>
          <cell r="D495" t="str">
            <v>n</v>
          </cell>
          <cell r="L495">
            <v>0</v>
          </cell>
          <cell r="N495">
            <v>0</v>
          </cell>
          <cell r="O495">
            <v>0</v>
          </cell>
          <cell r="Q495">
            <v>0</v>
          </cell>
          <cell r="R495">
            <v>0</v>
          </cell>
          <cell r="T495">
            <v>0</v>
          </cell>
          <cell r="U495">
            <v>0</v>
          </cell>
          <cell r="W495">
            <v>0</v>
          </cell>
          <cell r="X495">
            <v>0</v>
          </cell>
          <cell r="Z495">
            <v>0</v>
          </cell>
          <cell r="AA495">
            <v>0</v>
          </cell>
        </row>
        <row r="496">
          <cell r="B496">
            <v>5011</v>
          </cell>
          <cell r="C496">
            <v>10</v>
          </cell>
          <cell r="D496" t="str">
            <v>n</v>
          </cell>
          <cell r="L496">
            <v>0</v>
          </cell>
          <cell r="N496">
            <v>0</v>
          </cell>
          <cell r="O496">
            <v>0</v>
          </cell>
          <cell r="Q496">
            <v>0</v>
          </cell>
          <cell r="R496">
            <v>0</v>
          </cell>
          <cell r="T496">
            <v>0</v>
          </cell>
          <cell r="U496">
            <v>0</v>
          </cell>
          <cell r="W496">
            <v>0</v>
          </cell>
          <cell r="X496">
            <v>0</v>
          </cell>
          <cell r="Z496">
            <v>0</v>
          </cell>
          <cell r="AA496">
            <v>0</v>
          </cell>
        </row>
        <row r="497">
          <cell r="B497">
            <v>5011</v>
          </cell>
          <cell r="C497">
            <v>10</v>
          </cell>
          <cell r="D497" t="str">
            <v>n</v>
          </cell>
          <cell r="L497">
            <v>0</v>
          </cell>
          <cell r="N497">
            <v>0</v>
          </cell>
          <cell r="O497">
            <v>0</v>
          </cell>
          <cell r="Q497">
            <v>0</v>
          </cell>
          <cell r="R497">
            <v>0</v>
          </cell>
          <cell r="T497">
            <v>0</v>
          </cell>
          <cell r="U497">
            <v>0</v>
          </cell>
          <cell r="W497">
            <v>0</v>
          </cell>
          <cell r="X497">
            <v>0</v>
          </cell>
          <cell r="Z497">
            <v>0</v>
          </cell>
          <cell r="AA497">
            <v>0</v>
          </cell>
        </row>
        <row r="498">
          <cell r="B498">
            <v>5011</v>
          </cell>
          <cell r="C498">
            <v>10</v>
          </cell>
          <cell r="D498" t="str">
            <v>n</v>
          </cell>
          <cell r="L498">
            <v>0</v>
          </cell>
          <cell r="N498">
            <v>0</v>
          </cell>
          <cell r="O498">
            <v>0</v>
          </cell>
          <cell r="Q498">
            <v>0</v>
          </cell>
          <cell r="R498">
            <v>0</v>
          </cell>
          <cell r="T498">
            <v>0</v>
          </cell>
          <cell r="U498">
            <v>0</v>
          </cell>
          <cell r="W498">
            <v>0</v>
          </cell>
          <cell r="X498">
            <v>0</v>
          </cell>
          <cell r="Z498">
            <v>0</v>
          </cell>
          <cell r="AA498">
            <v>0</v>
          </cell>
        </row>
        <row r="499">
          <cell r="C499">
            <v>10</v>
          </cell>
          <cell r="L499">
            <v>0</v>
          </cell>
          <cell r="N499">
            <v>0</v>
          </cell>
          <cell r="O499">
            <v>0</v>
          </cell>
          <cell r="Q499">
            <v>0</v>
          </cell>
          <cell r="R499">
            <v>0</v>
          </cell>
          <cell r="T499">
            <v>0</v>
          </cell>
          <cell r="U499">
            <v>0</v>
          </cell>
          <cell r="W499">
            <v>0</v>
          </cell>
          <cell r="X499">
            <v>0</v>
          </cell>
          <cell r="Z499">
            <v>0</v>
          </cell>
          <cell r="AA499">
            <v>0</v>
          </cell>
        </row>
        <row r="500">
          <cell r="B500">
            <v>5012</v>
          </cell>
          <cell r="C500">
            <v>10</v>
          </cell>
          <cell r="D500" t="str">
            <v>n</v>
          </cell>
          <cell r="L500">
            <v>0</v>
          </cell>
          <cell r="N500">
            <v>0</v>
          </cell>
          <cell r="O500">
            <v>0</v>
          </cell>
          <cell r="Q500">
            <v>0</v>
          </cell>
          <cell r="R500">
            <v>0</v>
          </cell>
          <cell r="T500">
            <v>0</v>
          </cell>
          <cell r="U500">
            <v>0</v>
          </cell>
          <cell r="W500">
            <v>0</v>
          </cell>
          <cell r="X500">
            <v>0</v>
          </cell>
          <cell r="Z500">
            <v>0</v>
          </cell>
          <cell r="AA500">
            <v>0</v>
          </cell>
        </row>
        <row r="501">
          <cell r="B501">
            <v>5012</v>
          </cell>
          <cell r="C501">
            <v>10</v>
          </cell>
          <cell r="D501" t="str">
            <v>n</v>
          </cell>
          <cell r="L501">
            <v>0</v>
          </cell>
          <cell r="N501">
            <v>0</v>
          </cell>
          <cell r="O501">
            <v>0</v>
          </cell>
          <cell r="Q501">
            <v>0</v>
          </cell>
          <cell r="R501">
            <v>0</v>
          </cell>
          <cell r="T501">
            <v>0</v>
          </cell>
          <cell r="U501">
            <v>0</v>
          </cell>
          <cell r="W501">
            <v>0</v>
          </cell>
          <cell r="X501">
            <v>0</v>
          </cell>
          <cell r="Z501">
            <v>0</v>
          </cell>
          <cell r="AA501">
            <v>0</v>
          </cell>
        </row>
        <row r="502">
          <cell r="B502">
            <v>5012</v>
          </cell>
          <cell r="C502">
            <v>10</v>
          </cell>
          <cell r="D502" t="str">
            <v>n</v>
          </cell>
          <cell r="L502">
            <v>0</v>
          </cell>
          <cell r="N502">
            <v>0</v>
          </cell>
          <cell r="O502">
            <v>0</v>
          </cell>
          <cell r="Q502">
            <v>0</v>
          </cell>
          <cell r="R502">
            <v>0</v>
          </cell>
          <cell r="T502">
            <v>0</v>
          </cell>
          <cell r="U502">
            <v>0</v>
          </cell>
          <cell r="W502">
            <v>0</v>
          </cell>
          <cell r="X502">
            <v>0</v>
          </cell>
          <cell r="Z502">
            <v>0</v>
          </cell>
          <cell r="AA502">
            <v>0</v>
          </cell>
        </row>
        <row r="503">
          <cell r="B503">
            <v>5012</v>
          </cell>
          <cell r="C503">
            <v>10</v>
          </cell>
          <cell r="D503" t="str">
            <v>n</v>
          </cell>
          <cell r="L503">
            <v>0</v>
          </cell>
          <cell r="N503">
            <v>0</v>
          </cell>
          <cell r="O503">
            <v>0</v>
          </cell>
          <cell r="Q503">
            <v>0</v>
          </cell>
          <cell r="R503">
            <v>0</v>
          </cell>
          <cell r="T503">
            <v>0</v>
          </cell>
          <cell r="U503">
            <v>0</v>
          </cell>
          <cell r="W503">
            <v>0</v>
          </cell>
          <cell r="X503">
            <v>0</v>
          </cell>
          <cell r="Z503">
            <v>0</v>
          </cell>
          <cell r="AA503">
            <v>0</v>
          </cell>
        </row>
        <row r="504">
          <cell r="B504">
            <v>5012</v>
          </cell>
          <cell r="C504">
            <v>10</v>
          </cell>
          <cell r="D504" t="str">
            <v>n</v>
          </cell>
          <cell r="L504">
            <v>0</v>
          </cell>
          <cell r="N504">
            <v>0</v>
          </cell>
          <cell r="O504">
            <v>0</v>
          </cell>
          <cell r="Q504">
            <v>0</v>
          </cell>
          <cell r="R504">
            <v>0</v>
          </cell>
          <cell r="T504">
            <v>0</v>
          </cell>
          <cell r="U504">
            <v>0</v>
          </cell>
          <cell r="W504">
            <v>0</v>
          </cell>
          <cell r="X504">
            <v>0</v>
          </cell>
          <cell r="Z504">
            <v>0</v>
          </cell>
          <cell r="AA504">
            <v>0</v>
          </cell>
        </row>
        <row r="505">
          <cell r="B505">
            <v>5012</v>
          </cell>
          <cell r="C505">
            <v>10</v>
          </cell>
          <cell r="D505" t="str">
            <v>n</v>
          </cell>
          <cell r="L505">
            <v>0</v>
          </cell>
          <cell r="N505">
            <v>0</v>
          </cell>
          <cell r="O505">
            <v>0</v>
          </cell>
          <cell r="Q505">
            <v>0</v>
          </cell>
          <cell r="R505">
            <v>0</v>
          </cell>
          <cell r="T505">
            <v>0</v>
          </cell>
          <cell r="U505">
            <v>0</v>
          </cell>
          <cell r="W505">
            <v>0</v>
          </cell>
          <cell r="X505">
            <v>0</v>
          </cell>
          <cell r="Z505">
            <v>0</v>
          </cell>
          <cell r="AA505">
            <v>0</v>
          </cell>
        </row>
        <row r="506">
          <cell r="C506">
            <v>10</v>
          </cell>
          <cell r="L506">
            <v>0</v>
          </cell>
          <cell r="N506">
            <v>0</v>
          </cell>
          <cell r="O506">
            <v>0</v>
          </cell>
          <cell r="Q506">
            <v>0</v>
          </cell>
          <cell r="R506">
            <v>0</v>
          </cell>
          <cell r="T506">
            <v>0</v>
          </cell>
          <cell r="U506">
            <v>0</v>
          </cell>
          <cell r="W506">
            <v>0</v>
          </cell>
          <cell r="X506">
            <v>0</v>
          </cell>
          <cell r="Z506">
            <v>0</v>
          </cell>
          <cell r="AA506">
            <v>0</v>
          </cell>
        </row>
        <row r="507">
          <cell r="B507">
            <v>4041</v>
          </cell>
          <cell r="C507">
            <v>10</v>
          </cell>
          <cell r="D507" t="str">
            <v>n</v>
          </cell>
          <cell r="L507">
            <v>0</v>
          </cell>
          <cell r="N507">
            <v>0</v>
          </cell>
          <cell r="O507">
            <v>0</v>
          </cell>
          <cell r="Q507">
            <v>0</v>
          </cell>
          <cell r="R507">
            <v>0</v>
          </cell>
          <cell r="T507">
            <v>0</v>
          </cell>
          <cell r="U507">
            <v>0</v>
          </cell>
          <cell r="W507">
            <v>0</v>
          </cell>
          <cell r="X507">
            <v>0</v>
          </cell>
          <cell r="Z507">
            <v>0</v>
          </cell>
          <cell r="AA507">
            <v>0</v>
          </cell>
        </row>
        <row r="508">
          <cell r="B508">
            <v>4041</v>
          </cell>
          <cell r="C508">
            <v>10</v>
          </cell>
          <cell r="D508" t="str">
            <v>n</v>
          </cell>
          <cell r="L508">
            <v>0</v>
          </cell>
          <cell r="N508">
            <v>0</v>
          </cell>
          <cell r="O508">
            <v>0</v>
          </cell>
          <cell r="Q508">
            <v>0</v>
          </cell>
          <cell r="R508">
            <v>0</v>
          </cell>
          <cell r="T508">
            <v>0</v>
          </cell>
          <cell r="U508">
            <v>0</v>
          </cell>
          <cell r="W508">
            <v>0</v>
          </cell>
          <cell r="X508">
            <v>0</v>
          </cell>
          <cell r="Z508">
            <v>0</v>
          </cell>
          <cell r="AA508">
            <v>0</v>
          </cell>
        </row>
        <row r="509">
          <cell r="B509">
            <v>4041</v>
          </cell>
          <cell r="C509">
            <v>10</v>
          </cell>
          <cell r="D509" t="str">
            <v>n</v>
          </cell>
          <cell r="L509">
            <v>0</v>
          </cell>
          <cell r="N509">
            <v>0</v>
          </cell>
          <cell r="O509">
            <v>0</v>
          </cell>
          <cell r="Q509">
            <v>0</v>
          </cell>
          <cell r="R509">
            <v>0</v>
          </cell>
          <cell r="T509">
            <v>0</v>
          </cell>
          <cell r="U509">
            <v>0</v>
          </cell>
          <cell r="W509">
            <v>0</v>
          </cell>
          <cell r="X509">
            <v>0</v>
          </cell>
          <cell r="Z509">
            <v>0</v>
          </cell>
          <cell r="AA509">
            <v>0</v>
          </cell>
        </row>
        <row r="510">
          <cell r="B510">
            <v>4041</v>
          </cell>
          <cell r="C510">
            <v>10</v>
          </cell>
          <cell r="D510" t="str">
            <v>n</v>
          </cell>
          <cell r="L510">
            <v>0</v>
          </cell>
          <cell r="N510">
            <v>0</v>
          </cell>
          <cell r="O510">
            <v>0</v>
          </cell>
          <cell r="Q510">
            <v>0</v>
          </cell>
          <cell r="R510">
            <v>0</v>
          </cell>
          <cell r="T510">
            <v>0</v>
          </cell>
          <cell r="U510">
            <v>0</v>
          </cell>
          <cell r="W510">
            <v>0</v>
          </cell>
          <cell r="X510">
            <v>0</v>
          </cell>
          <cell r="Z510">
            <v>0</v>
          </cell>
          <cell r="AA510">
            <v>0</v>
          </cell>
        </row>
        <row r="511">
          <cell r="B511">
            <v>4041</v>
          </cell>
          <cell r="C511">
            <v>10</v>
          </cell>
          <cell r="D511" t="str">
            <v>n</v>
          </cell>
          <cell r="L511">
            <v>0</v>
          </cell>
          <cell r="N511">
            <v>0</v>
          </cell>
          <cell r="O511">
            <v>0</v>
          </cell>
          <cell r="Q511">
            <v>0</v>
          </cell>
          <cell r="R511">
            <v>0</v>
          </cell>
          <cell r="T511">
            <v>0</v>
          </cell>
          <cell r="U511">
            <v>0</v>
          </cell>
          <cell r="W511">
            <v>0</v>
          </cell>
          <cell r="X511">
            <v>0</v>
          </cell>
          <cell r="Z511">
            <v>0</v>
          </cell>
          <cell r="AA511">
            <v>0</v>
          </cell>
        </row>
        <row r="512">
          <cell r="B512">
            <v>4041</v>
          </cell>
          <cell r="C512">
            <v>10</v>
          </cell>
          <cell r="D512" t="str">
            <v>n</v>
          </cell>
          <cell r="L512">
            <v>0</v>
          </cell>
          <cell r="N512">
            <v>0</v>
          </cell>
          <cell r="O512">
            <v>0</v>
          </cell>
          <cell r="Q512">
            <v>0</v>
          </cell>
          <cell r="R512">
            <v>0</v>
          </cell>
          <cell r="T512">
            <v>0</v>
          </cell>
          <cell r="U512">
            <v>0</v>
          </cell>
          <cell r="W512">
            <v>0</v>
          </cell>
          <cell r="X512">
            <v>0</v>
          </cell>
          <cell r="Z512">
            <v>0</v>
          </cell>
          <cell r="AA512">
            <v>0</v>
          </cell>
        </row>
        <row r="513">
          <cell r="B513">
            <v>4041</v>
          </cell>
          <cell r="C513">
            <v>10</v>
          </cell>
          <cell r="D513" t="str">
            <v>n</v>
          </cell>
          <cell r="L513">
            <v>0</v>
          </cell>
          <cell r="N513">
            <v>0</v>
          </cell>
          <cell r="O513">
            <v>0</v>
          </cell>
          <cell r="Q513">
            <v>0</v>
          </cell>
          <cell r="R513">
            <v>0</v>
          </cell>
          <cell r="T513">
            <v>0</v>
          </cell>
          <cell r="U513">
            <v>0</v>
          </cell>
          <cell r="W513">
            <v>0</v>
          </cell>
          <cell r="X513">
            <v>0</v>
          </cell>
          <cell r="Z513">
            <v>0</v>
          </cell>
          <cell r="AA513">
            <v>0</v>
          </cell>
        </row>
        <row r="514">
          <cell r="C514">
            <v>10</v>
          </cell>
          <cell r="L514">
            <v>0</v>
          </cell>
          <cell r="N514">
            <v>0</v>
          </cell>
          <cell r="O514">
            <v>0</v>
          </cell>
          <cell r="Q514">
            <v>0</v>
          </cell>
          <cell r="R514">
            <v>0</v>
          </cell>
          <cell r="T514">
            <v>0</v>
          </cell>
          <cell r="U514">
            <v>0</v>
          </cell>
          <cell r="W514">
            <v>0</v>
          </cell>
          <cell r="X514">
            <v>0</v>
          </cell>
          <cell r="Z514">
            <v>0</v>
          </cell>
          <cell r="AA514">
            <v>0</v>
          </cell>
        </row>
        <row r="515">
          <cell r="B515">
            <v>4042</v>
          </cell>
          <cell r="C515">
            <v>10</v>
          </cell>
          <cell r="D515" t="str">
            <v>n</v>
          </cell>
          <cell r="L515">
            <v>0</v>
          </cell>
          <cell r="N515">
            <v>0</v>
          </cell>
          <cell r="O515">
            <v>0</v>
          </cell>
          <cell r="Q515">
            <v>0</v>
          </cell>
          <cell r="R515">
            <v>0</v>
          </cell>
          <cell r="T515">
            <v>0</v>
          </cell>
          <cell r="U515">
            <v>0</v>
          </cell>
          <cell r="W515">
            <v>0</v>
          </cell>
          <cell r="X515">
            <v>0</v>
          </cell>
          <cell r="Z515">
            <v>0</v>
          </cell>
          <cell r="AA515">
            <v>0</v>
          </cell>
        </row>
        <row r="516">
          <cell r="B516">
            <v>4042</v>
          </cell>
          <cell r="C516">
            <v>10</v>
          </cell>
          <cell r="D516" t="str">
            <v>n</v>
          </cell>
          <cell r="L516">
            <v>0</v>
          </cell>
          <cell r="N516">
            <v>0</v>
          </cell>
          <cell r="O516">
            <v>0</v>
          </cell>
          <cell r="Q516">
            <v>0</v>
          </cell>
          <cell r="R516">
            <v>0</v>
          </cell>
          <cell r="T516">
            <v>0</v>
          </cell>
          <cell r="U516">
            <v>0</v>
          </cell>
          <cell r="W516">
            <v>12800</v>
          </cell>
          <cell r="X516">
            <v>0</v>
          </cell>
          <cell r="Z516">
            <v>0</v>
          </cell>
          <cell r="AA516">
            <v>0</v>
          </cell>
        </row>
        <row r="517">
          <cell r="B517">
            <v>4042</v>
          </cell>
          <cell r="C517">
            <v>10</v>
          </cell>
          <cell r="D517" t="str">
            <v>n</v>
          </cell>
          <cell r="L517">
            <v>0</v>
          </cell>
          <cell r="N517">
            <v>0</v>
          </cell>
          <cell r="O517">
            <v>0</v>
          </cell>
          <cell r="Q517">
            <v>0</v>
          </cell>
          <cell r="R517">
            <v>0</v>
          </cell>
          <cell r="T517">
            <v>0</v>
          </cell>
          <cell r="U517">
            <v>0</v>
          </cell>
          <cell r="W517">
            <v>0</v>
          </cell>
          <cell r="X517">
            <v>0</v>
          </cell>
          <cell r="Z517">
            <v>0</v>
          </cell>
          <cell r="AA517">
            <v>0</v>
          </cell>
        </row>
        <row r="518">
          <cell r="B518">
            <v>4042</v>
          </cell>
          <cell r="C518">
            <v>10</v>
          </cell>
          <cell r="D518" t="str">
            <v>n</v>
          </cell>
          <cell r="L518">
            <v>0</v>
          </cell>
          <cell r="N518">
            <v>0</v>
          </cell>
          <cell r="O518">
            <v>0</v>
          </cell>
          <cell r="Q518">
            <v>0</v>
          </cell>
          <cell r="R518">
            <v>0</v>
          </cell>
          <cell r="T518">
            <v>0</v>
          </cell>
          <cell r="U518">
            <v>0</v>
          </cell>
          <cell r="W518">
            <v>0</v>
          </cell>
          <cell r="X518">
            <v>0</v>
          </cell>
          <cell r="Z518">
            <v>0</v>
          </cell>
          <cell r="AA518">
            <v>0</v>
          </cell>
        </row>
        <row r="519">
          <cell r="B519">
            <v>4042</v>
          </cell>
          <cell r="C519">
            <v>10</v>
          </cell>
          <cell r="D519" t="str">
            <v>n</v>
          </cell>
          <cell r="L519">
            <v>0</v>
          </cell>
          <cell r="N519">
            <v>0</v>
          </cell>
          <cell r="O519">
            <v>0</v>
          </cell>
          <cell r="Q519">
            <v>0</v>
          </cell>
          <cell r="R519">
            <v>0</v>
          </cell>
          <cell r="T519">
            <v>0</v>
          </cell>
          <cell r="U519">
            <v>0</v>
          </cell>
          <cell r="W519">
            <v>0</v>
          </cell>
          <cell r="X519">
            <v>0</v>
          </cell>
          <cell r="Z519">
            <v>0</v>
          </cell>
          <cell r="AA519">
            <v>0</v>
          </cell>
        </row>
        <row r="520">
          <cell r="B520">
            <v>4042</v>
          </cell>
          <cell r="C520">
            <v>10</v>
          </cell>
          <cell r="D520" t="str">
            <v>n</v>
          </cell>
          <cell r="L520">
            <v>0</v>
          </cell>
          <cell r="N520">
            <v>0</v>
          </cell>
          <cell r="O520">
            <v>0</v>
          </cell>
          <cell r="Q520">
            <v>0</v>
          </cell>
          <cell r="R520">
            <v>0</v>
          </cell>
          <cell r="T520">
            <v>0</v>
          </cell>
          <cell r="U520">
            <v>0</v>
          </cell>
          <cell r="W520">
            <v>0</v>
          </cell>
          <cell r="X520">
            <v>0</v>
          </cell>
          <cell r="Z520">
            <v>0</v>
          </cell>
          <cell r="AA520">
            <v>0</v>
          </cell>
        </row>
        <row r="521">
          <cell r="B521">
            <v>4042</v>
          </cell>
          <cell r="C521">
            <v>10</v>
          </cell>
          <cell r="D521" t="str">
            <v>n</v>
          </cell>
          <cell r="L521">
            <v>0</v>
          </cell>
          <cell r="N521">
            <v>0</v>
          </cell>
          <cell r="O521">
            <v>0</v>
          </cell>
          <cell r="Q521">
            <v>0</v>
          </cell>
          <cell r="R521">
            <v>0</v>
          </cell>
          <cell r="T521">
            <v>0</v>
          </cell>
          <cell r="U521">
            <v>0</v>
          </cell>
          <cell r="W521">
            <v>0</v>
          </cell>
          <cell r="X521">
            <v>0</v>
          </cell>
          <cell r="Z521">
            <v>0</v>
          </cell>
          <cell r="AA521">
            <v>0</v>
          </cell>
        </row>
        <row r="522">
          <cell r="B522">
            <v>4042</v>
          </cell>
          <cell r="C522">
            <v>10</v>
          </cell>
          <cell r="D522" t="str">
            <v>n</v>
          </cell>
          <cell r="L522">
            <v>0</v>
          </cell>
          <cell r="N522">
            <v>0</v>
          </cell>
          <cell r="O522">
            <v>0</v>
          </cell>
          <cell r="Q522">
            <v>0</v>
          </cell>
          <cell r="R522">
            <v>0</v>
          </cell>
          <cell r="T522">
            <v>0</v>
          </cell>
          <cell r="U522">
            <v>0</v>
          </cell>
          <cell r="W522">
            <v>0</v>
          </cell>
          <cell r="X522">
            <v>0</v>
          </cell>
          <cell r="Z522">
            <v>0</v>
          </cell>
          <cell r="AA522">
            <v>0</v>
          </cell>
        </row>
        <row r="523">
          <cell r="L523">
            <v>0</v>
          </cell>
          <cell r="N523">
            <v>0</v>
          </cell>
          <cell r="O523">
            <v>0</v>
          </cell>
          <cell r="Q523">
            <v>0</v>
          </cell>
          <cell r="R523">
            <v>0</v>
          </cell>
          <cell r="T523">
            <v>0</v>
          </cell>
          <cell r="U523">
            <v>0</v>
          </cell>
          <cell r="W523">
            <v>12800</v>
          </cell>
          <cell r="X523">
            <v>0</v>
          </cell>
          <cell r="Z523">
            <v>0</v>
          </cell>
          <cell r="AA523">
            <v>0</v>
          </cell>
        </row>
        <row r="524">
          <cell r="L524">
            <v>0</v>
          </cell>
          <cell r="N524">
            <v>0</v>
          </cell>
          <cell r="O524">
            <v>0</v>
          </cell>
          <cell r="Q524">
            <v>0</v>
          </cell>
          <cell r="R524">
            <v>0</v>
          </cell>
          <cell r="T524">
            <v>0</v>
          </cell>
          <cell r="U524">
            <v>0</v>
          </cell>
          <cell r="W524">
            <v>0</v>
          </cell>
          <cell r="X524">
            <v>0</v>
          </cell>
          <cell r="Z524">
            <v>0</v>
          </cell>
          <cell r="AA524">
            <v>0</v>
          </cell>
        </row>
        <row r="525">
          <cell r="L525">
            <v>0</v>
          </cell>
          <cell r="N525">
            <v>0</v>
          </cell>
          <cell r="O525">
            <v>0</v>
          </cell>
          <cell r="Q525">
            <v>0</v>
          </cell>
          <cell r="R525">
            <v>0</v>
          </cell>
          <cell r="T525">
            <v>0</v>
          </cell>
          <cell r="U525">
            <v>0</v>
          </cell>
          <cell r="W525">
            <v>0</v>
          </cell>
          <cell r="X525">
            <v>0</v>
          </cell>
          <cell r="Z525">
            <v>0</v>
          </cell>
          <cell r="AA525">
            <v>0</v>
          </cell>
        </row>
        <row r="526">
          <cell r="L526">
            <v>0</v>
          </cell>
          <cell r="N526">
            <v>0</v>
          </cell>
          <cell r="O526">
            <v>0</v>
          </cell>
          <cell r="Q526">
            <v>0</v>
          </cell>
          <cell r="R526">
            <v>0</v>
          </cell>
          <cell r="T526">
            <v>0</v>
          </cell>
          <cell r="U526">
            <v>0</v>
          </cell>
          <cell r="W526">
            <v>0</v>
          </cell>
          <cell r="X526">
            <v>0</v>
          </cell>
          <cell r="Z526">
            <v>0</v>
          </cell>
          <cell r="AA526">
            <v>0</v>
          </cell>
        </row>
        <row r="527">
          <cell r="L527">
            <v>0</v>
          </cell>
          <cell r="N527">
            <v>0</v>
          </cell>
          <cell r="O527">
            <v>0</v>
          </cell>
          <cell r="Q527">
            <v>0</v>
          </cell>
          <cell r="R527">
            <v>0</v>
          </cell>
          <cell r="T527">
            <v>0</v>
          </cell>
          <cell r="U527">
            <v>0</v>
          </cell>
          <cell r="W527">
            <v>0</v>
          </cell>
          <cell r="X527">
            <v>0</v>
          </cell>
          <cell r="Z527">
            <v>0</v>
          </cell>
          <cell r="AA527">
            <v>0</v>
          </cell>
        </row>
        <row r="528">
          <cell r="L528">
            <v>0</v>
          </cell>
          <cell r="N528">
            <v>353.66250000000002</v>
          </cell>
          <cell r="O528">
            <v>0</v>
          </cell>
          <cell r="Q528">
            <v>0</v>
          </cell>
          <cell r="R528">
            <v>0</v>
          </cell>
          <cell r="T528">
            <v>0</v>
          </cell>
          <cell r="U528">
            <v>0</v>
          </cell>
          <cell r="W528">
            <v>2688</v>
          </cell>
          <cell r="X528">
            <v>0</v>
          </cell>
          <cell r="Z528">
            <v>0</v>
          </cell>
          <cell r="AA528">
            <v>0</v>
          </cell>
        </row>
        <row r="529">
          <cell r="L529">
            <v>0</v>
          </cell>
          <cell r="N529">
            <v>31992.053124999995</v>
          </cell>
          <cell r="O529">
            <v>0</v>
          </cell>
          <cell r="Q529">
            <v>4.2</v>
          </cell>
          <cell r="R529">
            <v>0</v>
          </cell>
          <cell r="T529">
            <v>166.5</v>
          </cell>
          <cell r="U529">
            <v>0</v>
          </cell>
          <cell r="W529">
            <v>2688</v>
          </cell>
          <cell r="X529">
            <v>0</v>
          </cell>
          <cell r="Z529">
            <v>0</v>
          </cell>
          <cell r="AA529">
            <v>0</v>
          </cell>
        </row>
        <row r="530">
          <cell r="L530">
            <v>0</v>
          </cell>
          <cell r="N530">
            <v>0</v>
          </cell>
          <cell r="O530">
            <v>0</v>
          </cell>
          <cell r="Q530">
            <v>0</v>
          </cell>
          <cell r="R530">
            <v>0</v>
          </cell>
          <cell r="T530">
            <v>0</v>
          </cell>
          <cell r="U530">
            <v>0</v>
          </cell>
          <cell r="W530">
            <v>0</v>
          </cell>
          <cell r="X530">
            <v>0</v>
          </cell>
          <cell r="Z530">
            <v>0</v>
          </cell>
          <cell r="AA530">
            <v>0</v>
          </cell>
        </row>
        <row r="531">
          <cell r="L531">
            <v>0</v>
          </cell>
          <cell r="N531">
            <v>0</v>
          </cell>
          <cell r="O531">
            <v>0</v>
          </cell>
          <cell r="Q531">
            <v>0</v>
          </cell>
          <cell r="R531">
            <v>0</v>
          </cell>
          <cell r="T531">
            <v>0</v>
          </cell>
          <cell r="U531">
            <v>0</v>
          </cell>
          <cell r="W531">
            <v>0</v>
          </cell>
          <cell r="X531">
            <v>0</v>
          </cell>
          <cell r="Z531">
            <v>0</v>
          </cell>
          <cell r="AA531">
            <v>0</v>
          </cell>
        </row>
        <row r="532">
          <cell r="L532">
            <v>0</v>
          </cell>
          <cell r="N532">
            <v>0</v>
          </cell>
          <cell r="O532">
            <v>0</v>
          </cell>
          <cell r="Q532">
            <v>0</v>
          </cell>
          <cell r="R532">
            <v>0</v>
          </cell>
          <cell r="T532">
            <v>0</v>
          </cell>
          <cell r="U532">
            <v>0</v>
          </cell>
          <cell r="W532">
            <v>0</v>
          </cell>
          <cell r="X532">
            <v>0</v>
          </cell>
          <cell r="Z532">
            <v>0</v>
          </cell>
          <cell r="AA532">
            <v>0</v>
          </cell>
        </row>
        <row r="533">
          <cell r="L533">
            <v>0</v>
          </cell>
          <cell r="N533">
            <v>0</v>
          </cell>
          <cell r="O533">
            <v>0</v>
          </cell>
          <cell r="Q533">
            <v>0</v>
          </cell>
          <cell r="R533">
            <v>0</v>
          </cell>
          <cell r="T533">
            <v>0</v>
          </cell>
          <cell r="U533">
            <v>0</v>
          </cell>
          <cell r="W533">
            <v>0</v>
          </cell>
          <cell r="X533">
            <v>0</v>
          </cell>
          <cell r="Z533">
            <v>0</v>
          </cell>
          <cell r="AA533">
            <v>0</v>
          </cell>
        </row>
        <row r="534">
          <cell r="L534">
            <v>0</v>
          </cell>
          <cell r="N534">
            <v>0</v>
          </cell>
          <cell r="O534">
            <v>0</v>
          </cell>
          <cell r="Q534">
            <v>0</v>
          </cell>
          <cell r="R534">
            <v>0</v>
          </cell>
          <cell r="T534">
            <v>0</v>
          </cell>
          <cell r="U534">
            <v>0</v>
          </cell>
          <cell r="W534">
            <v>0</v>
          </cell>
          <cell r="X534">
            <v>0</v>
          </cell>
          <cell r="Z534">
            <v>0</v>
          </cell>
          <cell r="AA534">
            <v>0</v>
          </cell>
        </row>
        <row r="535">
          <cell r="L535">
            <v>0</v>
          </cell>
          <cell r="N535">
            <v>0</v>
          </cell>
          <cell r="O535">
            <v>0</v>
          </cell>
          <cell r="Q535">
            <v>0</v>
          </cell>
          <cell r="R535">
            <v>0</v>
          </cell>
          <cell r="T535">
            <v>0</v>
          </cell>
          <cell r="U535">
            <v>0</v>
          </cell>
          <cell r="W535">
            <v>0</v>
          </cell>
          <cell r="X535">
            <v>0</v>
          </cell>
          <cell r="Z535">
            <v>0</v>
          </cell>
          <cell r="AA535">
            <v>0</v>
          </cell>
        </row>
        <row r="536">
          <cell r="L536">
            <v>0</v>
          </cell>
          <cell r="N536">
            <v>0</v>
          </cell>
          <cell r="O536">
            <v>0</v>
          </cell>
          <cell r="Q536">
            <v>0</v>
          </cell>
          <cell r="R536">
            <v>0</v>
          </cell>
          <cell r="T536">
            <v>0</v>
          </cell>
          <cell r="U536">
            <v>0</v>
          </cell>
          <cell r="W536">
            <v>0</v>
          </cell>
          <cell r="X536">
            <v>0</v>
          </cell>
          <cell r="Z536">
            <v>0</v>
          </cell>
          <cell r="AA536">
            <v>0</v>
          </cell>
        </row>
        <row r="537">
          <cell r="L537">
            <v>0</v>
          </cell>
          <cell r="N537">
            <v>0</v>
          </cell>
          <cell r="O537">
            <v>0</v>
          </cell>
          <cell r="Q537">
            <v>0</v>
          </cell>
          <cell r="R537">
            <v>0</v>
          </cell>
          <cell r="T537">
            <v>0</v>
          </cell>
          <cell r="U537">
            <v>0</v>
          </cell>
          <cell r="W537">
            <v>0</v>
          </cell>
          <cell r="X537">
            <v>0</v>
          </cell>
          <cell r="Z537">
            <v>0</v>
          </cell>
          <cell r="AA537">
            <v>0</v>
          </cell>
        </row>
        <row r="538">
          <cell r="L538">
            <v>0</v>
          </cell>
          <cell r="N538">
            <v>0</v>
          </cell>
          <cell r="O538">
            <v>0</v>
          </cell>
          <cell r="Q538">
            <v>0</v>
          </cell>
          <cell r="R538">
            <v>0</v>
          </cell>
          <cell r="T538">
            <v>0</v>
          </cell>
          <cell r="U538">
            <v>0</v>
          </cell>
          <cell r="W538">
            <v>0</v>
          </cell>
          <cell r="X538">
            <v>0</v>
          </cell>
          <cell r="Z538">
            <v>0</v>
          </cell>
          <cell r="AA538">
            <v>0</v>
          </cell>
        </row>
        <row r="539">
          <cell r="L539">
            <v>0</v>
          </cell>
          <cell r="N539">
            <v>0</v>
          </cell>
          <cell r="O539">
            <v>0</v>
          </cell>
          <cell r="Q539">
            <v>0</v>
          </cell>
          <cell r="R539">
            <v>0</v>
          </cell>
          <cell r="T539">
            <v>0</v>
          </cell>
          <cell r="U539">
            <v>0</v>
          </cell>
          <cell r="W539">
            <v>0</v>
          </cell>
          <cell r="X539">
            <v>0</v>
          </cell>
          <cell r="Z539">
            <v>0</v>
          </cell>
          <cell r="AA539">
            <v>0</v>
          </cell>
        </row>
        <row r="540">
          <cell r="L540">
            <v>0</v>
          </cell>
          <cell r="N540">
            <v>0</v>
          </cell>
          <cell r="O540">
            <v>0</v>
          </cell>
          <cell r="Q540">
            <v>0</v>
          </cell>
          <cell r="R540">
            <v>0</v>
          </cell>
          <cell r="T540">
            <v>0</v>
          </cell>
          <cell r="U540">
            <v>0</v>
          </cell>
          <cell r="W540">
            <v>0</v>
          </cell>
          <cell r="X540">
            <v>0</v>
          </cell>
          <cell r="Z540">
            <v>0</v>
          </cell>
          <cell r="AA540">
            <v>0</v>
          </cell>
        </row>
        <row r="541">
          <cell r="L541">
            <v>0</v>
          </cell>
          <cell r="N541">
            <v>0</v>
          </cell>
          <cell r="O541">
            <v>0</v>
          </cell>
          <cell r="Q541">
            <v>0</v>
          </cell>
          <cell r="R541">
            <v>0</v>
          </cell>
          <cell r="T541">
            <v>0</v>
          </cell>
          <cell r="U541">
            <v>0</v>
          </cell>
          <cell r="W541">
            <v>0</v>
          </cell>
          <cell r="X541">
            <v>0</v>
          </cell>
          <cell r="Z541">
            <v>0</v>
          </cell>
          <cell r="AA541">
            <v>0</v>
          </cell>
        </row>
        <row r="542">
          <cell r="L542">
            <v>0</v>
          </cell>
          <cell r="N542">
            <v>0</v>
          </cell>
          <cell r="O542">
            <v>0</v>
          </cell>
          <cell r="Q542">
            <v>0</v>
          </cell>
          <cell r="R542">
            <v>0</v>
          </cell>
          <cell r="T542">
            <v>0</v>
          </cell>
          <cell r="U542">
            <v>0</v>
          </cell>
          <cell r="W542">
            <v>0</v>
          </cell>
          <cell r="X542">
            <v>0</v>
          </cell>
          <cell r="Z542">
            <v>0</v>
          </cell>
          <cell r="AA542">
            <v>0</v>
          </cell>
        </row>
        <row r="543">
          <cell r="L543">
            <v>0</v>
          </cell>
          <cell r="N543">
            <v>0</v>
          </cell>
          <cell r="O543">
            <v>0</v>
          </cell>
          <cell r="Q543">
            <v>0</v>
          </cell>
          <cell r="R543">
            <v>0</v>
          </cell>
          <cell r="T543">
            <v>0</v>
          </cell>
          <cell r="U543">
            <v>0</v>
          </cell>
          <cell r="W543">
            <v>0</v>
          </cell>
          <cell r="X543">
            <v>0</v>
          </cell>
          <cell r="Z543">
            <v>0</v>
          </cell>
          <cell r="AA543">
            <v>0</v>
          </cell>
        </row>
        <row r="544">
          <cell r="L544">
            <v>0</v>
          </cell>
          <cell r="N544">
            <v>0</v>
          </cell>
          <cell r="O544">
            <v>0</v>
          </cell>
          <cell r="Q544">
            <v>0</v>
          </cell>
          <cell r="R544">
            <v>0</v>
          </cell>
          <cell r="T544">
            <v>0</v>
          </cell>
          <cell r="U544">
            <v>0</v>
          </cell>
          <cell r="W544">
            <v>0</v>
          </cell>
          <cell r="X544">
            <v>0</v>
          </cell>
          <cell r="Z544">
            <v>0</v>
          </cell>
          <cell r="AA544">
            <v>0</v>
          </cell>
        </row>
        <row r="545">
          <cell r="L545">
            <v>0</v>
          </cell>
          <cell r="N545">
            <v>0</v>
          </cell>
          <cell r="O545">
            <v>0</v>
          </cell>
          <cell r="Q545">
            <v>0</v>
          </cell>
          <cell r="R545">
            <v>0</v>
          </cell>
          <cell r="T545">
            <v>0</v>
          </cell>
          <cell r="U545">
            <v>0</v>
          </cell>
          <cell r="W545">
            <v>0</v>
          </cell>
          <cell r="X545">
            <v>0</v>
          </cell>
          <cell r="Z545">
            <v>0</v>
          </cell>
          <cell r="AA545">
            <v>0</v>
          </cell>
        </row>
        <row r="546">
          <cell r="L546">
            <v>0</v>
          </cell>
          <cell r="N546">
            <v>0</v>
          </cell>
          <cell r="O546">
            <v>0</v>
          </cell>
          <cell r="Q546">
            <v>0</v>
          </cell>
          <cell r="R546">
            <v>0</v>
          </cell>
          <cell r="T546">
            <v>0</v>
          </cell>
          <cell r="U546">
            <v>0</v>
          </cell>
          <cell r="W546">
            <v>0</v>
          </cell>
          <cell r="X546">
            <v>0</v>
          </cell>
          <cell r="Z546">
            <v>0</v>
          </cell>
          <cell r="AA546">
            <v>0</v>
          </cell>
        </row>
        <row r="547">
          <cell r="L547">
            <v>0</v>
          </cell>
          <cell r="N547">
            <v>0</v>
          </cell>
          <cell r="O547">
            <v>0</v>
          </cell>
          <cell r="Q547">
            <v>0</v>
          </cell>
          <cell r="R547">
            <v>0</v>
          </cell>
          <cell r="T547">
            <v>0</v>
          </cell>
          <cell r="U547">
            <v>0</v>
          </cell>
          <cell r="W547">
            <v>0</v>
          </cell>
          <cell r="X547">
            <v>0</v>
          </cell>
          <cell r="Z547">
            <v>0</v>
          </cell>
          <cell r="AA547">
            <v>0</v>
          </cell>
        </row>
        <row r="548">
          <cell r="L548">
            <v>0</v>
          </cell>
          <cell r="N548">
            <v>0</v>
          </cell>
          <cell r="O548">
            <v>0</v>
          </cell>
          <cell r="Q548">
            <v>0</v>
          </cell>
          <cell r="R548">
            <v>0</v>
          </cell>
          <cell r="T548">
            <v>0</v>
          </cell>
          <cell r="U548">
            <v>0</v>
          </cell>
          <cell r="W548">
            <v>0</v>
          </cell>
          <cell r="X548">
            <v>0</v>
          </cell>
          <cell r="Z548">
            <v>0</v>
          </cell>
          <cell r="AA548">
            <v>0</v>
          </cell>
        </row>
        <row r="549">
          <cell r="L549">
            <v>0</v>
          </cell>
          <cell r="N549">
            <v>0</v>
          </cell>
          <cell r="O549">
            <v>0</v>
          </cell>
          <cell r="Q549">
            <v>0</v>
          </cell>
          <cell r="R549">
            <v>0</v>
          </cell>
          <cell r="T549">
            <v>0</v>
          </cell>
          <cell r="U549">
            <v>0</v>
          </cell>
          <cell r="W549">
            <v>0</v>
          </cell>
          <cell r="X549">
            <v>0</v>
          </cell>
          <cell r="Z549">
            <v>0</v>
          </cell>
          <cell r="AA549">
            <v>0</v>
          </cell>
        </row>
        <row r="550">
          <cell r="L550">
            <v>0</v>
          </cell>
          <cell r="N550">
            <v>0</v>
          </cell>
          <cell r="O550">
            <v>0</v>
          </cell>
          <cell r="Q550">
            <v>0</v>
          </cell>
          <cell r="R550">
            <v>0</v>
          </cell>
          <cell r="T550">
            <v>0</v>
          </cell>
          <cell r="U550">
            <v>0</v>
          </cell>
          <cell r="W550">
            <v>0</v>
          </cell>
          <cell r="X550">
            <v>0</v>
          </cell>
          <cell r="Z550">
            <v>0</v>
          </cell>
          <cell r="AA550">
            <v>0</v>
          </cell>
        </row>
        <row r="551">
          <cell r="L551">
            <v>0</v>
          </cell>
          <cell r="N551">
            <v>0</v>
          </cell>
          <cell r="O551">
            <v>0</v>
          </cell>
          <cell r="Q551">
            <v>0</v>
          </cell>
          <cell r="R551">
            <v>0</v>
          </cell>
          <cell r="T551">
            <v>0</v>
          </cell>
          <cell r="U551">
            <v>0</v>
          </cell>
          <cell r="W551">
            <v>0</v>
          </cell>
          <cell r="X551">
            <v>0</v>
          </cell>
          <cell r="Z551">
            <v>0</v>
          </cell>
          <cell r="AA551">
            <v>0</v>
          </cell>
        </row>
        <row r="552">
          <cell r="L552">
            <v>0</v>
          </cell>
          <cell r="N552">
            <v>0</v>
          </cell>
          <cell r="O552">
            <v>0</v>
          </cell>
          <cell r="Q552">
            <v>0</v>
          </cell>
          <cell r="R552">
            <v>0</v>
          </cell>
          <cell r="T552">
            <v>0</v>
          </cell>
          <cell r="U552">
            <v>0</v>
          </cell>
          <cell r="W552">
            <v>0</v>
          </cell>
          <cell r="X552">
            <v>0</v>
          </cell>
          <cell r="Z552">
            <v>0</v>
          </cell>
          <cell r="AA552">
            <v>0</v>
          </cell>
        </row>
        <row r="553">
          <cell r="L553">
            <v>0</v>
          </cell>
          <cell r="N553">
            <v>0</v>
          </cell>
          <cell r="O553">
            <v>0</v>
          </cell>
          <cell r="Q553">
            <v>0</v>
          </cell>
          <cell r="R553">
            <v>0</v>
          </cell>
          <cell r="T553">
            <v>0</v>
          </cell>
          <cell r="U553">
            <v>0</v>
          </cell>
          <cell r="W553">
            <v>0</v>
          </cell>
          <cell r="X553">
            <v>0</v>
          </cell>
          <cell r="Z553">
            <v>0</v>
          </cell>
          <cell r="AA553">
            <v>0</v>
          </cell>
        </row>
        <row r="554">
          <cell r="L554">
            <v>0</v>
          </cell>
          <cell r="N554">
            <v>0</v>
          </cell>
          <cell r="O554">
            <v>0</v>
          </cell>
          <cell r="Q554">
            <v>0</v>
          </cell>
          <cell r="R554">
            <v>0</v>
          </cell>
          <cell r="T554">
            <v>0</v>
          </cell>
          <cell r="U554">
            <v>0</v>
          </cell>
          <cell r="W554">
            <v>0</v>
          </cell>
          <cell r="X554">
            <v>0</v>
          </cell>
          <cell r="Z554">
            <v>0</v>
          </cell>
          <cell r="AA554">
            <v>0</v>
          </cell>
        </row>
        <row r="555">
          <cell r="L555">
            <v>0</v>
          </cell>
          <cell r="N555">
            <v>0</v>
          </cell>
          <cell r="O555">
            <v>0</v>
          </cell>
          <cell r="Q555">
            <v>0</v>
          </cell>
          <cell r="R555">
            <v>0</v>
          </cell>
          <cell r="T555">
            <v>0</v>
          </cell>
          <cell r="U555">
            <v>0</v>
          </cell>
          <cell r="W555">
            <v>0</v>
          </cell>
          <cell r="X555">
            <v>0</v>
          </cell>
          <cell r="Z555">
            <v>0</v>
          </cell>
          <cell r="AA555">
            <v>0</v>
          </cell>
        </row>
        <row r="556">
          <cell r="L556">
            <v>0</v>
          </cell>
          <cell r="N556">
            <v>0</v>
          </cell>
          <cell r="O556">
            <v>0</v>
          </cell>
          <cell r="Q556">
            <v>0</v>
          </cell>
          <cell r="R556">
            <v>0</v>
          </cell>
          <cell r="T556">
            <v>0</v>
          </cell>
          <cell r="U556">
            <v>0</v>
          </cell>
          <cell r="W556">
            <v>0</v>
          </cell>
          <cell r="X556">
            <v>0</v>
          </cell>
          <cell r="Z556">
            <v>0</v>
          </cell>
          <cell r="AA556">
            <v>0</v>
          </cell>
        </row>
        <row r="557">
          <cell r="L557">
            <v>0</v>
          </cell>
          <cell r="N557">
            <v>0</v>
          </cell>
          <cell r="O557">
            <v>0</v>
          </cell>
          <cell r="Q557">
            <v>0</v>
          </cell>
          <cell r="R557">
            <v>0</v>
          </cell>
          <cell r="T557">
            <v>0</v>
          </cell>
          <cell r="U557">
            <v>0</v>
          </cell>
          <cell r="W557">
            <v>0</v>
          </cell>
          <cell r="X557">
            <v>0</v>
          </cell>
          <cell r="Z557">
            <v>0</v>
          </cell>
          <cell r="AA557">
            <v>0</v>
          </cell>
        </row>
        <row r="558">
          <cell r="L558">
            <v>0</v>
          </cell>
          <cell r="N558">
            <v>0</v>
          </cell>
          <cell r="O558">
            <v>0</v>
          </cell>
          <cell r="Q558">
            <v>0</v>
          </cell>
          <cell r="R558">
            <v>0</v>
          </cell>
          <cell r="T558">
            <v>0</v>
          </cell>
          <cell r="U558">
            <v>0</v>
          </cell>
          <cell r="W558">
            <v>0</v>
          </cell>
          <cell r="X558">
            <v>0</v>
          </cell>
          <cell r="Z558">
            <v>0</v>
          </cell>
          <cell r="AA558">
            <v>0</v>
          </cell>
        </row>
        <row r="559">
          <cell r="L559">
            <v>0</v>
          </cell>
          <cell r="N559">
            <v>0</v>
          </cell>
          <cell r="O559">
            <v>0</v>
          </cell>
          <cell r="Q559">
            <v>0</v>
          </cell>
          <cell r="R559">
            <v>0</v>
          </cell>
          <cell r="T559">
            <v>0</v>
          </cell>
          <cell r="U559">
            <v>0</v>
          </cell>
          <cell r="W559">
            <v>0</v>
          </cell>
          <cell r="X559">
            <v>0</v>
          </cell>
          <cell r="Z559">
            <v>0</v>
          </cell>
          <cell r="AA559">
            <v>0</v>
          </cell>
        </row>
        <row r="560">
          <cell r="L560">
            <v>0</v>
          </cell>
          <cell r="N560">
            <v>0</v>
          </cell>
          <cell r="O560">
            <v>0</v>
          </cell>
          <cell r="Q560">
            <v>0</v>
          </cell>
          <cell r="R560">
            <v>0</v>
          </cell>
          <cell r="T560">
            <v>0</v>
          </cell>
          <cell r="U560">
            <v>0</v>
          </cell>
          <cell r="W560">
            <v>0</v>
          </cell>
          <cell r="X560">
            <v>0</v>
          </cell>
          <cell r="Z560">
            <v>0</v>
          </cell>
          <cell r="AA560">
            <v>0</v>
          </cell>
        </row>
        <row r="561">
          <cell r="L561">
            <v>0</v>
          </cell>
          <cell r="N561">
            <v>0</v>
          </cell>
          <cell r="O561">
            <v>0</v>
          </cell>
          <cell r="Q561">
            <v>0</v>
          </cell>
          <cell r="R561">
            <v>0</v>
          </cell>
          <cell r="T561">
            <v>0</v>
          </cell>
          <cell r="U561">
            <v>0</v>
          </cell>
          <cell r="W561">
            <v>0</v>
          </cell>
          <cell r="X561">
            <v>0</v>
          </cell>
          <cell r="Z561">
            <v>0</v>
          </cell>
          <cell r="AA561">
            <v>0</v>
          </cell>
        </row>
        <row r="562">
          <cell r="L562">
            <v>0</v>
          </cell>
          <cell r="N562">
            <v>0</v>
          </cell>
          <cell r="O562">
            <v>0</v>
          </cell>
          <cell r="Q562">
            <v>0</v>
          </cell>
          <cell r="R562">
            <v>0</v>
          </cell>
          <cell r="T562">
            <v>0</v>
          </cell>
          <cell r="U562">
            <v>0</v>
          </cell>
          <cell r="W562">
            <v>0</v>
          </cell>
          <cell r="X562">
            <v>0</v>
          </cell>
          <cell r="Z562">
            <v>0</v>
          </cell>
          <cell r="AA562">
            <v>0</v>
          </cell>
        </row>
        <row r="563">
          <cell r="L563">
            <v>0</v>
          </cell>
          <cell r="N563">
            <v>0</v>
          </cell>
          <cell r="O563">
            <v>0</v>
          </cell>
          <cell r="Q563">
            <v>0</v>
          </cell>
          <cell r="R563">
            <v>0</v>
          </cell>
          <cell r="T563">
            <v>0</v>
          </cell>
          <cell r="U563">
            <v>0</v>
          </cell>
          <cell r="W563">
            <v>0</v>
          </cell>
          <cell r="X563">
            <v>0</v>
          </cell>
          <cell r="Z563">
            <v>0</v>
          </cell>
          <cell r="AA563">
            <v>0</v>
          </cell>
        </row>
        <row r="564">
          <cell r="L564">
            <v>0</v>
          </cell>
          <cell r="N564">
            <v>0</v>
          </cell>
          <cell r="O564">
            <v>0</v>
          </cell>
          <cell r="Q564">
            <v>0</v>
          </cell>
          <cell r="R564">
            <v>0</v>
          </cell>
          <cell r="T564">
            <v>0</v>
          </cell>
          <cell r="U564">
            <v>0</v>
          </cell>
          <cell r="W564">
            <v>0</v>
          </cell>
          <cell r="X564">
            <v>0</v>
          </cell>
          <cell r="Z564">
            <v>0</v>
          </cell>
          <cell r="AA564">
            <v>0</v>
          </cell>
        </row>
        <row r="565">
          <cell r="L565">
            <v>0</v>
          </cell>
          <cell r="N565">
            <v>0</v>
          </cell>
          <cell r="O565">
            <v>0</v>
          </cell>
          <cell r="Q565">
            <v>0</v>
          </cell>
          <cell r="R565">
            <v>0</v>
          </cell>
          <cell r="T565">
            <v>0</v>
          </cell>
          <cell r="U565">
            <v>0</v>
          </cell>
          <cell r="W565">
            <v>0</v>
          </cell>
          <cell r="X565">
            <v>0</v>
          </cell>
          <cell r="Z565">
            <v>0</v>
          </cell>
          <cell r="AA565">
            <v>0</v>
          </cell>
        </row>
        <row r="566">
          <cell r="L566">
            <v>0</v>
          </cell>
          <cell r="N566">
            <v>0</v>
          </cell>
          <cell r="O566">
            <v>0</v>
          </cell>
          <cell r="Q566">
            <v>0</v>
          </cell>
          <cell r="R566">
            <v>0</v>
          </cell>
          <cell r="T566">
            <v>0</v>
          </cell>
          <cell r="U566">
            <v>0</v>
          </cell>
          <cell r="W566">
            <v>0</v>
          </cell>
          <cell r="X566">
            <v>0</v>
          </cell>
          <cell r="Z566">
            <v>0</v>
          </cell>
          <cell r="AA566">
            <v>0</v>
          </cell>
        </row>
        <row r="567">
          <cell r="L567">
            <v>0</v>
          </cell>
          <cell r="N567">
            <v>0</v>
          </cell>
          <cell r="O567">
            <v>0</v>
          </cell>
          <cell r="Q567">
            <v>0</v>
          </cell>
          <cell r="R567">
            <v>0</v>
          </cell>
          <cell r="T567">
            <v>0</v>
          </cell>
          <cell r="U567">
            <v>0</v>
          </cell>
          <cell r="W567">
            <v>0</v>
          </cell>
          <cell r="X567">
            <v>0</v>
          </cell>
          <cell r="Z567">
            <v>0</v>
          </cell>
          <cell r="AA567">
            <v>0</v>
          </cell>
        </row>
        <row r="568">
          <cell r="L568">
            <v>0</v>
          </cell>
          <cell r="N568">
            <v>0</v>
          </cell>
          <cell r="O568">
            <v>0</v>
          </cell>
          <cell r="Q568">
            <v>0</v>
          </cell>
          <cell r="R568">
            <v>0</v>
          </cell>
          <cell r="T568">
            <v>0</v>
          </cell>
          <cell r="U568">
            <v>0</v>
          </cell>
          <cell r="W568">
            <v>0</v>
          </cell>
          <cell r="X568">
            <v>0</v>
          </cell>
          <cell r="Z568">
            <v>0</v>
          </cell>
          <cell r="AA568">
            <v>0</v>
          </cell>
        </row>
        <row r="569">
          <cell r="L569">
            <v>0</v>
          </cell>
          <cell r="N569">
            <v>0</v>
          </cell>
          <cell r="O569">
            <v>0</v>
          </cell>
          <cell r="Q569">
            <v>0</v>
          </cell>
          <cell r="R569">
            <v>0</v>
          </cell>
          <cell r="T569">
            <v>0</v>
          </cell>
          <cell r="U569">
            <v>0</v>
          </cell>
          <cell r="W569">
            <v>0</v>
          </cell>
          <cell r="X569">
            <v>0</v>
          </cell>
          <cell r="Z569">
            <v>0</v>
          </cell>
          <cell r="AA569">
            <v>0</v>
          </cell>
        </row>
        <row r="570">
          <cell r="L570">
            <v>0</v>
          </cell>
          <cell r="N570">
            <v>0</v>
          </cell>
          <cell r="O570">
            <v>0</v>
          </cell>
          <cell r="Q570">
            <v>0</v>
          </cell>
          <cell r="R570">
            <v>0</v>
          </cell>
          <cell r="T570">
            <v>0</v>
          </cell>
          <cell r="U570">
            <v>0</v>
          </cell>
          <cell r="W570">
            <v>0</v>
          </cell>
          <cell r="X570">
            <v>0</v>
          </cell>
          <cell r="Z570">
            <v>0</v>
          </cell>
          <cell r="AA570">
            <v>0</v>
          </cell>
        </row>
        <row r="571">
          <cell r="L571">
            <v>0</v>
          </cell>
          <cell r="N571">
            <v>0</v>
          </cell>
          <cell r="O571">
            <v>0</v>
          </cell>
          <cell r="Q571">
            <v>0</v>
          </cell>
          <cell r="R571">
            <v>0</v>
          </cell>
          <cell r="T571">
            <v>0</v>
          </cell>
          <cell r="U571">
            <v>0</v>
          </cell>
          <cell r="W571">
            <v>0</v>
          </cell>
          <cell r="X571">
            <v>0</v>
          </cell>
          <cell r="Z571">
            <v>0</v>
          </cell>
          <cell r="AA571">
            <v>0</v>
          </cell>
        </row>
        <row r="572">
          <cell r="L572">
            <v>0</v>
          </cell>
          <cell r="N572">
            <v>0</v>
          </cell>
          <cell r="O572">
            <v>0</v>
          </cell>
          <cell r="Q572">
            <v>0</v>
          </cell>
          <cell r="R572">
            <v>0</v>
          </cell>
          <cell r="T572">
            <v>0</v>
          </cell>
          <cell r="U572">
            <v>0</v>
          </cell>
          <cell r="W572">
            <v>0</v>
          </cell>
          <cell r="X572">
            <v>0</v>
          </cell>
          <cell r="Z572">
            <v>0</v>
          </cell>
          <cell r="AA572">
            <v>0</v>
          </cell>
        </row>
        <row r="573">
          <cell r="L573">
            <v>0</v>
          </cell>
          <cell r="N573">
            <v>0</v>
          </cell>
          <cell r="O573">
            <v>0</v>
          </cell>
          <cell r="Q573">
            <v>0</v>
          </cell>
          <cell r="R573">
            <v>0</v>
          </cell>
          <cell r="T573">
            <v>0</v>
          </cell>
          <cell r="U573">
            <v>0</v>
          </cell>
          <cell r="W573">
            <v>0</v>
          </cell>
          <cell r="X573">
            <v>0</v>
          </cell>
          <cell r="Z573">
            <v>0</v>
          </cell>
          <cell r="AA573">
            <v>0</v>
          </cell>
        </row>
        <row r="574">
          <cell r="L574">
            <v>0</v>
          </cell>
          <cell r="N574">
            <v>0</v>
          </cell>
          <cell r="O574">
            <v>0</v>
          </cell>
          <cell r="Q574">
            <v>0</v>
          </cell>
          <cell r="R574">
            <v>0</v>
          </cell>
          <cell r="T574">
            <v>0</v>
          </cell>
          <cell r="U574">
            <v>0</v>
          </cell>
          <cell r="W574">
            <v>0</v>
          </cell>
          <cell r="X574">
            <v>0</v>
          </cell>
          <cell r="Z574">
            <v>0</v>
          </cell>
          <cell r="AA574">
            <v>0</v>
          </cell>
        </row>
        <row r="575">
          <cell r="L575">
            <v>0</v>
          </cell>
          <cell r="N575">
            <v>0</v>
          </cell>
          <cell r="O575">
            <v>0</v>
          </cell>
          <cell r="Q575">
            <v>0</v>
          </cell>
          <cell r="R575">
            <v>0</v>
          </cell>
          <cell r="T575">
            <v>0</v>
          </cell>
          <cell r="U575">
            <v>0</v>
          </cell>
          <cell r="W575">
            <v>0</v>
          </cell>
          <cell r="X575">
            <v>0</v>
          </cell>
          <cell r="Z575">
            <v>0</v>
          </cell>
          <cell r="AA575">
            <v>0</v>
          </cell>
        </row>
        <row r="576">
          <cell r="L576">
            <v>0</v>
          </cell>
          <cell r="N576">
            <v>0</v>
          </cell>
          <cell r="O576">
            <v>0</v>
          </cell>
          <cell r="Q576">
            <v>0</v>
          </cell>
          <cell r="R576">
            <v>0</v>
          </cell>
          <cell r="T576">
            <v>0</v>
          </cell>
          <cell r="U576">
            <v>0</v>
          </cell>
          <cell r="W576">
            <v>0</v>
          </cell>
          <cell r="X576">
            <v>0</v>
          </cell>
          <cell r="Z576">
            <v>0</v>
          </cell>
          <cell r="AA576">
            <v>0</v>
          </cell>
        </row>
        <row r="577">
          <cell r="L577">
            <v>0</v>
          </cell>
          <cell r="N577">
            <v>0</v>
          </cell>
          <cell r="O577">
            <v>0</v>
          </cell>
          <cell r="Q577">
            <v>0</v>
          </cell>
          <cell r="R577">
            <v>0</v>
          </cell>
          <cell r="T577">
            <v>0</v>
          </cell>
          <cell r="U577">
            <v>0</v>
          </cell>
          <cell r="W577">
            <v>0</v>
          </cell>
          <cell r="X577">
            <v>0</v>
          </cell>
          <cell r="Z577">
            <v>0</v>
          </cell>
          <cell r="AA577">
            <v>0</v>
          </cell>
        </row>
        <row r="578">
          <cell r="L578">
            <v>0</v>
          </cell>
          <cell r="N578">
            <v>0</v>
          </cell>
          <cell r="O578">
            <v>0</v>
          </cell>
          <cell r="Q578">
            <v>0</v>
          </cell>
          <cell r="R578">
            <v>0</v>
          </cell>
          <cell r="T578">
            <v>0</v>
          </cell>
          <cell r="U578">
            <v>0</v>
          </cell>
          <cell r="W578">
            <v>0</v>
          </cell>
          <cell r="X578">
            <v>0</v>
          </cell>
          <cell r="Z578">
            <v>0</v>
          </cell>
          <cell r="AA578">
            <v>0</v>
          </cell>
        </row>
        <row r="579">
          <cell r="L579">
            <v>0</v>
          </cell>
          <cell r="N579">
            <v>0</v>
          </cell>
          <cell r="O579">
            <v>0</v>
          </cell>
          <cell r="Q579">
            <v>0</v>
          </cell>
          <cell r="R579">
            <v>0</v>
          </cell>
          <cell r="T579">
            <v>0</v>
          </cell>
          <cell r="U579">
            <v>0</v>
          </cell>
          <cell r="W579">
            <v>0</v>
          </cell>
          <cell r="X579">
            <v>0</v>
          </cell>
          <cell r="Z579">
            <v>0</v>
          </cell>
          <cell r="AA579">
            <v>0</v>
          </cell>
        </row>
        <row r="580">
          <cell r="L580">
            <v>0</v>
          </cell>
          <cell r="N580">
            <v>0</v>
          </cell>
          <cell r="O580">
            <v>0</v>
          </cell>
          <cell r="Q580">
            <v>0</v>
          </cell>
          <cell r="R580">
            <v>0</v>
          </cell>
          <cell r="T580">
            <v>0</v>
          </cell>
          <cell r="U580">
            <v>0</v>
          </cell>
          <cell r="W580">
            <v>0</v>
          </cell>
          <cell r="X580">
            <v>0</v>
          </cell>
          <cell r="Z580">
            <v>0</v>
          </cell>
          <cell r="AA580">
            <v>0</v>
          </cell>
        </row>
        <row r="581">
          <cell r="L581">
            <v>0</v>
          </cell>
          <cell r="N581">
            <v>0</v>
          </cell>
          <cell r="O581">
            <v>0</v>
          </cell>
          <cell r="Q581">
            <v>0</v>
          </cell>
          <cell r="R581">
            <v>0</v>
          </cell>
          <cell r="T581">
            <v>0</v>
          </cell>
          <cell r="U581">
            <v>0</v>
          </cell>
          <cell r="W581">
            <v>0</v>
          </cell>
          <cell r="X581">
            <v>0</v>
          </cell>
          <cell r="Z581">
            <v>0</v>
          </cell>
          <cell r="AA581">
            <v>0</v>
          </cell>
        </row>
        <row r="582">
          <cell r="L582">
            <v>0</v>
          </cell>
          <cell r="N582">
            <v>0</v>
          </cell>
          <cell r="O582">
            <v>0</v>
          </cell>
          <cell r="Q582">
            <v>0</v>
          </cell>
          <cell r="R582">
            <v>0</v>
          </cell>
          <cell r="T582">
            <v>0</v>
          </cell>
          <cell r="U582">
            <v>0</v>
          </cell>
          <cell r="W582">
            <v>0</v>
          </cell>
          <cell r="X582">
            <v>0</v>
          </cell>
          <cell r="Z582">
            <v>0</v>
          </cell>
          <cell r="AA582">
            <v>0</v>
          </cell>
        </row>
        <row r="583">
          <cell r="B583">
            <v>1011</v>
          </cell>
          <cell r="C583">
            <v>11</v>
          </cell>
          <cell r="D583" t="str">
            <v>v</v>
          </cell>
          <cell r="L583">
            <v>0</v>
          </cell>
          <cell r="N583">
            <v>0</v>
          </cell>
          <cell r="O583">
            <v>0</v>
          </cell>
          <cell r="Q583">
            <v>0</v>
          </cell>
          <cell r="R583">
            <v>0</v>
          </cell>
          <cell r="T583">
            <v>0</v>
          </cell>
          <cell r="U583">
            <v>0</v>
          </cell>
          <cell r="W583">
            <v>0</v>
          </cell>
          <cell r="X583">
            <v>0</v>
          </cell>
          <cell r="Z583">
            <v>0</v>
          </cell>
          <cell r="AA583">
            <v>0</v>
          </cell>
        </row>
        <row r="584">
          <cell r="B584">
            <v>1011</v>
          </cell>
          <cell r="C584">
            <v>11</v>
          </cell>
          <cell r="D584" t="str">
            <v>v</v>
          </cell>
          <cell r="L584">
            <v>6</v>
          </cell>
          <cell r="N584">
            <v>0</v>
          </cell>
          <cell r="O584">
            <v>0</v>
          </cell>
          <cell r="Q584">
            <v>0</v>
          </cell>
          <cell r="R584">
            <v>0</v>
          </cell>
          <cell r="T584">
            <v>0</v>
          </cell>
          <cell r="U584">
            <v>0</v>
          </cell>
          <cell r="W584">
            <v>0</v>
          </cell>
          <cell r="X584">
            <v>0</v>
          </cell>
          <cell r="Z584">
            <v>0</v>
          </cell>
          <cell r="AA584">
            <v>0</v>
          </cell>
        </row>
        <row r="585">
          <cell r="B585">
            <v>1011</v>
          </cell>
          <cell r="C585">
            <v>11</v>
          </cell>
          <cell r="D585" t="str">
            <v>v</v>
          </cell>
          <cell r="L585">
            <v>0</v>
          </cell>
          <cell r="N585">
            <v>0</v>
          </cell>
          <cell r="O585">
            <v>0</v>
          </cell>
          <cell r="Q585">
            <v>0</v>
          </cell>
          <cell r="R585">
            <v>0</v>
          </cell>
          <cell r="T585">
            <v>0</v>
          </cell>
          <cell r="U585">
            <v>0</v>
          </cell>
          <cell r="W585">
            <v>0</v>
          </cell>
          <cell r="X585">
            <v>0</v>
          </cell>
          <cell r="Z585">
            <v>0</v>
          </cell>
          <cell r="AA585">
            <v>0</v>
          </cell>
        </row>
        <row r="586">
          <cell r="B586">
            <v>1011</v>
          </cell>
          <cell r="C586">
            <v>11</v>
          </cell>
          <cell r="D586" t="str">
            <v>v</v>
          </cell>
          <cell r="L586">
            <v>0</v>
          </cell>
          <cell r="N586">
            <v>0</v>
          </cell>
          <cell r="O586">
            <v>0</v>
          </cell>
          <cell r="Q586">
            <v>0</v>
          </cell>
          <cell r="R586">
            <v>0</v>
          </cell>
          <cell r="T586">
            <v>0</v>
          </cell>
          <cell r="U586">
            <v>0</v>
          </cell>
          <cell r="W586">
            <v>0</v>
          </cell>
          <cell r="X586">
            <v>0</v>
          </cell>
          <cell r="Z586">
            <v>0</v>
          </cell>
          <cell r="AA586">
            <v>0</v>
          </cell>
        </row>
        <row r="587">
          <cell r="B587">
            <v>1011</v>
          </cell>
          <cell r="C587">
            <v>11</v>
          </cell>
          <cell r="D587" t="str">
            <v>v</v>
          </cell>
          <cell r="L587">
            <v>0</v>
          </cell>
          <cell r="N587">
            <v>0</v>
          </cell>
          <cell r="O587">
            <v>0</v>
          </cell>
          <cell r="Q587">
            <v>0</v>
          </cell>
          <cell r="R587">
            <v>0</v>
          </cell>
          <cell r="T587">
            <v>0</v>
          </cell>
          <cell r="U587">
            <v>0</v>
          </cell>
          <cell r="W587">
            <v>0</v>
          </cell>
          <cell r="X587">
            <v>0</v>
          </cell>
          <cell r="Z587">
            <v>0</v>
          </cell>
          <cell r="AA587">
            <v>0</v>
          </cell>
        </row>
        <row r="588">
          <cell r="B588">
            <v>1011</v>
          </cell>
          <cell r="C588">
            <v>11</v>
          </cell>
          <cell r="D588" t="str">
            <v>v</v>
          </cell>
          <cell r="L588">
            <v>0</v>
          </cell>
          <cell r="N588">
            <v>0</v>
          </cell>
          <cell r="O588">
            <v>0</v>
          </cell>
          <cell r="Q588">
            <v>0</v>
          </cell>
          <cell r="R588">
            <v>0</v>
          </cell>
          <cell r="T588">
            <v>0</v>
          </cell>
          <cell r="U588">
            <v>0</v>
          </cell>
          <cell r="W588">
            <v>0</v>
          </cell>
          <cell r="X588">
            <v>0</v>
          </cell>
          <cell r="Z588">
            <v>0</v>
          </cell>
          <cell r="AA588">
            <v>0</v>
          </cell>
        </row>
        <row r="589">
          <cell r="B589">
            <v>1011</v>
          </cell>
          <cell r="C589">
            <v>11</v>
          </cell>
          <cell r="D589" t="str">
            <v>v</v>
          </cell>
          <cell r="L589">
            <v>0</v>
          </cell>
          <cell r="N589">
            <v>0</v>
          </cell>
          <cell r="O589">
            <v>0</v>
          </cell>
          <cell r="Q589">
            <v>0</v>
          </cell>
          <cell r="R589">
            <v>0</v>
          </cell>
          <cell r="T589">
            <v>0</v>
          </cell>
          <cell r="U589">
            <v>0</v>
          </cell>
          <cell r="W589">
            <v>0</v>
          </cell>
          <cell r="X589">
            <v>0</v>
          </cell>
          <cell r="Z589">
            <v>0</v>
          </cell>
          <cell r="AA589">
            <v>0</v>
          </cell>
        </row>
        <row r="590">
          <cell r="B590">
            <v>1011</v>
          </cell>
          <cell r="C590">
            <v>11</v>
          </cell>
          <cell r="D590" t="str">
            <v>v</v>
          </cell>
          <cell r="L590">
            <v>0</v>
          </cell>
          <cell r="N590">
            <v>0</v>
          </cell>
          <cell r="O590">
            <v>0</v>
          </cell>
          <cell r="Q590">
            <v>0</v>
          </cell>
          <cell r="R590">
            <v>0</v>
          </cell>
          <cell r="T590">
            <v>0</v>
          </cell>
          <cell r="U590">
            <v>0</v>
          </cell>
          <cell r="W590">
            <v>0</v>
          </cell>
          <cell r="X590">
            <v>0</v>
          </cell>
          <cell r="Z590">
            <v>0</v>
          </cell>
          <cell r="AA590">
            <v>0</v>
          </cell>
        </row>
        <row r="591">
          <cell r="B591">
            <v>1011</v>
          </cell>
          <cell r="C591">
            <v>11</v>
          </cell>
          <cell r="D591" t="str">
            <v>v</v>
          </cell>
          <cell r="L591">
            <v>0</v>
          </cell>
          <cell r="N591">
            <v>0</v>
          </cell>
          <cell r="O591">
            <v>0</v>
          </cell>
          <cell r="Q591">
            <v>0</v>
          </cell>
          <cell r="R591">
            <v>0</v>
          </cell>
          <cell r="T591">
            <v>0</v>
          </cell>
          <cell r="U591">
            <v>0</v>
          </cell>
          <cell r="W591">
            <v>0</v>
          </cell>
          <cell r="X591">
            <v>0</v>
          </cell>
          <cell r="Z591">
            <v>0</v>
          </cell>
          <cell r="AA591">
            <v>0</v>
          </cell>
        </row>
        <row r="592">
          <cell r="B592">
            <v>1011</v>
          </cell>
          <cell r="C592">
            <v>11</v>
          </cell>
          <cell r="D592" t="str">
            <v>v</v>
          </cell>
          <cell r="L592">
            <v>0</v>
          </cell>
          <cell r="N592">
            <v>0</v>
          </cell>
          <cell r="O592">
            <v>0</v>
          </cell>
          <cell r="Q592">
            <v>0</v>
          </cell>
          <cell r="R592">
            <v>0</v>
          </cell>
          <cell r="T592">
            <v>0</v>
          </cell>
          <cell r="U592">
            <v>0</v>
          </cell>
          <cell r="W592">
            <v>0</v>
          </cell>
          <cell r="X592">
            <v>0</v>
          </cell>
          <cell r="Z592">
            <v>0</v>
          </cell>
          <cell r="AA592">
            <v>0</v>
          </cell>
        </row>
        <row r="593">
          <cell r="B593">
            <v>1011</v>
          </cell>
          <cell r="C593">
            <v>11</v>
          </cell>
          <cell r="D593" t="str">
            <v>v</v>
          </cell>
          <cell r="L593">
            <v>0</v>
          </cell>
          <cell r="N593">
            <v>0</v>
          </cell>
          <cell r="O593">
            <v>0</v>
          </cell>
          <cell r="Q593">
            <v>0</v>
          </cell>
          <cell r="R593">
            <v>0</v>
          </cell>
          <cell r="T593">
            <v>0</v>
          </cell>
          <cell r="U593">
            <v>0</v>
          </cell>
          <cell r="W593">
            <v>0</v>
          </cell>
          <cell r="X593">
            <v>0</v>
          </cell>
          <cell r="Z593">
            <v>0</v>
          </cell>
          <cell r="AA593">
            <v>0</v>
          </cell>
        </row>
        <row r="594">
          <cell r="B594">
            <v>1011</v>
          </cell>
          <cell r="C594">
            <v>11</v>
          </cell>
          <cell r="D594" t="str">
            <v>v</v>
          </cell>
          <cell r="L594">
            <v>0</v>
          </cell>
          <cell r="N594">
            <v>0</v>
          </cell>
          <cell r="O594">
            <v>0</v>
          </cell>
          <cell r="Q594">
            <v>0</v>
          </cell>
          <cell r="R594">
            <v>0</v>
          </cell>
          <cell r="T594">
            <v>0</v>
          </cell>
          <cell r="U594">
            <v>0</v>
          </cell>
          <cell r="W594">
            <v>0</v>
          </cell>
          <cell r="X594">
            <v>0</v>
          </cell>
          <cell r="Z594">
            <v>0</v>
          </cell>
          <cell r="AA594">
            <v>0</v>
          </cell>
        </row>
        <row r="595">
          <cell r="C595">
            <v>11</v>
          </cell>
          <cell r="L595">
            <v>6</v>
          </cell>
          <cell r="N595">
            <v>0</v>
          </cell>
          <cell r="O595">
            <v>0</v>
          </cell>
          <cell r="Q595">
            <v>0</v>
          </cell>
          <cell r="R595">
            <v>0</v>
          </cell>
          <cell r="T595">
            <v>0</v>
          </cell>
          <cell r="U595">
            <v>0</v>
          </cell>
          <cell r="W595">
            <v>0</v>
          </cell>
          <cell r="X595">
            <v>0</v>
          </cell>
          <cell r="Z595">
            <v>0</v>
          </cell>
          <cell r="AA595">
            <v>0</v>
          </cell>
        </row>
        <row r="596">
          <cell r="B596">
            <v>1012</v>
          </cell>
          <cell r="C596">
            <v>11</v>
          </cell>
          <cell r="D596" t="str">
            <v>v</v>
          </cell>
          <cell r="L596">
            <v>0</v>
          </cell>
          <cell r="N596">
            <v>0</v>
          </cell>
          <cell r="O596">
            <v>0</v>
          </cell>
          <cell r="Q596">
            <v>0</v>
          </cell>
          <cell r="R596">
            <v>0</v>
          </cell>
          <cell r="T596">
            <v>0</v>
          </cell>
          <cell r="U596">
            <v>0</v>
          </cell>
          <cell r="W596">
            <v>0</v>
          </cell>
          <cell r="X596">
            <v>0</v>
          </cell>
          <cell r="Z596">
            <v>0</v>
          </cell>
          <cell r="AA596">
            <v>0</v>
          </cell>
        </row>
        <row r="597">
          <cell r="B597">
            <v>1012</v>
          </cell>
          <cell r="C597">
            <v>11</v>
          </cell>
          <cell r="D597" t="str">
            <v>v</v>
          </cell>
          <cell r="L597">
            <v>0</v>
          </cell>
          <cell r="N597">
            <v>0</v>
          </cell>
          <cell r="O597">
            <v>0</v>
          </cell>
          <cell r="Q597">
            <v>0</v>
          </cell>
          <cell r="R597">
            <v>0</v>
          </cell>
          <cell r="T597">
            <v>0</v>
          </cell>
          <cell r="U597">
            <v>0</v>
          </cell>
          <cell r="W597">
            <v>0</v>
          </cell>
          <cell r="X597">
            <v>0</v>
          </cell>
          <cell r="Z597">
            <v>0</v>
          </cell>
          <cell r="AA597">
            <v>0</v>
          </cell>
        </row>
        <row r="598">
          <cell r="B598">
            <v>1012</v>
          </cell>
          <cell r="C598">
            <v>11</v>
          </cell>
          <cell r="D598" t="str">
            <v>v</v>
          </cell>
          <cell r="L598">
            <v>0</v>
          </cell>
          <cell r="N598">
            <v>0</v>
          </cell>
          <cell r="O598">
            <v>0</v>
          </cell>
          <cell r="Q598">
            <v>0</v>
          </cell>
          <cell r="R598">
            <v>0</v>
          </cell>
          <cell r="T598">
            <v>0</v>
          </cell>
          <cell r="U598">
            <v>0</v>
          </cell>
          <cell r="W598">
            <v>0</v>
          </cell>
          <cell r="X598">
            <v>0</v>
          </cell>
          <cell r="Z598">
            <v>0</v>
          </cell>
          <cell r="AA598">
            <v>0</v>
          </cell>
        </row>
        <row r="599">
          <cell r="B599">
            <v>1012</v>
          </cell>
          <cell r="C599">
            <v>11</v>
          </cell>
          <cell r="D599" t="str">
            <v>v</v>
          </cell>
          <cell r="L599">
            <v>0</v>
          </cell>
          <cell r="N599">
            <v>0</v>
          </cell>
          <cell r="O599">
            <v>0</v>
          </cell>
          <cell r="Q599">
            <v>0</v>
          </cell>
          <cell r="R599">
            <v>0</v>
          </cell>
          <cell r="T599">
            <v>0</v>
          </cell>
          <cell r="U599">
            <v>0</v>
          </cell>
          <cell r="W599">
            <v>0</v>
          </cell>
          <cell r="X599">
            <v>0</v>
          </cell>
          <cell r="Z599">
            <v>0</v>
          </cell>
          <cell r="AA599">
            <v>0</v>
          </cell>
        </row>
        <row r="600">
          <cell r="B600">
            <v>1012</v>
          </cell>
          <cell r="C600">
            <v>11</v>
          </cell>
          <cell r="D600" t="str">
            <v>v</v>
          </cell>
          <cell r="L600">
            <v>0</v>
          </cell>
          <cell r="N600">
            <v>0</v>
          </cell>
          <cell r="O600">
            <v>0</v>
          </cell>
          <cell r="Q600">
            <v>0</v>
          </cell>
          <cell r="R600">
            <v>0</v>
          </cell>
          <cell r="T600">
            <v>0</v>
          </cell>
          <cell r="U600">
            <v>0</v>
          </cell>
          <cell r="W600">
            <v>0</v>
          </cell>
          <cell r="X600">
            <v>0</v>
          </cell>
          <cell r="Z600">
            <v>0</v>
          </cell>
          <cell r="AA600">
            <v>0</v>
          </cell>
        </row>
        <row r="601">
          <cell r="B601">
            <v>1012</v>
          </cell>
          <cell r="C601">
            <v>11</v>
          </cell>
          <cell r="D601" t="str">
            <v>v</v>
          </cell>
          <cell r="L601">
            <v>0</v>
          </cell>
          <cell r="N601">
            <v>0</v>
          </cell>
          <cell r="O601">
            <v>0</v>
          </cell>
          <cell r="Q601">
            <v>0</v>
          </cell>
          <cell r="R601">
            <v>0</v>
          </cell>
          <cell r="T601">
            <v>0</v>
          </cell>
          <cell r="U601">
            <v>0</v>
          </cell>
          <cell r="W601">
            <v>0</v>
          </cell>
          <cell r="X601">
            <v>0</v>
          </cell>
          <cell r="Z601">
            <v>0</v>
          </cell>
          <cell r="AA601">
            <v>0</v>
          </cell>
        </row>
        <row r="602">
          <cell r="B602">
            <v>1012</v>
          </cell>
          <cell r="C602">
            <v>11</v>
          </cell>
          <cell r="D602" t="str">
            <v>v</v>
          </cell>
          <cell r="L602">
            <v>0</v>
          </cell>
          <cell r="N602">
            <v>0</v>
          </cell>
          <cell r="O602">
            <v>0</v>
          </cell>
          <cell r="Q602">
            <v>0</v>
          </cell>
          <cell r="R602">
            <v>0</v>
          </cell>
          <cell r="T602">
            <v>0</v>
          </cell>
          <cell r="U602">
            <v>0</v>
          </cell>
          <cell r="W602">
            <v>0</v>
          </cell>
          <cell r="X602">
            <v>0</v>
          </cell>
          <cell r="Z602">
            <v>0</v>
          </cell>
          <cell r="AA602">
            <v>0</v>
          </cell>
        </row>
        <row r="603">
          <cell r="B603">
            <v>1012</v>
          </cell>
          <cell r="C603">
            <v>11</v>
          </cell>
          <cell r="D603" t="str">
            <v>v</v>
          </cell>
          <cell r="L603">
            <v>0</v>
          </cell>
          <cell r="N603">
            <v>0</v>
          </cell>
          <cell r="O603">
            <v>0</v>
          </cell>
          <cell r="Q603">
            <v>0</v>
          </cell>
          <cell r="R603">
            <v>0</v>
          </cell>
          <cell r="T603">
            <v>0</v>
          </cell>
          <cell r="U603">
            <v>0</v>
          </cell>
          <cell r="W603">
            <v>0</v>
          </cell>
          <cell r="X603">
            <v>0</v>
          </cell>
          <cell r="Z603">
            <v>0</v>
          </cell>
          <cell r="AA603">
            <v>0</v>
          </cell>
        </row>
        <row r="604">
          <cell r="B604">
            <v>1012</v>
          </cell>
          <cell r="C604">
            <v>11</v>
          </cell>
          <cell r="D604" t="str">
            <v>v</v>
          </cell>
          <cell r="L604">
            <v>0</v>
          </cell>
          <cell r="N604">
            <v>0</v>
          </cell>
          <cell r="O604">
            <v>0</v>
          </cell>
          <cell r="Q604">
            <v>0</v>
          </cell>
          <cell r="R604">
            <v>0</v>
          </cell>
          <cell r="T604">
            <v>0</v>
          </cell>
          <cell r="U604">
            <v>0</v>
          </cell>
          <cell r="W604">
            <v>0</v>
          </cell>
          <cell r="X604">
            <v>0</v>
          </cell>
          <cell r="Z604">
            <v>0</v>
          </cell>
          <cell r="AA604">
            <v>0</v>
          </cell>
        </row>
        <row r="605">
          <cell r="C605">
            <v>11</v>
          </cell>
          <cell r="L605">
            <v>0</v>
          </cell>
          <cell r="N605">
            <v>0</v>
          </cell>
          <cell r="O605">
            <v>0</v>
          </cell>
          <cell r="Q605">
            <v>0</v>
          </cell>
          <cell r="R605">
            <v>0</v>
          </cell>
          <cell r="T605">
            <v>0</v>
          </cell>
          <cell r="U605">
            <v>0</v>
          </cell>
          <cell r="W605">
            <v>0</v>
          </cell>
          <cell r="X605">
            <v>0</v>
          </cell>
          <cell r="Z605">
            <v>0</v>
          </cell>
          <cell r="AA605">
            <v>0</v>
          </cell>
        </row>
        <row r="606">
          <cell r="B606">
            <v>1021</v>
          </cell>
          <cell r="C606">
            <v>11</v>
          </cell>
          <cell r="D606" t="str">
            <v>v</v>
          </cell>
          <cell r="L606">
            <v>0</v>
          </cell>
          <cell r="N606">
            <v>0</v>
          </cell>
          <cell r="O606">
            <v>0</v>
          </cell>
          <cell r="Q606">
            <v>0</v>
          </cell>
          <cell r="R606">
            <v>0</v>
          </cell>
          <cell r="T606">
            <v>0</v>
          </cell>
          <cell r="U606">
            <v>0</v>
          </cell>
          <cell r="W606">
            <v>0</v>
          </cell>
          <cell r="X606">
            <v>0</v>
          </cell>
          <cell r="Z606">
            <v>0</v>
          </cell>
          <cell r="AA606">
            <v>0</v>
          </cell>
        </row>
        <row r="607">
          <cell r="B607">
            <v>1021</v>
          </cell>
          <cell r="C607">
            <v>11</v>
          </cell>
          <cell r="D607" t="str">
            <v>v</v>
          </cell>
          <cell r="L607">
            <v>0</v>
          </cell>
          <cell r="N607">
            <v>0</v>
          </cell>
          <cell r="O607">
            <v>0</v>
          </cell>
          <cell r="Q607">
            <v>0</v>
          </cell>
          <cell r="R607">
            <v>0</v>
          </cell>
          <cell r="T607">
            <v>0</v>
          </cell>
          <cell r="U607">
            <v>0</v>
          </cell>
          <cell r="W607">
            <v>0</v>
          </cell>
          <cell r="X607">
            <v>0</v>
          </cell>
          <cell r="Z607">
            <v>0</v>
          </cell>
          <cell r="AA607">
            <v>0</v>
          </cell>
        </row>
        <row r="608">
          <cell r="B608">
            <v>1021</v>
          </cell>
          <cell r="C608">
            <v>11</v>
          </cell>
          <cell r="D608" t="str">
            <v>v</v>
          </cell>
          <cell r="L608">
            <v>0</v>
          </cell>
          <cell r="N608">
            <v>20955</v>
          </cell>
          <cell r="O608">
            <v>6</v>
          </cell>
          <cell r="Q608">
            <v>0</v>
          </cell>
          <cell r="R608">
            <v>0</v>
          </cell>
          <cell r="T608">
            <v>0</v>
          </cell>
          <cell r="U608">
            <v>0</v>
          </cell>
          <cell r="W608">
            <v>0</v>
          </cell>
          <cell r="X608">
            <v>0</v>
          </cell>
          <cell r="Z608">
            <v>0</v>
          </cell>
          <cell r="AA608">
            <v>0</v>
          </cell>
        </row>
        <row r="609">
          <cell r="B609">
            <v>1021</v>
          </cell>
          <cell r="C609">
            <v>11</v>
          </cell>
          <cell r="D609" t="str">
            <v>v</v>
          </cell>
          <cell r="L609">
            <v>0</v>
          </cell>
          <cell r="N609">
            <v>0</v>
          </cell>
          <cell r="O609">
            <v>0</v>
          </cell>
          <cell r="Q609">
            <v>0</v>
          </cell>
          <cell r="R609">
            <v>0</v>
          </cell>
          <cell r="T609">
            <v>0</v>
          </cell>
          <cell r="U609">
            <v>0</v>
          </cell>
          <cell r="W609">
            <v>0</v>
          </cell>
          <cell r="X609">
            <v>0</v>
          </cell>
          <cell r="Z609">
            <v>0</v>
          </cell>
          <cell r="AA609">
            <v>0</v>
          </cell>
        </row>
        <row r="610">
          <cell r="B610">
            <v>1021</v>
          </cell>
          <cell r="C610">
            <v>11</v>
          </cell>
          <cell r="D610" t="str">
            <v>v</v>
          </cell>
          <cell r="L610">
            <v>0</v>
          </cell>
          <cell r="N610">
            <v>0</v>
          </cell>
          <cell r="O610">
            <v>0</v>
          </cell>
          <cell r="Q610">
            <v>0</v>
          </cell>
          <cell r="R610">
            <v>0</v>
          </cell>
          <cell r="T610">
            <v>0</v>
          </cell>
          <cell r="U610">
            <v>0</v>
          </cell>
          <cell r="W610">
            <v>0</v>
          </cell>
          <cell r="X610">
            <v>0</v>
          </cell>
          <cell r="Z610">
            <v>0</v>
          </cell>
          <cell r="AA610">
            <v>0</v>
          </cell>
        </row>
        <row r="611">
          <cell r="B611">
            <v>1021</v>
          </cell>
          <cell r="C611">
            <v>11</v>
          </cell>
          <cell r="D611" t="str">
            <v>v</v>
          </cell>
          <cell r="L611">
            <v>0</v>
          </cell>
          <cell r="N611">
            <v>0</v>
          </cell>
          <cell r="O611">
            <v>0</v>
          </cell>
          <cell r="Q611">
            <v>0</v>
          </cell>
          <cell r="R611">
            <v>0</v>
          </cell>
          <cell r="T611">
            <v>0</v>
          </cell>
          <cell r="U611">
            <v>0</v>
          </cell>
          <cell r="W611">
            <v>0</v>
          </cell>
          <cell r="X611">
            <v>0</v>
          </cell>
          <cell r="Z611">
            <v>0</v>
          </cell>
          <cell r="AA611">
            <v>0</v>
          </cell>
        </row>
        <row r="612">
          <cell r="B612">
            <v>1021</v>
          </cell>
          <cell r="C612">
            <v>11</v>
          </cell>
          <cell r="D612" t="str">
            <v>v</v>
          </cell>
          <cell r="L612">
            <v>0</v>
          </cell>
          <cell r="N612">
            <v>0</v>
          </cell>
          <cell r="O612">
            <v>0</v>
          </cell>
          <cell r="Q612">
            <v>0</v>
          </cell>
          <cell r="R612">
            <v>0</v>
          </cell>
          <cell r="T612">
            <v>0</v>
          </cell>
          <cell r="U612">
            <v>0</v>
          </cell>
          <cell r="W612">
            <v>0</v>
          </cell>
          <cell r="X612">
            <v>0</v>
          </cell>
          <cell r="Z612">
            <v>0</v>
          </cell>
          <cell r="AA612">
            <v>0</v>
          </cell>
        </row>
        <row r="613">
          <cell r="B613">
            <v>1021</v>
          </cell>
          <cell r="C613">
            <v>11</v>
          </cell>
          <cell r="D613" t="str">
            <v>v</v>
          </cell>
          <cell r="L613">
            <v>0</v>
          </cell>
          <cell r="N613">
            <v>0</v>
          </cell>
          <cell r="O613">
            <v>0</v>
          </cell>
          <cell r="Q613">
            <v>0</v>
          </cell>
          <cell r="R613">
            <v>0</v>
          </cell>
          <cell r="T613">
            <v>0</v>
          </cell>
          <cell r="U613">
            <v>0</v>
          </cell>
          <cell r="W613">
            <v>0</v>
          </cell>
          <cell r="X613">
            <v>0</v>
          </cell>
          <cell r="Z613">
            <v>0</v>
          </cell>
          <cell r="AA613">
            <v>0</v>
          </cell>
        </row>
        <row r="614">
          <cell r="B614">
            <v>1021</v>
          </cell>
          <cell r="C614">
            <v>11</v>
          </cell>
          <cell r="D614" t="str">
            <v>v</v>
          </cell>
          <cell r="L614">
            <v>0</v>
          </cell>
          <cell r="N614">
            <v>0</v>
          </cell>
          <cell r="O614">
            <v>0</v>
          </cell>
          <cell r="Q614">
            <v>0</v>
          </cell>
          <cell r="R614">
            <v>0</v>
          </cell>
          <cell r="T614">
            <v>0</v>
          </cell>
          <cell r="U614">
            <v>0</v>
          </cell>
          <cell r="W614">
            <v>0</v>
          </cell>
          <cell r="X614">
            <v>0</v>
          </cell>
          <cell r="Z614">
            <v>0</v>
          </cell>
          <cell r="AA614">
            <v>0</v>
          </cell>
        </row>
        <row r="615">
          <cell r="B615">
            <v>1021</v>
          </cell>
          <cell r="C615">
            <v>11</v>
          </cell>
          <cell r="D615" t="str">
            <v>v</v>
          </cell>
          <cell r="L615">
            <v>0</v>
          </cell>
          <cell r="N615">
            <v>0</v>
          </cell>
          <cell r="O615">
            <v>0</v>
          </cell>
          <cell r="Q615">
            <v>0</v>
          </cell>
          <cell r="R615">
            <v>0</v>
          </cell>
          <cell r="T615">
            <v>0</v>
          </cell>
          <cell r="U615">
            <v>0</v>
          </cell>
          <cell r="W615">
            <v>0</v>
          </cell>
          <cell r="X615">
            <v>0</v>
          </cell>
          <cell r="Z615">
            <v>0</v>
          </cell>
          <cell r="AA615">
            <v>0</v>
          </cell>
        </row>
        <row r="616">
          <cell r="B616">
            <v>1021</v>
          </cell>
          <cell r="C616">
            <v>11</v>
          </cell>
          <cell r="D616" t="str">
            <v>v</v>
          </cell>
          <cell r="L616">
            <v>0</v>
          </cell>
          <cell r="N616">
            <v>0</v>
          </cell>
          <cell r="O616">
            <v>0</v>
          </cell>
          <cell r="Q616">
            <v>0</v>
          </cell>
          <cell r="R616">
            <v>0</v>
          </cell>
          <cell r="T616">
            <v>0</v>
          </cell>
          <cell r="U616">
            <v>0</v>
          </cell>
          <cell r="W616">
            <v>0</v>
          </cell>
          <cell r="X616">
            <v>0</v>
          </cell>
          <cell r="Z616">
            <v>0</v>
          </cell>
          <cell r="AA616">
            <v>0</v>
          </cell>
        </row>
        <row r="617">
          <cell r="B617">
            <v>1021</v>
          </cell>
          <cell r="C617">
            <v>11</v>
          </cell>
          <cell r="D617" t="str">
            <v>v</v>
          </cell>
          <cell r="L617">
            <v>0</v>
          </cell>
          <cell r="N617">
            <v>0</v>
          </cell>
          <cell r="O617">
            <v>0</v>
          </cell>
          <cell r="Q617">
            <v>0</v>
          </cell>
          <cell r="R617">
            <v>0</v>
          </cell>
          <cell r="T617">
            <v>0</v>
          </cell>
          <cell r="U617">
            <v>0</v>
          </cell>
          <cell r="W617">
            <v>0</v>
          </cell>
          <cell r="X617">
            <v>0</v>
          </cell>
          <cell r="Z617">
            <v>0</v>
          </cell>
          <cell r="AA617">
            <v>0</v>
          </cell>
        </row>
        <row r="618">
          <cell r="C618">
            <v>11</v>
          </cell>
          <cell r="L618">
            <v>0</v>
          </cell>
          <cell r="N618">
            <v>20955</v>
          </cell>
          <cell r="O618">
            <v>6</v>
          </cell>
          <cell r="Q618">
            <v>0</v>
          </cell>
          <cell r="R618">
            <v>0</v>
          </cell>
          <cell r="T618">
            <v>0</v>
          </cell>
          <cell r="U618">
            <v>0</v>
          </cell>
          <cell r="W618">
            <v>0</v>
          </cell>
          <cell r="X618">
            <v>0</v>
          </cell>
          <cell r="Z618">
            <v>0</v>
          </cell>
          <cell r="AA618">
            <v>0</v>
          </cell>
        </row>
        <row r="619">
          <cell r="B619">
            <v>1022</v>
          </cell>
          <cell r="C619">
            <v>11</v>
          </cell>
          <cell r="D619" t="str">
            <v>v</v>
          </cell>
          <cell r="L619">
            <v>0</v>
          </cell>
          <cell r="N619">
            <v>0</v>
          </cell>
          <cell r="O619">
            <v>0</v>
          </cell>
          <cell r="Q619">
            <v>0</v>
          </cell>
          <cell r="R619">
            <v>0</v>
          </cell>
          <cell r="T619">
            <v>0</v>
          </cell>
          <cell r="U619">
            <v>0</v>
          </cell>
          <cell r="W619">
            <v>0</v>
          </cell>
          <cell r="X619">
            <v>0</v>
          </cell>
          <cell r="Z619">
            <v>0</v>
          </cell>
          <cell r="AA619">
            <v>0</v>
          </cell>
        </row>
        <row r="620">
          <cell r="B620">
            <v>1022</v>
          </cell>
          <cell r="C620">
            <v>11</v>
          </cell>
          <cell r="D620" t="str">
            <v>v</v>
          </cell>
          <cell r="L620">
            <v>0</v>
          </cell>
          <cell r="N620">
            <v>0</v>
          </cell>
          <cell r="O620">
            <v>0</v>
          </cell>
          <cell r="Q620">
            <v>0</v>
          </cell>
          <cell r="R620">
            <v>0</v>
          </cell>
          <cell r="T620">
            <v>0</v>
          </cell>
          <cell r="U620">
            <v>0</v>
          </cell>
          <cell r="W620">
            <v>0</v>
          </cell>
          <cell r="X620">
            <v>0</v>
          </cell>
          <cell r="Z620">
            <v>0</v>
          </cell>
          <cell r="AA620">
            <v>0</v>
          </cell>
        </row>
        <row r="621">
          <cell r="B621">
            <v>1022</v>
          </cell>
          <cell r="C621">
            <v>11</v>
          </cell>
          <cell r="D621" t="str">
            <v>v</v>
          </cell>
          <cell r="L621">
            <v>0</v>
          </cell>
          <cell r="N621">
            <v>33497</v>
          </cell>
          <cell r="O621">
            <v>3</v>
          </cell>
          <cell r="Q621">
            <v>0</v>
          </cell>
          <cell r="R621">
            <v>0</v>
          </cell>
          <cell r="T621">
            <v>0</v>
          </cell>
          <cell r="U621">
            <v>0</v>
          </cell>
          <cell r="W621">
            <v>0</v>
          </cell>
          <cell r="X621">
            <v>0</v>
          </cell>
          <cell r="Z621">
            <v>0</v>
          </cell>
          <cell r="AA621">
            <v>0</v>
          </cell>
        </row>
        <row r="622">
          <cell r="B622">
            <v>1022</v>
          </cell>
          <cell r="C622">
            <v>11</v>
          </cell>
          <cell r="D622" t="str">
            <v>v</v>
          </cell>
          <cell r="L622">
            <v>0</v>
          </cell>
          <cell r="N622">
            <v>0</v>
          </cell>
          <cell r="O622">
            <v>0</v>
          </cell>
          <cell r="Q622">
            <v>0</v>
          </cell>
          <cell r="R622">
            <v>0</v>
          </cell>
          <cell r="T622">
            <v>0</v>
          </cell>
          <cell r="U622">
            <v>0</v>
          </cell>
          <cell r="W622">
            <v>0</v>
          </cell>
          <cell r="X622">
            <v>0</v>
          </cell>
          <cell r="Z622">
            <v>0</v>
          </cell>
          <cell r="AA622">
            <v>0</v>
          </cell>
        </row>
        <row r="623">
          <cell r="B623">
            <v>1022</v>
          </cell>
          <cell r="C623">
            <v>11</v>
          </cell>
          <cell r="D623" t="str">
            <v>v</v>
          </cell>
          <cell r="L623">
            <v>0</v>
          </cell>
          <cell r="N623">
            <v>0</v>
          </cell>
          <cell r="O623">
            <v>0</v>
          </cell>
          <cell r="Q623">
            <v>0</v>
          </cell>
          <cell r="R623">
            <v>0</v>
          </cell>
          <cell r="T623">
            <v>0</v>
          </cell>
          <cell r="U623">
            <v>0</v>
          </cell>
          <cell r="W623">
            <v>0</v>
          </cell>
          <cell r="X623">
            <v>0</v>
          </cell>
          <cell r="Z623">
            <v>0</v>
          </cell>
          <cell r="AA623">
            <v>0</v>
          </cell>
        </row>
        <row r="624">
          <cell r="B624">
            <v>1022</v>
          </cell>
          <cell r="C624">
            <v>11</v>
          </cell>
          <cell r="D624" t="str">
            <v>v</v>
          </cell>
          <cell r="L624">
            <v>0</v>
          </cell>
          <cell r="N624">
            <v>0</v>
          </cell>
          <cell r="O624">
            <v>0</v>
          </cell>
          <cell r="Q624">
            <v>0</v>
          </cell>
          <cell r="R624">
            <v>0</v>
          </cell>
          <cell r="T624">
            <v>0</v>
          </cell>
          <cell r="U624">
            <v>0</v>
          </cell>
          <cell r="W624">
            <v>0</v>
          </cell>
          <cell r="X624">
            <v>0</v>
          </cell>
          <cell r="Z624">
            <v>0</v>
          </cell>
          <cell r="AA624">
            <v>0</v>
          </cell>
        </row>
        <row r="625">
          <cell r="B625">
            <v>1022</v>
          </cell>
          <cell r="C625">
            <v>11</v>
          </cell>
          <cell r="D625" t="str">
            <v>v</v>
          </cell>
          <cell r="L625">
            <v>0</v>
          </cell>
          <cell r="N625">
            <v>0</v>
          </cell>
          <cell r="O625">
            <v>0</v>
          </cell>
          <cell r="Q625">
            <v>0</v>
          </cell>
          <cell r="R625">
            <v>0</v>
          </cell>
          <cell r="T625">
            <v>0</v>
          </cell>
          <cell r="U625">
            <v>0</v>
          </cell>
          <cell r="W625">
            <v>0</v>
          </cell>
          <cell r="X625">
            <v>0</v>
          </cell>
          <cell r="Z625">
            <v>0</v>
          </cell>
          <cell r="AA625">
            <v>0</v>
          </cell>
        </row>
        <row r="626">
          <cell r="B626">
            <v>1022</v>
          </cell>
          <cell r="C626">
            <v>11</v>
          </cell>
          <cell r="D626" t="str">
            <v>v</v>
          </cell>
          <cell r="L626">
            <v>0</v>
          </cell>
          <cell r="N626">
            <v>0</v>
          </cell>
          <cell r="O626">
            <v>0</v>
          </cell>
          <cell r="Q626">
            <v>0</v>
          </cell>
          <cell r="R626">
            <v>0</v>
          </cell>
          <cell r="T626">
            <v>0</v>
          </cell>
          <cell r="U626">
            <v>0</v>
          </cell>
          <cell r="W626">
            <v>0</v>
          </cell>
          <cell r="X626">
            <v>0</v>
          </cell>
          <cell r="Z626">
            <v>0</v>
          </cell>
          <cell r="AA626">
            <v>0</v>
          </cell>
        </row>
        <row r="627">
          <cell r="B627">
            <v>1022</v>
          </cell>
          <cell r="C627">
            <v>11</v>
          </cell>
          <cell r="D627" t="str">
            <v>v</v>
          </cell>
          <cell r="L627">
            <v>0</v>
          </cell>
          <cell r="N627">
            <v>0</v>
          </cell>
          <cell r="O627">
            <v>0</v>
          </cell>
          <cell r="Q627">
            <v>0</v>
          </cell>
          <cell r="R627">
            <v>0</v>
          </cell>
          <cell r="T627">
            <v>0</v>
          </cell>
          <cell r="U627">
            <v>0</v>
          </cell>
          <cell r="W627">
            <v>0</v>
          </cell>
          <cell r="X627">
            <v>0</v>
          </cell>
          <cell r="Z627">
            <v>0</v>
          </cell>
          <cell r="AA627">
            <v>0</v>
          </cell>
        </row>
        <row r="628">
          <cell r="C628">
            <v>11</v>
          </cell>
          <cell r="L628">
            <v>0</v>
          </cell>
          <cell r="N628">
            <v>33497</v>
          </cell>
          <cell r="O628">
            <v>3</v>
          </cell>
          <cell r="Q628">
            <v>0</v>
          </cell>
          <cell r="R628">
            <v>0</v>
          </cell>
          <cell r="T628">
            <v>0</v>
          </cell>
          <cell r="U628">
            <v>0</v>
          </cell>
          <cell r="W628">
            <v>0</v>
          </cell>
          <cell r="X628">
            <v>0</v>
          </cell>
          <cell r="Z628">
            <v>0</v>
          </cell>
          <cell r="AA628">
            <v>0</v>
          </cell>
        </row>
        <row r="629">
          <cell r="B629">
            <v>2121</v>
          </cell>
          <cell r="C629">
            <v>11</v>
          </cell>
          <cell r="D629" t="str">
            <v>v</v>
          </cell>
          <cell r="L629">
            <v>0</v>
          </cell>
          <cell r="N629">
            <v>0</v>
          </cell>
          <cell r="O629">
            <v>0</v>
          </cell>
          <cell r="Q629">
            <v>0</v>
          </cell>
          <cell r="R629">
            <v>0</v>
          </cell>
          <cell r="T629">
            <v>0</v>
          </cell>
          <cell r="U629">
            <v>0</v>
          </cell>
          <cell r="W629">
            <v>0</v>
          </cell>
          <cell r="X629">
            <v>0</v>
          </cell>
          <cell r="Z629">
            <v>0</v>
          </cell>
          <cell r="AA629">
            <v>0</v>
          </cell>
        </row>
        <row r="630">
          <cell r="B630">
            <v>2121</v>
          </cell>
          <cell r="C630">
            <v>11</v>
          </cell>
          <cell r="D630" t="str">
            <v>v</v>
          </cell>
          <cell r="L630">
            <v>0</v>
          </cell>
          <cell r="N630">
            <v>0</v>
          </cell>
          <cell r="O630">
            <v>0</v>
          </cell>
          <cell r="Q630">
            <v>0</v>
          </cell>
          <cell r="R630">
            <v>0</v>
          </cell>
          <cell r="T630">
            <v>0</v>
          </cell>
          <cell r="U630">
            <v>0</v>
          </cell>
          <cell r="W630">
            <v>0</v>
          </cell>
          <cell r="X630">
            <v>0</v>
          </cell>
          <cell r="Z630">
            <v>0</v>
          </cell>
          <cell r="AA630">
            <v>0</v>
          </cell>
        </row>
        <row r="631">
          <cell r="B631">
            <v>2121</v>
          </cell>
          <cell r="C631">
            <v>11</v>
          </cell>
          <cell r="D631" t="str">
            <v>v</v>
          </cell>
          <cell r="L631">
            <v>0</v>
          </cell>
          <cell r="N631">
            <v>0</v>
          </cell>
          <cell r="O631">
            <v>8</v>
          </cell>
          <cell r="Q631">
            <v>0</v>
          </cell>
          <cell r="R631">
            <v>0</v>
          </cell>
          <cell r="T631">
            <v>0</v>
          </cell>
          <cell r="U631">
            <v>0</v>
          </cell>
          <cell r="W631">
            <v>0</v>
          </cell>
          <cell r="X631">
            <v>0</v>
          </cell>
          <cell r="Z631">
            <v>0</v>
          </cell>
          <cell r="AA631">
            <v>0</v>
          </cell>
        </row>
        <row r="632">
          <cell r="B632">
            <v>2121</v>
          </cell>
          <cell r="C632">
            <v>11</v>
          </cell>
          <cell r="D632" t="str">
            <v>v</v>
          </cell>
          <cell r="L632">
            <v>0</v>
          </cell>
          <cell r="N632">
            <v>0</v>
          </cell>
          <cell r="O632">
            <v>0</v>
          </cell>
          <cell r="Q632">
            <v>0</v>
          </cell>
          <cell r="R632">
            <v>0</v>
          </cell>
          <cell r="T632">
            <v>0</v>
          </cell>
          <cell r="U632">
            <v>0</v>
          </cell>
          <cell r="W632">
            <v>0</v>
          </cell>
          <cell r="X632">
            <v>0</v>
          </cell>
          <cell r="Z632">
            <v>0</v>
          </cell>
          <cell r="AA632">
            <v>0</v>
          </cell>
        </row>
        <row r="633">
          <cell r="B633">
            <v>2121</v>
          </cell>
          <cell r="C633">
            <v>11</v>
          </cell>
          <cell r="D633" t="str">
            <v>v</v>
          </cell>
          <cell r="L633">
            <v>0</v>
          </cell>
          <cell r="N633">
            <v>0</v>
          </cell>
          <cell r="O633">
            <v>0</v>
          </cell>
          <cell r="Q633">
            <v>0</v>
          </cell>
          <cell r="R633">
            <v>0</v>
          </cell>
          <cell r="T633">
            <v>0</v>
          </cell>
          <cell r="U633">
            <v>0</v>
          </cell>
          <cell r="W633">
            <v>0</v>
          </cell>
          <cell r="X633">
            <v>0</v>
          </cell>
          <cell r="Z633">
            <v>0</v>
          </cell>
          <cell r="AA633">
            <v>0</v>
          </cell>
        </row>
        <row r="634">
          <cell r="B634">
            <v>2121</v>
          </cell>
          <cell r="C634">
            <v>11</v>
          </cell>
          <cell r="D634" t="str">
            <v>v</v>
          </cell>
          <cell r="L634">
            <v>0</v>
          </cell>
          <cell r="N634">
            <v>0</v>
          </cell>
          <cell r="O634">
            <v>0</v>
          </cell>
          <cell r="Q634">
            <v>0</v>
          </cell>
          <cell r="R634">
            <v>0</v>
          </cell>
          <cell r="T634">
            <v>0</v>
          </cell>
          <cell r="U634">
            <v>0</v>
          </cell>
          <cell r="W634">
            <v>0</v>
          </cell>
          <cell r="X634">
            <v>0</v>
          </cell>
          <cell r="Z634">
            <v>0</v>
          </cell>
          <cell r="AA634">
            <v>0</v>
          </cell>
        </row>
        <row r="635">
          <cell r="B635">
            <v>2121</v>
          </cell>
          <cell r="C635">
            <v>11</v>
          </cell>
          <cell r="D635" t="str">
            <v>v</v>
          </cell>
          <cell r="L635">
            <v>0</v>
          </cell>
          <cell r="N635">
            <v>0</v>
          </cell>
          <cell r="O635">
            <v>0</v>
          </cell>
          <cell r="Q635">
            <v>0</v>
          </cell>
          <cell r="R635">
            <v>0</v>
          </cell>
          <cell r="T635">
            <v>0</v>
          </cell>
          <cell r="U635">
            <v>0</v>
          </cell>
          <cell r="W635">
            <v>0</v>
          </cell>
          <cell r="X635">
            <v>0</v>
          </cell>
          <cell r="Z635">
            <v>0</v>
          </cell>
          <cell r="AA635">
            <v>0</v>
          </cell>
        </row>
        <row r="636">
          <cell r="B636">
            <v>2121</v>
          </cell>
          <cell r="C636">
            <v>11</v>
          </cell>
          <cell r="D636" t="str">
            <v>v</v>
          </cell>
          <cell r="L636">
            <v>0</v>
          </cell>
          <cell r="N636">
            <v>0</v>
          </cell>
          <cell r="O636">
            <v>0</v>
          </cell>
          <cell r="Q636">
            <v>0</v>
          </cell>
          <cell r="R636">
            <v>0</v>
          </cell>
          <cell r="T636">
            <v>0</v>
          </cell>
          <cell r="U636">
            <v>0</v>
          </cell>
          <cell r="W636">
            <v>0</v>
          </cell>
          <cell r="X636">
            <v>0</v>
          </cell>
          <cell r="Z636">
            <v>0</v>
          </cell>
          <cell r="AA636">
            <v>0</v>
          </cell>
        </row>
        <row r="637">
          <cell r="C637">
            <v>11</v>
          </cell>
          <cell r="L637">
            <v>0</v>
          </cell>
          <cell r="N637">
            <v>0</v>
          </cell>
          <cell r="O637">
            <v>8</v>
          </cell>
          <cell r="Q637">
            <v>0</v>
          </cell>
          <cell r="R637">
            <v>0</v>
          </cell>
          <cell r="T637">
            <v>0</v>
          </cell>
          <cell r="U637">
            <v>0</v>
          </cell>
          <cell r="W637">
            <v>0</v>
          </cell>
          <cell r="X637">
            <v>0</v>
          </cell>
          <cell r="Z637">
            <v>0</v>
          </cell>
          <cell r="AA637">
            <v>0</v>
          </cell>
        </row>
        <row r="638">
          <cell r="B638">
            <v>1031</v>
          </cell>
          <cell r="C638">
            <v>11</v>
          </cell>
          <cell r="D638" t="str">
            <v>v</v>
          </cell>
          <cell r="L638">
            <v>0</v>
          </cell>
          <cell r="N638">
            <v>0</v>
          </cell>
          <cell r="O638">
            <v>0</v>
          </cell>
          <cell r="Q638">
            <v>0</v>
          </cell>
          <cell r="R638">
            <v>0</v>
          </cell>
          <cell r="T638">
            <v>0</v>
          </cell>
          <cell r="U638">
            <v>0</v>
          </cell>
          <cell r="W638">
            <v>0</v>
          </cell>
          <cell r="X638">
            <v>0</v>
          </cell>
          <cell r="Z638">
            <v>0</v>
          </cell>
          <cell r="AA638">
            <v>0</v>
          </cell>
        </row>
        <row r="639">
          <cell r="B639">
            <v>1031</v>
          </cell>
          <cell r="C639">
            <v>11</v>
          </cell>
          <cell r="D639" t="str">
            <v>v</v>
          </cell>
          <cell r="L639">
            <v>0</v>
          </cell>
          <cell r="N639">
            <v>0</v>
          </cell>
          <cell r="O639">
            <v>0</v>
          </cell>
          <cell r="Q639">
            <v>0</v>
          </cell>
          <cell r="R639">
            <v>0</v>
          </cell>
          <cell r="T639">
            <v>0</v>
          </cell>
          <cell r="U639">
            <v>0</v>
          </cell>
          <cell r="W639">
            <v>0</v>
          </cell>
          <cell r="X639">
            <v>0</v>
          </cell>
          <cell r="Z639">
            <v>0</v>
          </cell>
          <cell r="AA639">
            <v>0</v>
          </cell>
        </row>
        <row r="640">
          <cell r="B640">
            <v>1031</v>
          </cell>
          <cell r="C640">
            <v>11</v>
          </cell>
          <cell r="D640" t="str">
            <v>v</v>
          </cell>
          <cell r="L640">
            <v>0</v>
          </cell>
          <cell r="N640">
            <v>2682</v>
          </cell>
          <cell r="O640">
            <v>3</v>
          </cell>
          <cell r="Q640">
            <v>0</v>
          </cell>
          <cell r="R640">
            <v>0</v>
          </cell>
          <cell r="T640">
            <v>0</v>
          </cell>
          <cell r="U640">
            <v>0</v>
          </cell>
          <cell r="W640">
            <v>0</v>
          </cell>
          <cell r="X640">
            <v>0</v>
          </cell>
          <cell r="Z640">
            <v>0</v>
          </cell>
          <cell r="AA640">
            <v>0</v>
          </cell>
        </row>
        <row r="641">
          <cell r="B641">
            <v>1031</v>
          </cell>
          <cell r="C641">
            <v>11</v>
          </cell>
          <cell r="D641" t="str">
            <v>v</v>
          </cell>
          <cell r="L641">
            <v>0</v>
          </cell>
          <cell r="N641">
            <v>0</v>
          </cell>
          <cell r="O641">
            <v>0</v>
          </cell>
          <cell r="Q641">
            <v>0</v>
          </cell>
          <cell r="R641">
            <v>0</v>
          </cell>
          <cell r="T641">
            <v>0</v>
          </cell>
          <cell r="U641">
            <v>0</v>
          </cell>
          <cell r="W641">
            <v>0</v>
          </cell>
          <cell r="X641">
            <v>0</v>
          </cell>
          <cell r="Z641">
            <v>0</v>
          </cell>
          <cell r="AA641">
            <v>0</v>
          </cell>
        </row>
        <row r="642">
          <cell r="B642">
            <v>1031</v>
          </cell>
          <cell r="C642">
            <v>11</v>
          </cell>
          <cell r="D642" t="str">
            <v>v</v>
          </cell>
          <cell r="L642">
            <v>0</v>
          </cell>
          <cell r="N642">
            <v>0</v>
          </cell>
          <cell r="O642">
            <v>0</v>
          </cell>
          <cell r="Q642">
            <v>0</v>
          </cell>
          <cell r="R642">
            <v>0</v>
          </cell>
          <cell r="T642">
            <v>0</v>
          </cell>
          <cell r="U642">
            <v>0</v>
          </cell>
          <cell r="W642">
            <v>0</v>
          </cell>
          <cell r="X642">
            <v>0</v>
          </cell>
          <cell r="Z642">
            <v>0</v>
          </cell>
          <cell r="AA642">
            <v>0</v>
          </cell>
        </row>
        <row r="643">
          <cell r="B643">
            <v>1031</v>
          </cell>
          <cell r="C643">
            <v>11</v>
          </cell>
          <cell r="D643" t="str">
            <v>v</v>
          </cell>
          <cell r="L643">
            <v>0</v>
          </cell>
          <cell r="N643">
            <v>0</v>
          </cell>
          <cell r="O643">
            <v>0</v>
          </cell>
          <cell r="Q643">
            <v>0</v>
          </cell>
          <cell r="R643">
            <v>0</v>
          </cell>
          <cell r="T643">
            <v>0</v>
          </cell>
          <cell r="U643">
            <v>0</v>
          </cell>
          <cell r="W643">
            <v>0</v>
          </cell>
          <cell r="X643">
            <v>0</v>
          </cell>
          <cell r="Z643">
            <v>0</v>
          </cell>
          <cell r="AA643">
            <v>0</v>
          </cell>
        </row>
        <row r="644">
          <cell r="B644">
            <v>1031</v>
          </cell>
          <cell r="C644">
            <v>11</v>
          </cell>
          <cell r="D644" t="str">
            <v>v</v>
          </cell>
          <cell r="L644">
            <v>0</v>
          </cell>
          <cell r="N644">
            <v>0</v>
          </cell>
          <cell r="O644">
            <v>0</v>
          </cell>
          <cell r="Q644">
            <v>0</v>
          </cell>
          <cell r="R644">
            <v>0</v>
          </cell>
          <cell r="T644">
            <v>0</v>
          </cell>
          <cell r="U644">
            <v>0</v>
          </cell>
          <cell r="W644">
            <v>0</v>
          </cell>
          <cell r="X644">
            <v>0</v>
          </cell>
          <cell r="Z644">
            <v>0</v>
          </cell>
          <cell r="AA644">
            <v>0</v>
          </cell>
        </row>
        <row r="645">
          <cell r="B645">
            <v>1031</v>
          </cell>
          <cell r="C645">
            <v>11</v>
          </cell>
          <cell r="D645" t="str">
            <v>v</v>
          </cell>
          <cell r="L645">
            <v>0</v>
          </cell>
          <cell r="N645">
            <v>0</v>
          </cell>
          <cell r="O645">
            <v>0</v>
          </cell>
          <cell r="Q645">
            <v>0</v>
          </cell>
          <cell r="R645">
            <v>0</v>
          </cell>
          <cell r="T645">
            <v>0</v>
          </cell>
          <cell r="U645">
            <v>0</v>
          </cell>
          <cell r="W645">
            <v>0</v>
          </cell>
          <cell r="X645">
            <v>0</v>
          </cell>
          <cell r="Z645">
            <v>0</v>
          </cell>
          <cell r="AA645">
            <v>0</v>
          </cell>
        </row>
        <row r="646">
          <cell r="B646">
            <v>1031</v>
          </cell>
          <cell r="C646">
            <v>11</v>
          </cell>
          <cell r="D646" t="str">
            <v>v</v>
          </cell>
          <cell r="L646">
            <v>0</v>
          </cell>
          <cell r="N646">
            <v>0</v>
          </cell>
          <cell r="O646">
            <v>0</v>
          </cell>
          <cell r="Q646">
            <v>0</v>
          </cell>
          <cell r="R646">
            <v>0</v>
          </cell>
          <cell r="T646">
            <v>0</v>
          </cell>
          <cell r="U646">
            <v>0</v>
          </cell>
          <cell r="W646">
            <v>0</v>
          </cell>
          <cell r="X646">
            <v>0</v>
          </cell>
          <cell r="Z646">
            <v>0</v>
          </cell>
          <cell r="AA646">
            <v>0</v>
          </cell>
        </row>
        <row r="647">
          <cell r="B647">
            <v>1031</v>
          </cell>
          <cell r="C647">
            <v>11</v>
          </cell>
          <cell r="D647" t="str">
            <v>v</v>
          </cell>
          <cell r="L647">
            <v>0</v>
          </cell>
          <cell r="N647">
            <v>0</v>
          </cell>
          <cell r="O647">
            <v>0</v>
          </cell>
          <cell r="Q647">
            <v>0</v>
          </cell>
          <cell r="R647">
            <v>0</v>
          </cell>
          <cell r="T647">
            <v>0</v>
          </cell>
          <cell r="U647">
            <v>0</v>
          </cell>
          <cell r="W647">
            <v>0</v>
          </cell>
          <cell r="X647">
            <v>0</v>
          </cell>
          <cell r="Z647">
            <v>0</v>
          </cell>
          <cell r="AA647">
            <v>0</v>
          </cell>
        </row>
        <row r="648">
          <cell r="B648">
            <v>1031</v>
          </cell>
          <cell r="C648">
            <v>11</v>
          </cell>
          <cell r="D648" t="str">
            <v>v</v>
          </cell>
          <cell r="L648">
            <v>0</v>
          </cell>
          <cell r="N648">
            <v>0</v>
          </cell>
          <cell r="O648">
            <v>0</v>
          </cell>
          <cell r="Q648">
            <v>0</v>
          </cell>
          <cell r="R648">
            <v>0</v>
          </cell>
          <cell r="T648">
            <v>0</v>
          </cell>
          <cell r="U648">
            <v>0</v>
          </cell>
          <cell r="W648">
            <v>0</v>
          </cell>
          <cell r="X648">
            <v>0</v>
          </cell>
          <cell r="Z648">
            <v>0</v>
          </cell>
          <cell r="AA648">
            <v>0</v>
          </cell>
        </row>
        <row r="649">
          <cell r="C649">
            <v>11</v>
          </cell>
          <cell r="L649">
            <v>0</v>
          </cell>
          <cell r="N649">
            <v>2682</v>
          </cell>
          <cell r="O649">
            <v>3</v>
          </cell>
          <cell r="Q649">
            <v>0</v>
          </cell>
          <cell r="R649">
            <v>0</v>
          </cell>
          <cell r="T649">
            <v>0</v>
          </cell>
          <cell r="U649">
            <v>0</v>
          </cell>
          <cell r="W649">
            <v>0</v>
          </cell>
          <cell r="X649">
            <v>0</v>
          </cell>
          <cell r="Z649">
            <v>0</v>
          </cell>
          <cell r="AA649">
            <v>0</v>
          </cell>
        </row>
        <row r="650">
          <cell r="B650">
            <v>1032</v>
          </cell>
          <cell r="C650">
            <v>11</v>
          </cell>
          <cell r="D650" t="str">
            <v>v</v>
          </cell>
          <cell r="L650">
            <v>0</v>
          </cell>
          <cell r="N650">
            <v>0</v>
          </cell>
          <cell r="O650">
            <v>0</v>
          </cell>
          <cell r="Q650">
            <v>0</v>
          </cell>
          <cell r="R650">
            <v>0</v>
          </cell>
          <cell r="T650">
            <v>0</v>
          </cell>
          <cell r="U650">
            <v>0</v>
          </cell>
          <cell r="W650">
            <v>0</v>
          </cell>
          <cell r="X650">
            <v>0</v>
          </cell>
          <cell r="Z650">
            <v>0</v>
          </cell>
          <cell r="AA650">
            <v>0</v>
          </cell>
        </row>
        <row r="651">
          <cell r="B651">
            <v>1032</v>
          </cell>
          <cell r="C651">
            <v>11</v>
          </cell>
          <cell r="D651" t="str">
            <v>v</v>
          </cell>
          <cell r="L651">
            <v>0</v>
          </cell>
          <cell r="N651">
            <v>0</v>
          </cell>
          <cell r="O651">
            <v>0</v>
          </cell>
          <cell r="Q651">
            <v>0</v>
          </cell>
          <cell r="R651">
            <v>0</v>
          </cell>
          <cell r="T651">
            <v>0</v>
          </cell>
          <cell r="U651">
            <v>0</v>
          </cell>
          <cell r="W651">
            <v>0</v>
          </cell>
          <cell r="X651">
            <v>0</v>
          </cell>
          <cell r="Z651">
            <v>0</v>
          </cell>
          <cell r="AA651">
            <v>0</v>
          </cell>
        </row>
        <row r="652">
          <cell r="B652">
            <v>1032</v>
          </cell>
          <cell r="C652">
            <v>11</v>
          </cell>
          <cell r="D652" t="str">
            <v>v</v>
          </cell>
          <cell r="L652">
            <v>0</v>
          </cell>
          <cell r="N652">
            <v>3129</v>
          </cell>
          <cell r="O652">
            <v>0</v>
          </cell>
          <cell r="Q652">
            <v>0</v>
          </cell>
          <cell r="R652">
            <v>0</v>
          </cell>
          <cell r="T652">
            <v>0</v>
          </cell>
          <cell r="U652">
            <v>0</v>
          </cell>
          <cell r="W652">
            <v>0</v>
          </cell>
          <cell r="X652">
            <v>0</v>
          </cell>
          <cell r="Z652">
            <v>0</v>
          </cell>
          <cell r="AA652">
            <v>0</v>
          </cell>
        </row>
        <row r="653">
          <cell r="B653">
            <v>1032</v>
          </cell>
          <cell r="C653">
            <v>11</v>
          </cell>
          <cell r="D653" t="str">
            <v>v</v>
          </cell>
          <cell r="L653">
            <v>0</v>
          </cell>
          <cell r="N653">
            <v>0</v>
          </cell>
          <cell r="O653">
            <v>0</v>
          </cell>
          <cell r="Q653">
            <v>0</v>
          </cell>
          <cell r="R653">
            <v>0</v>
          </cell>
          <cell r="T653">
            <v>0</v>
          </cell>
          <cell r="U653">
            <v>0</v>
          </cell>
          <cell r="W653">
            <v>0</v>
          </cell>
          <cell r="X653">
            <v>0</v>
          </cell>
          <cell r="Z653">
            <v>0</v>
          </cell>
          <cell r="AA653">
            <v>0</v>
          </cell>
        </row>
        <row r="654">
          <cell r="B654">
            <v>1032</v>
          </cell>
          <cell r="C654">
            <v>11</v>
          </cell>
          <cell r="D654" t="str">
            <v>v</v>
          </cell>
          <cell r="L654">
            <v>0</v>
          </cell>
          <cell r="N654">
            <v>0</v>
          </cell>
          <cell r="O654">
            <v>0</v>
          </cell>
          <cell r="Q654">
            <v>0</v>
          </cell>
          <cell r="R654">
            <v>0</v>
          </cell>
          <cell r="T654">
            <v>0</v>
          </cell>
          <cell r="U654">
            <v>0</v>
          </cell>
          <cell r="W654">
            <v>0</v>
          </cell>
          <cell r="X654">
            <v>0</v>
          </cell>
          <cell r="Z654">
            <v>0</v>
          </cell>
          <cell r="AA654">
            <v>0</v>
          </cell>
        </row>
        <row r="655">
          <cell r="B655">
            <v>1032</v>
          </cell>
          <cell r="C655">
            <v>11</v>
          </cell>
          <cell r="D655" t="str">
            <v>v</v>
          </cell>
          <cell r="L655">
            <v>0</v>
          </cell>
          <cell r="N655">
            <v>0</v>
          </cell>
          <cell r="O655">
            <v>0</v>
          </cell>
          <cell r="Q655">
            <v>0</v>
          </cell>
          <cell r="R655">
            <v>0</v>
          </cell>
          <cell r="T655">
            <v>0</v>
          </cell>
          <cell r="U655">
            <v>0</v>
          </cell>
          <cell r="W655">
            <v>0</v>
          </cell>
          <cell r="X655">
            <v>0</v>
          </cell>
          <cell r="Z655">
            <v>0</v>
          </cell>
          <cell r="AA655">
            <v>0</v>
          </cell>
        </row>
        <row r="656">
          <cell r="B656">
            <v>1032</v>
          </cell>
          <cell r="C656">
            <v>11</v>
          </cell>
          <cell r="D656" t="str">
            <v>v</v>
          </cell>
          <cell r="L656">
            <v>0</v>
          </cell>
          <cell r="N656">
            <v>0</v>
          </cell>
          <cell r="O656">
            <v>0</v>
          </cell>
          <cell r="Q656">
            <v>0</v>
          </cell>
          <cell r="R656">
            <v>0</v>
          </cell>
          <cell r="T656">
            <v>0</v>
          </cell>
          <cell r="U656">
            <v>0</v>
          </cell>
          <cell r="W656">
            <v>0</v>
          </cell>
          <cell r="X656">
            <v>0</v>
          </cell>
          <cell r="Z656">
            <v>0</v>
          </cell>
          <cell r="AA656">
            <v>0</v>
          </cell>
        </row>
        <row r="657">
          <cell r="B657">
            <v>1032</v>
          </cell>
          <cell r="C657">
            <v>11</v>
          </cell>
          <cell r="D657" t="str">
            <v>v</v>
          </cell>
          <cell r="L657">
            <v>0</v>
          </cell>
          <cell r="N657">
            <v>0</v>
          </cell>
          <cell r="O657">
            <v>0</v>
          </cell>
          <cell r="Q657">
            <v>0</v>
          </cell>
          <cell r="R657">
            <v>0</v>
          </cell>
          <cell r="T657">
            <v>0</v>
          </cell>
          <cell r="U657">
            <v>0</v>
          </cell>
          <cell r="W657">
            <v>0</v>
          </cell>
          <cell r="X657">
            <v>0</v>
          </cell>
          <cell r="Z657">
            <v>0</v>
          </cell>
          <cell r="AA657">
            <v>0</v>
          </cell>
        </row>
        <row r="658">
          <cell r="B658">
            <v>1032</v>
          </cell>
          <cell r="C658">
            <v>11</v>
          </cell>
          <cell r="D658" t="str">
            <v>v</v>
          </cell>
          <cell r="L658">
            <v>0</v>
          </cell>
          <cell r="N658">
            <v>0</v>
          </cell>
          <cell r="O658">
            <v>0</v>
          </cell>
          <cell r="Q658">
            <v>0</v>
          </cell>
          <cell r="R658">
            <v>0</v>
          </cell>
          <cell r="T658">
            <v>0</v>
          </cell>
          <cell r="U658">
            <v>0</v>
          </cell>
          <cell r="W658">
            <v>0</v>
          </cell>
          <cell r="X658">
            <v>0</v>
          </cell>
          <cell r="Z658">
            <v>0</v>
          </cell>
          <cell r="AA658">
            <v>0</v>
          </cell>
        </row>
        <row r="659">
          <cell r="B659">
            <v>1032</v>
          </cell>
          <cell r="C659">
            <v>11</v>
          </cell>
          <cell r="D659" t="str">
            <v>v</v>
          </cell>
          <cell r="L659">
            <v>0</v>
          </cell>
          <cell r="N659">
            <v>0</v>
          </cell>
          <cell r="O659">
            <v>0</v>
          </cell>
          <cell r="Q659">
            <v>0</v>
          </cell>
          <cell r="R659">
            <v>0</v>
          </cell>
          <cell r="T659">
            <v>0</v>
          </cell>
          <cell r="U659">
            <v>0</v>
          </cell>
          <cell r="W659">
            <v>0</v>
          </cell>
          <cell r="X659">
            <v>0</v>
          </cell>
          <cell r="Z659">
            <v>0</v>
          </cell>
          <cell r="AA659">
            <v>0</v>
          </cell>
        </row>
        <row r="660">
          <cell r="B660">
            <v>1032</v>
          </cell>
          <cell r="C660">
            <v>11</v>
          </cell>
          <cell r="D660" t="str">
            <v>v</v>
          </cell>
          <cell r="L660">
            <v>0</v>
          </cell>
          <cell r="N660">
            <v>0</v>
          </cell>
          <cell r="O660">
            <v>0</v>
          </cell>
          <cell r="Q660">
            <v>0</v>
          </cell>
          <cell r="R660">
            <v>0</v>
          </cell>
          <cell r="T660">
            <v>0</v>
          </cell>
          <cell r="U660">
            <v>0</v>
          </cell>
          <cell r="W660">
            <v>0</v>
          </cell>
          <cell r="X660">
            <v>0</v>
          </cell>
          <cell r="Z660">
            <v>0</v>
          </cell>
          <cell r="AA660">
            <v>0</v>
          </cell>
        </row>
        <row r="661">
          <cell r="C661">
            <v>11</v>
          </cell>
          <cell r="L661">
            <v>0</v>
          </cell>
          <cell r="N661">
            <v>3129</v>
          </cell>
          <cell r="O661">
            <v>0</v>
          </cell>
          <cell r="Q661">
            <v>0</v>
          </cell>
          <cell r="R661">
            <v>0</v>
          </cell>
          <cell r="T661">
            <v>0</v>
          </cell>
          <cell r="U661">
            <v>0</v>
          </cell>
          <cell r="W661">
            <v>0</v>
          </cell>
          <cell r="X661">
            <v>0</v>
          </cell>
          <cell r="Z661">
            <v>0</v>
          </cell>
          <cell r="AA661">
            <v>0</v>
          </cell>
        </row>
        <row r="662">
          <cell r="B662">
            <v>1033</v>
          </cell>
          <cell r="C662">
            <v>11</v>
          </cell>
          <cell r="D662" t="str">
            <v>v</v>
          </cell>
          <cell r="L662">
            <v>0</v>
          </cell>
          <cell r="N662">
            <v>0</v>
          </cell>
          <cell r="O662">
            <v>0</v>
          </cell>
          <cell r="Q662">
            <v>0</v>
          </cell>
          <cell r="R662">
            <v>0</v>
          </cell>
          <cell r="T662">
            <v>0</v>
          </cell>
          <cell r="U662">
            <v>0</v>
          </cell>
          <cell r="W662">
            <v>0</v>
          </cell>
          <cell r="X662">
            <v>0</v>
          </cell>
          <cell r="Z662">
            <v>0</v>
          </cell>
          <cell r="AA662">
            <v>0</v>
          </cell>
        </row>
        <row r="663">
          <cell r="B663">
            <v>1033</v>
          </cell>
          <cell r="C663">
            <v>11</v>
          </cell>
          <cell r="D663" t="str">
            <v>v</v>
          </cell>
          <cell r="L663">
            <v>0</v>
          </cell>
          <cell r="N663">
            <v>0</v>
          </cell>
          <cell r="O663">
            <v>0</v>
          </cell>
          <cell r="Q663">
            <v>0</v>
          </cell>
          <cell r="R663">
            <v>0</v>
          </cell>
          <cell r="T663">
            <v>0</v>
          </cell>
          <cell r="U663">
            <v>0</v>
          </cell>
          <cell r="W663">
            <v>0</v>
          </cell>
          <cell r="X663">
            <v>0</v>
          </cell>
          <cell r="Z663">
            <v>0</v>
          </cell>
          <cell r="AA663">
            <v>0</v>
          </cell>
        </row>
        <row r="664">
          <cell r="B664">
            <v>1033</v>
          </cell>
          <cell r="C664">
            <v>11</v>
          </cell>
          <cell r="D664" t="str">
            <v>v</v>
          </cell>
          <cell r="L664">
            <v>0</v>
          </cell>
          <cell r="N664">
            <v>0</v>
          </cell>
          <cell r="O664">
            <v>0</v>
          </cell>
          <cell r="Q664">
            <v>0</v>
          </cell>
          <cell r="R664">
            <v>0</v>
          </cell>
          <cell r="T664">
            <v>0</v>
          </cell>
          <cell r="U664">
            <v>0</v>
          </cell>
          <cell r="W664">
            <v>0</v>
          </cell>
          <cell r="X664">
            <v>0</v>
          </cell>
          <cell r="Z664">
            <v>0</v>
          </cell>
          <cell r="AA664">
            <v>0</v>
          </cell>
        </row>
        <row r="665">
          <cell r="B665">
            <v>1033</v>
          </cell>
          <cell r="C665">
            <v>11</v>
          </cell>
          <cell r="D665" t="str">
            <v>v</v>
          </cell>
          <cell r="L665">
            <v>0</v>
          </cell>
          <cell r="N665">
            <v>0</v>
          </cell>
          <cell r="O665">
            <v>0</v>
          </cell>
          <cell r="Q665">
            <v>0</v>
          </cell>
          <cell r="R665">
            <v>0</v>
          </cell>
          <cell r="T665">
            <v>0</v>
          </cell>
          <cell r="U665">
            <v>0</v>
          </cell>
          <cell r="W665">
            <v>0</v>
          </cell>
          <cell r="X665">
            <v>0</v>
          </cell>
          <cell r="Z665">
            <v>0</v>
          </cell>
          <cell r="AA665">
            <v>0</v>
          </cell>
        </row>
        <row r="666">
          <cell r="B666">
            <v>1033</v>
          </cell>
          <cell r="C666">
            <v>11</v>
          </cell>
          <cell r="D666" t="str">
            <v>v</v>
          </cell>
          <cell r="L666">
            <v>0</v>
          </cell>
          <cell r="N666">
            <v>0</v>
          </cell>
          <cell r="O666">
            <v>0</v>
          </cell>
          <cell r="Q666">
            <v>0</v>
          </cell>
          <cell r="R666">
            <v>0</v>
          </cell>
          <cell r="T666">
            <v>0</v>
          </cell>
          <cell r="U666">
            <v>0</v>
          </cell>
          <cell r="W666">
            <v>0</v>
          </cell>
          <cell r="X666">
            <v>0</v>
          </cell>
          <cell r="Z666">
            <v>0</v>
          </cell>
          <cell r="AA666">
            <v>0</v>
          </cell>
        </row>
        <row r="667">
          <cell r="B667">
            <v>1033</v>
          </cell>
          <cell r="C667">
            <v>11</v>
          </cell>
          <cell r="D667" t="str">
            <v>v</v>
          </cell>
          <cell r="L667">
            <v>0</v>
          </cell>
          <cell r="N667">
            <v>0</v>
          </cell>
          <cell r="O667">
            <v>0</v>
          </cell>
          <cell r="Q667">
            <v>0</v>
          </cell>
          <cell r="R667">
            <v>0</v>
          </cell>
          <cell r="T667">
            <v>0</v>
          </cell>
          <cell r="U667">
            <v>0</v>
          </cell>
          <cell r="W667">
            <v>0</v>
          </cell>
          <cell r="X667">
            <v>0</v>
          </cell>
          <cell r="Z667">
            <v>0</v>
          </cell>
          <cell r="AA667">
            <v>0</v>
          </cell>
        </row>
        <row r="668">
          <cell r="B668">
            <v>1033</v>
          </cell>
          <cell r="C668">
            <v>11</v>
          </cell>
          <cell r="D668" t="str">
            <v>v</v>
          </cell>
          <cell r="L668">
            <v>0</v>
          </cell>
          <cell r="N668">
            <v>0</v>
          </cell>
          <cell r="O668">
            <v>0</v>
          </cell>
          <cell r="Q668">
            <v>0</v>
          </cell>
          <cell r="R668">
            <v>0</v>
          </cell>
          <cell r="T668">
            <v>0</v>
          </cell>
          <cell r="U668">
            <v>0</v>
          </cell>
          <cell r="W668">
            <v>0</v>
          </cell>
          <cell r="X668">
            <v>0</v>
          </cell>
          <cell r="Z668">
            <v>0</v>
          </cell>
          <cell r="AA668">
            <v>0</v>
          </cell>
        </row>
        <row r="669">
          <cell r="B669">
            <v>1033</v>
          </cell>
          <cell r="C669">
            <v>11</v>
          </cell>
          <cell r="D669" t="str">
            <v>v</v>
          </cell>
          <cell r="L669">
            <v>0</v>
          </cell>
          <cell r="N669">
            <v>0</v>
          </cell>
          <cell r="O669">
            <v>0</v>
          </cell>
          <cell r="Q669">
            <v>0</v>
          </cell>
          <cell r="R669">
            <v>0</v>
          </cell>
          <cell r="T669">
            <v>0</v>
          </cell>
          <cell r="U669">
            <v>0</v>
          </cell>
          <cell r="W669">
            <v>0</v>
          </cell>
          <cell r="X669">
            <v>0</v>
          </cell>
          <cell r="Z669">
            <v>0</v>
          </cell>
          <cell r="AA669">
            <v>0</v>
          </cell>
        </row>
        <row r="670">
          <cell r="B670">
            <v>1033</v>
          </cell>
          <cell r="C670">
            <v>11</v>
          </cell>
          <cell r="D670" t="str">
            <v>v</v>
          </cell>
          <cell r="L670">
            <v>0</v>
          </cell>
          <cell r="N670">
            <v>0</v>
          </cell>
          <cell r="O670">
            <v>0</v>
          </cell>
          <cell r="Q670">
            <v>0</v>
          </cell>
          <cell r="R670">
            <v>0</v>
          </cell>
          <cell r="T670">
            <v>0</v>
          </cell>
          <cell r="U670">
            <v>0</v>
          </cell>
          <cell r="W670">
            <v>0</v>
          </cell>
          <cell r="X670">
            <v>0</v>
          </cell>
          <cell r="Z670">
            <v>0</v>
          </cell>
          <cell r="AA670">
            <v>0</v>
          </cell>
        </row>
        <row r="671">
          <cell r="B671">
            <v>1033</v>
          </cell>
          <cell r="C671">
            <v>11</v>
          </cell>
          <cell r="D671" t="str">
            <v>v</v>
          </cell>
          <cell r="L671">
            <v>0</v>
          </cell>
          <cell r="N671">
            <v>0</v>
          </cell>
          <cell r="O671">
            <v>0</v>
          </cell>
          <cell r="Q671">
            <v>0</v>
          </cell>
          <cell r="R671">
            <v>0</v>
          </cell>
          <cell r="T671">
            <v>0</v>
          </cell>
          <cell r="U671">
            <v>0</v>
          </cell>
          <cell r="W671">
            <v>0</v>
          </cell>
          <cell r="X671">
            <v>0</v>
          </cell>
          <cell r="Z671">
            <v>0</v>
          </cell>
          <cell r="AA671">
            <v>0</v>
          </cell>
        </row>
        <row r="672">
          <cell r="B672">
            <v>1033</v>
          </cell>
          <cell r="C672">
            <v>11</v>
          </cell>
          <cell r="D672" t="str">
            <v>v</v>
          </cell>
          <cell r="L672">
            <v>0</v>
          </cell>
          <cell r="N672">
            <v>0</v>
          </cell>
          <cell r="O672">
            <v>0</v>
          </cell>
          <cell r="Q672">
            <v>0</v>
          </cell>
          <cell r="R672">
            <v>0</v>
          </cell>
          <cell r="T672">
            <v>0</v>
          </cell>
          <cell r="U672">
            <v>0</v>
          </cell>
          <cell r="W672">
            <v>0</v>
          </cell>
          <cell r="X672">
            <v>0</v>
          </cell>
          <cell r="Z672">
            <v>0</v>
          </cell>
          <cell r="AA672">
            <v>0</v>
          </cell>
        </row>
        <row r="673">
          <cell r="B673">
            <v>1033</v>
          </cell>
          <cell r="C673">
            <v>11</v>
          </cell>
          <cell r="D673" t="str">
            <v>v</v>
          </cell>
          <cell r="L673">
            <v>0</v>
          </cell>
          <cell r="N673">
            <v>0</v>
          </cell>
          <cell r="O673">
            <v>0</v>
          </cell>
          <cell r="Q673">
            <v>0</v>
          </cell>
          <cell r="R673">
            <v>0</v>
          </cell>
          <cell r="T673">
            <v>0</v>
          </cell>
          <cell r="U673">
            <v>0</v>
          </cell>
          <cell r="W673">
            <v>0</v>
          </cell>
          <cell r="X673">
            <v>0</v>
          </cell>
          <cell r="Z673">
            <v>0</v>
          </cell>
          <cell r="AA673">
            <v>0</v>
          </cell>
        </row>
        <row r="674">
          <cell r="B674">
            <v>1033</v>
          </cell>
          <cell r="C674">
            <v>11</v>
          </cell>
          <cell r="D674" t="str">
            <v>v</v>
          </cell>
          <cell r="L674">
            <v>0</v>
          </cell>
          <cell r="N674">
            <v>0</v>
          </cell>
          <cell r="O674">
            <v>0</v>
          </cell>
          <cell r="Q674">
            <v>0</v>
          </cell>
          <cell r="R674">
            <v>0</v>
          </cell>
          <cell r="T674">
            <v>0</v>
          </cell>
          <cell r="U674">
            <v>0</v>
          </cell>
          <cell r="W674">
            <v>0</v>
          </cell>
          <cell r="X674">
            <v>0</v>
          </cell>
          <cell r="Z674">
            <v>0</v>
          </cell>
          <cell r="AA674">
            <v>0</v>
          </cell>
        </row>
        <row r="675">
          <cell r="C675">
            <v>11</v>
          </cell>
          <cell r="L675">
            <v>0</v>
          </cell>
          <cell r="N675">
            <v>0</v>
          </cell>
          <cell r="O675">
            <v>0</v>
          </cell>
          <cell r="Q675">
            <v>0</v>
          </cell>
          <cell r="R675">
            <v>0</v>
          </cell>
          <cell r="T675">
            <v>0</v>
          </cell>
          <cell r="U675">
            <v>0</v>
          </cell>
          <cell r="W675">
            <v>0</v>
          </cell>
          <cell r="X675">
            <v>0</v>
          </cell>
          <cell r="Z675">
            <v>0</v>
          </cell>
          <cell r="AA675">
            <v>0</v>
          </cell>
        </row>
        <row r="676">
          <cell r="B676">
            <v>1041</v>
          </cell>
          <cell r="C676">
            <v>11</v>
          </cell>
          <cell r="D676" t="str">
            <v>v</v>
          </cell>
          <cell r="L676">
            <v>0</v>
          </cell>
          <cell r="N676">
            <v>0</v>
          </cell>
          <cell r="O676">
            <v>0</v>
          </cell>
          <cell r="Q676">
            <v>0</v>
          </cell>
          <cell r="R676">
            <v>0</v>
          </cell>
          <cell r="T676">
            <v>0</v>
          </cell>
          <cell r="U676">
            <v>0</v>
          </cell>
          <cell r="W676">
            <v>0</v>
          </cell>
          <cell r="X676">
            <v>0</v>
          </cell>
          <cell r="Z676">
            <v>0</v>
          </cell>
          <cell r="AA676">
            <v>0</v>
          </cell>
        </row>
        <row r="677">
          <cell r="B677">
            <v>1041</v>
          </cell>
          <cell r="C677">
            <v>11</v>
          </cell>
          <cell r="D677" t="str">
            <v>v</v>
          </cell>
          <cell r="L677">
            <v>0</v>
          </cell>
          <cell r="N677">
            <v>0</v>
          </cell>
          <cell r="O677">
            <v>0</v>
          </cell>
          <cell r="Q677">
            <v>0</v>
          </cell>
          <cell r="R677">
            <v>0</v>
          </cell>
          <cell r="T677">
            <v>0</v>
          </cell>
          <cell r="U677">
            <v>0</v>
          </cell>
          <cell r="W677">
            <v>0</v>
          </cell>
          <cell r="X677">
            <v>0</v>
          </cell>
          <cell r="Z677">
            <v>0</v>
          </cell>
          <cell r="AA677">
            <v>0</v>
          </cell>
        </row>
        <row r="678">
          <cell r="B678">
            <v>1041</v>
          </cell>
          <cell r="C678">
            <v>11</v>
          </cell>
          <cell r="D678" t="str">
            <v>v</v>
          </cell>
          <cell r="L678">
            <v>0</v>
          </cell>
          <cell r="N678">
            <v>1348</v>
          </cell>
          <cell r="O678">
            <v>0</v>
          </cell>
          <cell r="Q678">
            <v>0</v>
          </cell>
          <cell r="R678">
            <v>0</v>
          </cell>
          <cell r="T678">
            <v>0</v>
          </cell>
          <cell r="U678">
            <v>0</v>
          </cell>
          <cell r="W678">
            <v>0</v>
          </cell>
          <cell r="X678">
            <v>0</v>
          </cell>
          <cell r="Z678">
            <v>0</v>
          </cell>
          <cell r="AA678">
            <v>0</v>
          </cell>
        </row>
        <row r="679">
          <cell r="B679">
            <v>1041</v>
          </cell>
          <cell r="C679">
            <v>11</v>
          </cell>
          <cell r="D679" t="str">
            <v>v</v>
          </cell>
          <cell r="L679">
            <v>0</v>
          </cell>
          <cell r="N679">
            <v>0</v>
          </cell>
          <cell r="O679">
            <v>0</v>
          </cell>
          <cell r="Q679">
            <v>0</v>
          </cell>
          <cell r="R679">
            <v>0</v>
          </cell>
          <cell r="T679">
            <v>0</v>
          </cell>
          <cell r="U679">
            <v>0</v>
          </cell>
          <cell r="W679">
            <v>0</v>
          </cell>
          <cell r="X679">
            <v>0</v>
          </cell>
          <cell r="Z679">
            <v>0</v>
          </cell>
          <cell r="AA679">
            <v>0</v>
          </cell>
        </row>
        <row r="680">
          <cell r="B680">
            <v>1041</v>
          </cell>
          <cell r="C680">
            <v>11</v>
          </cell>
          <cell r="D680" t="str">
            <v>v</v>
          </cell>
          <cell r="L680">
            <v>0</v>
          </cell>
          <cell r="N680">
            <v>0</v>
          </cell>
          <cell r="O680">
            <v>0</v>
          </cell>
          <cell r="Q680">
            <v>0</v>
          </cell>
          <cell r="R680">
            <v>0</v>
          </cell>
          <cell r="T680">
            <v>0</v>
          </cell>
          <cell r="U680">
            <v>0</v>
          </cell>
          <cell r="W680">
            <v>0</v>
          </cell>
          <cell r="X680">
            <v>0</v>
          </cell>
          <cell r="Z680">
            <v>0</v>
          </cell>
          <cell r="AA680">
            <v>0</v>
          </cell>
        </row>
        <row r="681">
          <cell r="B681">
            <v>1041</v>
          </cell>
          <cell r="C681">
            <v>11</v>
          </cell>
          <cell r="D681" t="str">
            <v>v</v>
          </cell>
          <cell r="L681">
            <v>0</v>
          </cell>
          <cell r="N681">
            <v>0</v>
          </cell>
          <cell r="O681">
            <v>0</v>
          </cell>
          <cell r="Q681">
            <v>0</v>
          </cell>
          <cell r="R681">
            <v>0</v>
          </cell>
          <cell r="T681">
            <v>0</v>
          </cell>
          <cell r="U681">
            <v>0</v>
          </cell>
          <cell r="W681">
            <v>0</v>
          </cell>
          <cell r="X681">
            <v>0</v>
          </cell>
          <cell r="Z681">
            <v>0</v>
          </cell>
          <cell r="AA681">
            <v>0</v>
          </cell>
        </row>
        <row r="682">
          <cell r="B682">
            <v>1041</v>
          </cell>
          <cell r="C682">
            <v>11</v>
          </cell>
          <cell r="D682" t="str">
            <v>v</v>
          </cell>
          <cell r="L682">
            <v>0</v>
          </cell>
          <cell r="N682">
            <v>0</v>
          </cell>
          <cell r="O682">
            <v>0</v>
          </cell>
          <cell r="Q682">
            <v>0</v>
          </cell>
          <cell r="R682">
            <v>0</v>
          </cell>
          <cell r="T682">
            <v>0</v>
          </cell>
          <cell r="U682">
            <v>0</v>
          </cell>
          <cell r="W682">
            <v>0</v>
          </cell>
          <cell r="X682">
            <v>0</v>
          </cell>
          <cell r="Z682">
            <v>0</v>
          </cell>
          <cell r="AA682">
            <v>0</v>
          </cell>
        </row>
        <row r="683">
          <cell r="B683">
            <v>1041</v>
          </cell>
          <cell r="C683">
            <v>11</v>
          </cell>
          <cell r="D683" t="str">
            <v>v</v>
          </cell>
          <cell r="L683">
            <v>0</v>
          </cell>
          <cell r="N683">
            <v>0</v>
          </cell>
          <cell r="O683">
            <v>0</v>
          </cell>
          <cell r="Q683">
            <v>0</v>
          </cell>
          <cell r="R683">
            <v>0</v>
          </cell>
          <cell r="T683">
            <v>0</v>
          </cell>
          <cell r="U683">
            <v>0</v>
          </cell>
          <cell r="W683">
            <v>0</v>
          </cell>
          <cell r="X683">
            <v>0</v>
          </cell>
          <cell r="Z683">
            <v>0</v>
          </cell>
          <cell r="AA683">
            <v>0</v>
          </cell>
        </row>
        <row r="684">
          <cell r="B684">
            <v>1041</v>
          </cell>
          <cell r="C684">
            <v>11</v>
          </cell>
          <cell r="D684" t="str">
            <v>v</v>
          </cell>
          <cell r="L684">
            <v>0</v>
          </cell>
          <cell r="N684">
            <v>0</v>
          </cell>
          <cell r="O684">
            <v>0</v>
          </cell>
          <cell r="Q684">
            <v>0</v>
          </cell>
          <cell r="R684">
            <v>0</v>
          </cell>
          <cell r="T684">
            <v>0</v>
          </cell>
          <cell r="U684">
            <v>0</v>
          </cell>
          <cell r="W684">
            <v>0</v>
          </cell>
          <cell r="X684">
            <v>0</v>
          </cell>
          <cell r="Z684">
            <v>0</v>
          </cell>
          <cell r="AA684">
            <v>0</v>
          </cell>
        </row>
        <row r="685">
          <cell r="B685">
            <v>1041</v>
          </cell>
          <cell r="C685">
            <v>11</v>
          </cell>
          <cell r="D685" t="str">
            <v>v</v>
          </cell>
          <cell r="L685">
            <v>0</v>
          </cell>
          <cell r="N685">
            <v>0</v>
          </cell>
          <cell r="O685">
            <v>0</v>
          </cell>
          <cell r="Q685">
            <v>0</v>
          </cell>
          <cell r="R685">
            <v>0</v>
          </cell>
          <cell r="T685">
            <v>0</v>
          </cell>
          <cell r="U685">
            <v>0</v>
          </cell>
          <cell r="W685">
            <v>0</v>
          </cell>
          <cell r="X685">
            <v>0</v>
          </cell>
          <cell r="Z685">
            <v>0</v>
          </cell>
          <cell r="AA685">
            <v>0</v>
          </cell>
        </row>
        <row r="686">
          <cell r="B686">
            <v>1041</v>
          </cell>
          <cell r="C686">
            <v>11</v>
          </cell>
          <cell r="D686" t="str">
            <v>v</v>
          </cell>
          <cell r="L686">
            <v>0</v>
          </cell>
          <cell r="N686">
            <v>0</v>
          </cell>
          <cell r="O686">
            <v>0</v>
          </cell>
          <cell r="Q686">
            <v>0</v>
          </cell>
          <cell r="R686">
            <v>0</v>
          </cell>
          <cell r="T686">
            <v>0</v>
          </cell>
          <cell r="U686">
            <v>0</v>
          </cell>
          <cell r="W686">
            <v>0</v>
          </cell>
          <cell r="X686">
            <v>0</v>
          </cell>
          <cell r="Z686">
            <v>0</v>
          </cell>
          <cell r="AA686">
            <v>0</v>
          </cell>
        </row>
        <row r="687">
          <cell r="C687">
            <v>11</v>
          </cell>
          <cell r="L687">
            <v>0</v>
          </cell>
          <cell r="N687">
            <v>1348</v>
          </cell>
          <cell r="O687">
            <v>0</v>
          </cell>
          <cell r="Q687">
            <v>0</v>
          </cell>
          <cell r="R687">
            <v>0</v>
          </cell>
          <cell r="T687">
            <v>0</v>
          </cell>
          <cell r="U687">
            <v>0</v>
          </cell>
          <cell r="W687">
            <v>0</v>
          </cell>
          <cell r="X687">
            <v>0</v>
          </cell>
          <cell r="Z687">
            <v>0</v>
          </cell>
          <cell r="AA687">
            <v>0</v>
          </cell>
        </row>
        <row r="688">
          <cell r="B688">
            <v>1042</v>
          </cell>
          <cell r="C688">
            <v>11</v>
          </cell>
          <cell r="D688" t="str">
            <v>v</v>
          </cell>
          <cell r="L688">
            <v>0</v>
          </cell>
          <cell r="N688">
            <v>0</v>
          </cell>
          <cell r="O688">
            <v>0</v>
          </cell>
          <cell r="Q688">
            <v>0</v>
          </cell>
          <cell r="R688">
            <v>0</v>
          </cell>
          <cell r="T688">
            <v>0</v>
          </cell>
          <cell r="U688">
            <v>0</v>
          </cell>
          <cell r="W688">
            <v>0</v>
          </cell>
          <cell r="X688">
            <v>0</v>
          </cell>
          <cell r="Z688">
            <v>0</v>
          </cell>
          <cell r="AA688">
            <v>0</v>
          </cell>
        </row>
        <row r="689">
          <cell r="B689">
            <v>1042</v>
          </cell>
          <cell r="C689">
            <v>11</v>
          </cell>
          <cell r="D689" t="str">
            <v>v</v>
          </cell>
          <cell r="L689">
            <v>0</v>
          </cell>
          <cell r="N689">
            <v>0</v>
          </cell>
          <cell r="O689">
            <v>0</v>
          </cell>
          <cell r="Q689">
            <v>0</v>
          </cell>
          <cell r="R689">
            <v>0</v>
          </cell>
          <cell r="T689">
            <v>0</v>
          </cell>
          <cell r="U689">
            <v>0</v>
          </cell>
          <cell r="W689">
            <v>0</v>
          </cell>
          <cell r="X689">
            <v>0</v>
          </cell>
          <cell r="Z689">
            <v>0</v>
          </cell>
          <cell r="AA689">
            <v>0</v>
          </cell>
        </row>
        <row r="690">
          <cell r="B690">
            <v>1042</v>
          </cell>
          <cell r="C690">
            <v>11</v>
          </cell>
          <cell r="D690" t="str">
            <v>v</v>
          </cell>
          <cell r="L690">
            <v>0</v>
          </cell>
          <cell r="N690">
            <v>975</v>
          </cell>
          <cell r="O690">
            <v>6</v>
          </cell>
          <cell r="Q690">
            <v>0</v>
          </cell>
          <cell r="R690">
            <v>0</v>
          </cell>
          <cell r="T690">
            <v>0</v>
          </cell>
          <cell r="U690">
            <v>0</v>
          </cell>
          <cell r="W690">
            <v>0</v>
          </cell>
          <cell r="X690">
            <v>0</v>
          </cell>
          <cell r="Z690">
            <v>0</v>
          </cell>
          <cell r="AA690">
            <v>0</v>
          </cell>
        </row>
        <row r="691">
          <cell r="B691">
            <v>1042</v>
          </cell>
          <cell r="C691">
            <v>11</v>
          </cell>
          <cell r="D691" t="str">
            <v>v</v>
          </cell>
          <cell r="L691">
            <v>0</v>
          </cell>
          <cell r="N691">
            <v>0</v>
          </cell>
          <cell r="O691">
            <v>0</v>
          </cell>
          <cell r="Q691">
            <v>0</v>
          </cell>
          <cell r="R691">
            <v>0</v>
          </cell>
          <cell r="T691">
            <v>0</v>
          </cell>
          <cell r="U691">
            <v>0</v>
          </cell>
          <cell r="W691">
            <v>0</v>
          </cell>
          <cell r="X691">
            <v>0</v>
          </cell>
          <cell r="Z691">
            <v>0</v>
          </cell>
          <cell r="AA691">
            <v>0</v>
          </cell>
        </row>
        <row r="692">
          <cell r="B692">
            <v>1042</v>
          </cell>
          <cell r="C692">
            <v>11</v>
          </cell>
          <cell r="D692" t="str">
            <v>v</v>
          </cell>
          <cell r="L692">
            <v>0</v>
          </cell>
          <cell r="N692">
            <v>0</v>
          </cell>
          <cell r="O692">
            <v>0</v>
          </cell>
          <cell r="Q692">
            <v>0</v>
          </cell>
          <cell r="R692">
            <v>0</v>
          </cell>
          <cell r="T692">
            <v>0</v>
          </cell>
          <cell r="U692">
            <v>0</v>
          </cell>
          <cell r="W692">
            <v>0</v>
          </cell>
          <cell r="X692">
            <v>0</v>
          </cell>
          <cell r="Z692">
            <v>0</v>
          </cell>
          <cell r="AA692">
            <v>0</v>
          </cell>
        </row>
        <row r="693">
          <cell r="B693">
            <v>1042</v>
          </cell>
          <cell r="C693">
            <v>11</v>
          </cell>
          <cell r="D693" t="str">
            <v>v</v>
          </cell>
          <cell r="L693">
            <v>0</v>
          </cell>
          <cell r="N693">
            <v>0</v>
          </cell>
          <cell r="O693">
            <v>0</v>
          </cell>
          <cell r="Q693">
            <v>0</v>
          </cell>
          <cell r="R693">
            <v>0</v>
          </cell>
          <cell r="T693">
            <v>0</v>
          </cell>
          <cell r="U693">
            <v>0</v>
          </cell>
          <cell r="W693">
            <v>0</v>
          </cell>
          <cell r="X693">
            <v>0</v>
          </cell>
          <cell r="Z693">
            <v>0</v>
          </cell>
          <cell r="AA693">
            <v>0</v>
          </cell>
        </row>
        <row r="694">
          <cell r="B694">
            <v>1042</v>
          </cell>
          <cell r="C694">
            <v>11</v>
          </cell>
          <cell r="D694" t="str">
            <v>v</v>
          </cell>
          <cell r="L694">
            <v>0</v>
          </cell>
          <cell r="N694">
            <v>0</v>
          </cell>
          <cell r="O694">
            <v>0</v>
          </cell>
          <cell r="Q694">
            <v>0</v>
          </cell>
          <cell r="R694">
            <v>0</v>
          </cell>
          <cell r="T694">
            <v>0</v>
          </cell>
          <cell r="U694">
            <v>0</v>
          </cell>
          <cell r="W694">
            <v>0</v>
          </cell>
          <cell r="X694">
            <v>0</v>
          </cell>
          <cell r="Z694">
            <v>0</v>
          </cell>
          <cell r="AA694">
            <v>0</v>
          </cell>
        </row>
        <row r="695">
          <cell r="B695">
            <v>1042</v>
          </cell>
          <cell r="C695">
            <v>11</v>
          </cell>
          <cell r="D695" t="str">
            <v>v</v>
          </cell>
          <cell r="L695">
            <v>0</v>
          </cell>
          <cell r="N695">
            <v>0</v>
          </cell>
          <cell r="O695">
            <v>0</v>
          </cell>
          <cell r="Q695">
            <v>0</v>
          </cell>
          <cell r="R695">
            <v>0</v>
          </cell>
          <cell r="T695">
            <v>0</v>
          </cell>
          <cell r="U695">
            <v>0</v>
          </cell>
          <cell r="W695">
            <v>0</v>
          </cell>
          <cell r="X695">
            <v>0</v>
          </cell>
          <cell r="Z695">
            <v>0</v>
          </cell>
          <cell r="AA695">
            <v>0</v>
          </cell>
        </row>
        <row r="696">
          <cell r="C696">
            <v>11</v>
          </cell>
          <cell r="L696">
            <v>0</v>
          </cell>
          <cell r="N696">
            <v>975</v>
          </cell>
          <cell r="O696">
            <v>6</v>
          </cell>
          <cell r="Q696">
            <v>0</v>
          </cell>
          <cell r="R696">
            <v>0</v>
          </cell>
          <cell r="T696">
            <v>0</v>
          </cell>
          <cell r="U696">
            <v>0</v>
          </cell>
          <cell r="W696">
            <v>0</v>
          </cell>
          <cell r="X696">
            <v>0</v>
          </cell>
          <cell r="Z696">
            <v>0</v>
          </cell>
          <cell r="AA696">
            <v>0</v>
          </cell>
        </row>
        <row r="697">
          <cell r="B697">
            <v>1043</v>
          </cell>
          <cell r="C697">
            <v>11</v>
          </cell>
          <cell r="D697" t="str">
            <v>v</v>
          </cell>
          <cell r="L697">
            <v>0</v>
          </cell>
          <cell r="N697">
            <v>0</v>
          </cell>
          <cell r="O697">
            <v>0</v>
          </cell>
          <cell r="Q697">
            <v>0</v>
          </cell>
          <cell r="R697">
            <v>0</v>
          </cell>
          <cell r="T697">
            <v>0</v>
          </cell>
          <cell r="U697">
            <v>0</v>
          </cell>
          <cell r="W697">
            <v>0</v>
          </cell>
          <cell r="X697">
            <v>0</v>
          </cell>
          <cell r="Z697">
            <v>0</v>
          </cell>
          <cell r="AA697">
            <v>0</v>
          </cell>
        </row>
        <row r="698">
          <cell r="B698">
            <v>1043</v>
          </cell>
          <cell r="C698">
            <v>11</v>
          </cell>
          <cell r="D698" t="str">
            <v>v</v>
          </cell>
          <cell r="L698">
            <v>0</v>
          </cell>
          <cell r="N698">
            <v>0</v>
          </cell>
          <cell r="O698">
            <v>0</v>
          </cell>
          <cell r="Q698">
            <v>0</v>
          </cell>
          <cell r="R698">
            <v>0</v>
          </cell>
          <cell r="T698">
            <v>0</v>
          </cell>
          <cell r="U698">
            <v>0</v>
          </cell>
          <cell r="W698">
            <v>0</v>
          </cell>
          <cell r="X698">
            <v>0</v>
          </cell>
          <cell r="Z698">
            <v>0</v>
          </cell>
          <cell r="AA698">
            <v>0</v>
          </cell>
        </row>
        <row r="699">
          <cell r="B699">
            <v>1043</v>
          </cell>
          <cell r="C699">
            <v>11</v>
          </cell>
          <cell r="D699" t="str">
            <v>v</v>
          </cell>
          <cell r="L699">
            <v>0</v>
          </cell>
          <cell r="N699">
            <v>54</v>
          </cell>
          <cell r="O699">
            <v>25</v>
          </cell>
          <cell r="Q699">
            <v>0</v>
          </cell>
          <cell r="R699">
            <v>0</v>
          </cell>
          <cell r="T699">
            <v>0</v>
          </cell>
          <cell r="U699">
            <v>0</v>
          </cell>
          <cell r="W699">
            <v>0</v>
          </cell>
          <cell r="X699">
            <v>0</v>
          </cell>
          <cell r="Z699">
            <v>0</v>
          </cell>
          <cell r="AA699">
            <v>0</v>
          </cell>
        </row>
        <row r="700">
          <cell r="B700">
            <v>1043</v>
          </cell>
          <cell r="C700">
            <v>11</v>
          </cell>
          <cell r="D700" t="str">
            <v>v</v>
          </cell>
          <cell r="L700">
            <v>0</v>
          </cell>
          <cell r="N700">
            <v>0</v>
          </cell>
          <cell r="O700">
            <v>0</v>
          </cell>
          <cell r="Q700">
            <v>0</v>
          </cell>
          <cell r="R700">
            <v>0</v>
          </cell>
          <cell r="T700">
            <v>0</v>
          </cell>
          <cell r="U700">
            <v>0</v>
          </cell>
          <cell r="W700">
            <v>0</v>
          </cell>
          <cell r="X700">
            <v>0</v>
          </cell>
          <cell r="Z700">
            <v>0</v>
          </cell>
          <cell r="AA700">
            <v>0</v>
          </cell>
        </row>
        <row r="701">
          <cell r="B701">
            <v>1043</v>
          </cell>
          <cell r="C701">
            <v>11</v>
          </cell>
          <cell r="D701" t="str">
            <v>v</v>
          </cell>
          <cell r="L701">
            <v>0</v>
          </cell>
          <cell r="N701">
            <v>0</v>
          </cell>
          <cell r="O701">
            <v>0</v>
          </cell>
          <cell r="Q701">
            <v>0</v>
          </cell>
          <cell r="R701">
            <v>0</v>
          </cell>
          <cell r="T701">
            <v>0</v>
          </cell>
          <cell r="U701">
            <v>0</v>
          </cell>
          <cell r="W701">
            <v>0</v>
          </cell>
          <cell r="X701">
            <v>0</v>
          </cell>
          <cell r="Z701">
            <v>0</v>
          </cell>
          <cell r="AA701">
            <v>0</v>
          </cell>
        </row>
        <row r="702">
          <cell r="B702">
            <v>1043</v>
          </cell>
          <cell r="C702">
            <v>11</v>
          </cell>
          <cell r="D702" t="str">
            <v>v</v>
          </cell>
          <cell r="L702">
            <v>0</v>
          </cell>
          <cell r="N702">
            <v>0</v>
          </cell>
          <cell r="O702">
            <v>0</v>
          </cell>
          <cell r="Q702">
            <v>0</v>
          </cell>
          <cell r="R702">
            <v>0</v>
          </cell>
          <cell r="T702">
            <v>0</v>
          </cell>
          <cell r="U702">
            <v>0</v>
          </cell>
          <cell r="W702">
            <v>0</v>
          </cell>
          <cell r="X702">
            <v>0</v>
          </cell>
          <cell r="Z702">
            <v>0</v>
          </cell>
          <cell r="AA702">
            <v>0</v>
          </cell>
        </row>
        <row r="703">
          <cell r="B703">
            <v>1043</v>
          </cell>
          <cell r="C703">
            <v>11</v>
          </cell>
          <cell r="D703" t="str">
            <v>v</v>
          </cell>
          <cell r="L703">
            <v>0</v>
          </cell>
          <cell r="N703">
            <v>0</v>
          </cell>
          <cell r="O703">
            <v>0</v>
          </cell>
          <cell r="Q703">
            <v>0</v>
          </cell>
          <cell r="R703">
            <v>0</v>
          </cell>
          <cell r="T703">
            <v>0</v>
          </cell>
          <cell r="U703">
            <v>0</v>
          </cell>
          <cell r="W703">
            <v>0</v>
          </cell>
          <cell r="X703">
            <v>0</v>
          </cell>
          <cell r="Z703">
            <v>0</v>
          </cell>
          <cell r="AA703">
            <v>0</v>
          </cell>
        </row>
        <row r="704">
          <cell r="B704">
            <v>1043</v>
          </cell>
          <cell r="C704">
            <v>11</v>
          </cell>
          <cell r="D704" t="str">
            <v>v</v>
          </cell>
          <cell r="L704">
            <v>0</v>
          </cell>
          <cell r="N704">
            <v>0</v>
          </cell>
          <cell r="O704">
            <v>0</v>
          </cell>
          <cell r="Q704">
            <v>0</v>
          </cell>
          <cell r="R704">
            <v>0</v>
          </cell>
          <cell r="T704">
            <v>0</v>
          </cell>
          <cell r="U704">
            <v>0</v>
          </cell>
          <cell r="W704">
            <v>0</v>
          </cell>
          <cell r="X704">
            <v>0</v>
          </cell>
          <cell r="Z704">
            <v>0</v>
          </cell>
          <cell r="AA704">
            <v>0</v>
          </cell>
        </row>
        <row r="705">
          <cell r="B705">
            <v>1043</v>
          </cell>
          <cell r="C705">
            <v>11</v>
          </cell>
          <cell r="D705" t="str">
            <v>v</v>
          </cell>
          <cell r="L705">
            <v>0</v>
          </cell>
          <cell r="N705">
            <v>0</v>
          </cell>
          <cell r="O705">
            <v>0</v>
          </cell>
          <cell r="Q705">
            <v>0</v>
          </cell>
          <cell r="R705">
            <v>0</v>
          </cell>
          <cell r="T705">
            <v>0</v>
          </cell>
          <cell r="U705">
            <v>0</v>
          </cell>
          <cell r="W705">
            <v>0</v>
          </cell>
          <cell r="X705">
            <v>0</v>
          </cell>
          <cell r="Z705">
            <v>0</v>
          </cell>
          <cell r="AA705">
            <v>0</v>
          </cell>
        </row>
        <row r="706">
          <cell r="B706">
            <v>1043</v>
          </cell>
          <cell r="C706">
            <v>11</v>
          </cell>
          <cell r="D706" t="str">
            <v>v</v>
          </cell>
          <cell r="L706">
            <v>0</v>
          </cell>
          <cell r="N706">
            <v>0</v>
          </cell>
          <cell r="O706">
            <v>0</v>
          </cell>
          <cell r="Q706">
            <v>0</v>
          </cell>
          <cell r="R706">
            <v>0</v>
          </cell>
          <cell r="T706">
            <v>0</v>
          </cell>
          <cell r="U706">
            <v>0</v>
          </cell>
          <cell r="W706">
            <v>0</v>
          </cell>
          <cell r="X706">
            <v>0</v>
          </cell>
          <cell r="Z706">
            <v>0</v>
          </cell>
          <cell r="AA706">
            <v>0</v>
          </cell>
        </row>
        <row r="707">
          <cell r="B707">
            <v>1043</v>
          </cell>
          <cell r="C707">
            <v>11</v>
          </cell>
          <cell r="D707" t="str">
            <v>v</v>
          </cell>
          <cell r="L707">
            <v>0</v>
          </cell>
          <cell r="N707">
            <v>0</v>
          </cell>
          <cell r="O707">
            <v>0</v>
          </cell>
          <cell r="Q707">
            <v>0</v>
          </cell>
          <cell r="R707">
            <v>0</v>
          </cell>
          <cell r="T707">
            <v>0</v>
          </cell>
          <cell r="U707">
            <v>0</v>
          </cell>
          <cell r="W707">
            <v>0</v>
          </cell>
          <cell r="X707">
            <v>0</v>
          </cell>
          <cell r="Z707">
            <v>0</v>
          </cell>
          <cell r="AA707">
            <v>0</v>
          </cell>
        </row>
        <row r="708">
          <cell r="C708">
            <v>11</v>
          </cell>
          <cell r="L708">
            <v>0</v>
          </cell>
          <cell r="N708">
            <v>54</v>
          </cell>
          <cell r="O708">
            <v>25</v>
          </cell>
          <cell r="Q708">
            <v>0</v>
          </cell>
          <cell r="R708">
            <v>0</v>
          </cell>
          <cell r="T708">
            <v>0</v>
          </cell>
          <cell r="U708">
            <v>0</v>
          </cell>
          <cell r="W708">
            <v>0</v>
          </cell>
          <cell r="X708">
            <v>0</v>
          </cell>
          <cell r="Z708">
            <v>0</v>
          </cell>
          <cell r="AA708">
            <v>0</v>
          </cell>
        </row>
        <row r="709">
          <cell r="B709">
            <v>2011</v>
          </cell>
          <cell r="C709">
            <v>11</v>
          </cell>
          <cell r="D709" t="str">
            <v>v</v>
          </cell>
          <cell r="L709">
            <v>0</v>
          </cell>
          <cell r="N709">
            <v>0</v>
          </cell>
          <cell r="O709">
            <v>0</v>
          </cell>
          <cell r="Q709">
            <v>0</v>
          </cell>
          <cell r="R709">
            <v>0</v>
          </cell>
          <cell r="T709">
            <v>0</v>
          </cell>
          <cell r="U709">
            <v>0</v>
          </cell>
          <cell r="W709">
            <v>0</v>
          </cell>
          <cell r="X709">
            <v>0</v>
          </cell>
          <cell r="Z709">
            <v>0</v>
          </cell>
          <cell r="AA709">
            <v>0</v>
          </cell>
        </row>
        <row r="710">
          <cell r="B710">
            <v>2011</v>
          </cell>
          <cell r="C710">
            <v>11</v>
          </cell>
          <cell r="D710" t="str">
            <v>v</v>
          </cell>
          <cell r="L710">
            <v>0</v>
          </cell>
          <cell r="N710">
            <v>0</v>
          </cell>
          <cell r="O710">
            <v>0</v>
          </cell>
          <cell r="Q710">
            <v>0</v>
          </cell>
          <cell r="R710">
            <v>0</v>
          </cell>
          <cell r="T710">
            <v>0</v>
          </cell>
          <cell r="U710">
            <v>0</v>
          </cell>
          <cell r="W710">
            <v>0</v>
          </cell>
          <cell r="X710">
            <v>0</v>
          </cell>
          <cell r="Z710">
            <v>0</v>
          </cell>
          <cell r="AA710">
            <v>0</v>
          </cell>
        </row>
        <row r="711">
          <cell r="B711">
            <v>2011</v>
          </cell>
          <cell r="C711">
            <v>11</v>
          </cell>
          <cell r="D711" t="str">
            <v>v</v>
          </cell>
          <cell r="L711">
            <v>0</v>
          </cell>
          <cell r="N711">
            <v>2926</v>
          </cell>
          <cell r="O711">
            <v>5</v>
          </cell>
          <cell r="Q711">
            <v>0</v>
          </cell>
          <cell r="R711">
            <v>0</v>
          </cell>
          <cell r="T711">
            <v>0</v>
          </cell>
          <cell r="U711">
            <v>0</v>
          </cell>
          <cell r="W711">
            <v>0</v>
          </cell>
          <cell r="X711">
            <v>0</v>
          </cell>
          <cell r="Z711">
            <v>0</v>
          </cell>
          <cell r="AA711">
            <v>0</v>
          </cell>
        </row>
        <row r="712">
          <cell r="B712">
            <v>2011</v>
          </cell>
          <cell r="C712">
            <v>11</v>
          </cell>
          <cell r="D712" t="str">
            <v>v</v>
          </cell>
          <cell r="L712">
            <v>0</v>
          </cell>
          <cell r="N712">
            <v>0</v>
          </cell>
          <cell r="O712">
            <v>0</v>
          </cell>
          <cell r="Q712">
            <v>0</v>
          </cell>
          <cell r="R712">
            <v>0</v>
          </cell>
          <cell r="T712">
            <v>0</v>
          </cell>
          <cell r="U712">
            <v>0</v>
          </cell>
          <cell r="W712">
            <v>0</v>
          </cell>
          <cell r="X712">
            <v>0</v>
          </cell>
          <cell r="Z712">
            <v>0</v>
          </cell>
          <cell r="AA712">
            <v>0</v>
          </cell>
        </row>
        <row r="713">
          <cell r="B713">
            <v>2011</v>
          </cell>
          <cell r="C713">
            <v>11</v>
          </cell>
          <cell r="D713" t="str">
            <v>v</v>
          </cell>
          <cell r="L713">
            <v>0</v>
          </cell>
          <cell r="N713">
            <v>0</v>
          </cell>
          <cell r="O713">
            <v>0</v>
          </cell>
          <cell r="Q713">
            <v>0</v>
          </cell>
          <cell r="R713">
            <v>0</v>
          </cell>
          <cell r="T713">
            <v>0</v>
          </cell>
          <cell r="U713">
            <v>0</v>
          </cell>
          <cell r="W713">
            <v>0</v>
          </cell>
          <cell r="X713">
            <v>0</v>
          </cell>
          <cell r="Z713">
            <v>0</v>
          </cell>
          <cell r="AA713">
            <v>0</v>
          </cell>
        </row>
        <row r="714">
          <cell r="B714">
            <v>2011</v>
          </cell>
          <cell r="C714">
            <v>11</v>
          </cell>
          <cell r="D714" t="str">
            <v>v</v>
          </cell>
          <cell r="L714">
            <v>0</v>
          </cell>
          <cell r="N714">
            <v>0</v>
          </cell>
          <cell r="O714">
            <v>0</v>
          </cell>
          <cell r="Q714">
            <v>0</v>
          </cell>
          <cell r="R714">
            <v>0</v>
          </cell>
          <cell r="T714">
            <v>0</v>
          </cell>
          <cell r="U714">
            <v>0</v>
          </cell>
          <cell r="W714">
            <v>0</v>
          </cell>
          <cell r="X714">
            <v>0</v>
          </cell>
          <cell r="Z714">
            <v>0</v>
          </cell>
          <cell r="AA714">
            <v>0</v>
          </cell>
        </row>
        <row r="715">
          <cell r="B715">
            <v>2011</v>
          </cell>
          <cell r="C715">
            <v>11</v>
          </cell>
          <cell r="D715" t="str">
            <v>v</v>
          </cell>
          <cell r="L715">
            <v>0</v>
          </cell>
          <cell r="N715">
            <v>0</v>
          </cell>
          <cell r="O715">
            <v>0</v>
          </cell>
          <cell r="Q715">
            <v>0</v>
          </cell>
          <cell r="R715">
            <v>0</v>
          </cell>
          <cell r="T715">
            <v>0</v>
          </cell>
          <cell r="U715">
            <v>0</v>
          </cell>
          <cell r="W715">
            <v>0</v>
          </cell>
          <cell r="X715">
            <v>0</v>
          </cell>
          <cell r="Z715">
            <v>0</v>
          </cell>
          <cell r="AA715">
            <v>0</v>
          </cell>
        </row>
        <row r="716">
          <cell r="B716">
            <v>2011</v>
          </cell>
          <cell r="C716">
            <v>11</v>
          </cell>
          <cell r="D716" t="str">
            <v>v</v>
          </cell>
          <cell r="L716">
            <v>0</v>
          </cell>
          <cell r="N716">
            <v>0</v>
          </cell>
          <cell r="O716">
            <v>0</v>
          </cell>
          <cell r="Q716">
            <v>0</v>
          </cell>
          <cell r="R716">
            <v>0</v>
          </cell>
          <cell r="T716">
            <v>0</v>
          </cell>
          <cell r="U716">
            <v>0</v>
          </cell>
          <cell r="W716">
            <v>0</v>
          </cell>
          <cell r="X716">
            <v>0</v>
          </cell>
          <cell r="Z716">
            <v>0</v>
          </cell>
          <cell r="AA716">
            <v>0</v>
          </cell>
        </row>
        <row r="717">
          <cell r="C717">
            <v>11</v>
          </cell>
          <cell r="L717">
            <v>0</v>
          </cell>
          <cell r="N717">
            <v>2926</v>
          </cell>
          <cell r="O717">
            <v>5</v>
          </cell>
          <cell r="Q717">
            <v>0</v>
          </cell>
          <cell r="R717">
            <v>0</v>
          </cell>
          <cell r="T717">
            <v>0</v>
          </cell>
          <cell r="U717">
            <v>0</v>
          </cell>
          <cell r="W717">
            <v>0</v>
          </cell>
          <cell r="X717">
            <v>0</v>
          </cell>
          <cell r="Z717">
            <v>0</v>
          </cell>
          <cell r="AA717">
            <v>0</v>
          </cell>
        </row>
        <row r="718">
          <cell r="B718">
            <v>2031</v>
          </cell>
          <cell r="C718">
            <v>11</v>
          </cell>
          <cell r="D718" t="str">
            <v>v</v>
          </cell>
          <cell r="L718">
            <v>0</v>
          </cell>
          <cell r="N718">
            <v>0</v>
          </cell>
          <cell r="O718">
            <v>0</v>
          </cell>
          <cell r="Q718">
            <v>0</v>
          </cell>
          <cell r="R718">
            <v>0</v>
          </cell>
          <cell r="T718">
            <v>0</v>
          </cell>
          <cell r="U718">
            <v>0</v>
          </cell>
          <cell r="W718">
            <v>0</v>
          </cell>
          <cell r="X718">
            <v>0</v>
          </cell>
          <cell r="Z718">
            <v>0</v>
          </cell>
          <cell r="AA718">
            <v>0</v>
          </cell>
        </row>
        <row r="719">
          <cell r="B719">
            <v>2031</v>
          </cell>
          <cell r="C719">
            <v>11</v>
          </cell>
          <cell r="D719" t="str">
            <v>v</v>
          </cell>
          <cell r="L719">
            <v>0</v>
          </cell>
          <cell r="N719">
            <v>43</v>
          </cell>
          <cell r="O719">
            <v>6</v>
          </cell>
          <cell r="Q719">
            <v>0</v>
          </cell>
          <cell r="R719">
            <v>0</v>
          </cell>
          <cell r="T719">
            <v>0</v>
          </cell>
          <cell r="U719">
            <v>0</v>
          </cell>
          <cell r="W719">
            <v>0</v>
          </cell>
          <cell r="X719">
            <v>0</v>
          </cell>
          <cell r="Z719">
            <v>0</v>
          </cell>
          <cell r="AA719">
            <v>0</v>
          </cell>
        </row>
        <row r="720">
          <cell r="C720">
            <v>11</v>
          </cell>
          <cell r="L720">
            <v>0</v>
          </cell>
          <cell r="N720">
            <v>43</v>
          </cell>
          <cell r="O720">
            <v>6</v>
          </cell>
          <cell r="Q720">
            <v>0</v>
          </cell>
          <cell r="R720">
            <v>0</v>
          </cell>
          <cell r="T720">
            <v>0</v>
          </cell>
          <cell r="U720">
            <v>0</v>
          </cell>
          <cell r="W720">
            <v>0</v>
          </cell>
          <cell r="X720">
            <v>0</v>
          </cell>
          <cell r="Z720">
            <v>0</v>
          </cell>
          <cell r="AA720">
            <v>0</v>
          </cell>
        </row>
        <row r="721">
          <cell r="B721">
            <v>5022</v>
          </cell>
          <cell r="C721">
            <v>11</v>
          </cell>
          <cell r="D721" t="str">
            <v>v</v>
          </cell>
          <cell r="L721">
            <v>0</v>
          </cell>
          <cell r="N721">
            <v>0</v>
          </cell>
          <cell r="O721">
            <v>0</v>
          </cell>
          <cell r="Q721">
            <v>0</v>
          </cell>
          <cell r="R721">
            <v>0</v>
          </cell>
          <cell r="T721">
            <v>0</v>
          </cell>
          <cell r="U721">
            <v>0</v>
          </cell>
          <cell r="W721">
            <v>0</v>
          </cell>
          <cell r="X721">
            <v>0</v>
          </cell>
          <cell r="Z721">
            <v>0</v>
          </cell>
          <cell r="AA721">
            <v>0</v>
          </cell>
        </row>
        <row r="722">
          <cell r="B722">
            <v>5022</v>
          </cell>
          <cell r="C722">
            <v>11</v>
          </cell>
          <cell r="D722" t="str">
            <v>v</v>
          </cell>
          <cell r="L722">
            <v>0</v>
          </cell>
          <cell r="N722">
            <v>0</v>
          </cell>
          <cell r="O722">
            <v>0</v>
          </cell>
          <cell r="Q722">
            <v>0</v>
          </cell>
          <cell r="R722">
            <v>0</v>
          </cell>
          <cell r="T722">
            <v>0</v>
          </cell>
          <cell r="U722">
            <v>0</v>
          </cell>
          <cell r="W722">
            <v>0</v>
          </cell>
          <cell r="X722">
            <v>0</v>
          </cell>
          <cell r="Z722">
            <v>0</v>
          </cell>
          <cell r="AA722">
            <v>0</v>
          </cell>
        </row>
        <row r="723">
          <cell r="B723">
            <v>5022</v>
          </cell>
          <cell r="C723">
            <v>11</v>
          </cell>
          <cell r="D723" t="str">
            <v>v</v>
          </cell>
          <cell r="L723">
            <v>0</v>
          </cell>
          <cell r="N723">
            <v>2889</v>
          </cell>
          <cell r="O723">
            <v>1</v>
          </cell>
          <cell r="Q723">
            <v>0</v>
          </cell>
          <cell r="R723">
            <v>0</v>
          </cell>
          <cell r="T723">
            <v>0</v>
          </cell>
          <cell r="U723">
            <v>0</v>
          </cell>
          <cell r="W723">
            <v>0</v>
          </cell>
          <cell r="X723">
            <v>0</v>
          </cell>
          <cell r="Z723">
            <v>0</v>
          </cell>
          <cell r="AA723">
            <v>0</v>
          </cell>
        </row>
        <row r="724">
          <cell r="B724">
            <v>5022</v>
          </cell>
          <cell r="C724">
            <v>11</v>
          </cell>
          <cell r="D724" t="str">
            <v>v</v>
          </cell>
          <cell r="L724">
            <v>0</v>
          </cell>
          <cell r="N724">
            <v>0</v>
          </cell>
          <cell r="O724">
            <v>0</v>
          </cell>
          <cell r="Q724">
            <v>0</v>
          </cell>
          <cell r="R724">
            <v>0</v>
          </cell>
          <cell r="T724">
            <v>0</v>
          </cell>
          <cell r="U724">
            <v>0</v>
          </cell>
          <cell r="W724">
            <v>0</v>
          </cell>
          <cell r="X724">
            <v>0</v>
          </cell>
          <cell r="Z724">
            <v>0</v>
          </cell>
          <cell r="AA724">
            <v>0</v>
          </cell>
        </row>
        <row r="725">
          <cell r="B725">
            <v>5022</v>
          </cell>
          <cell r="C725">
            <v>11</v>
          </cell>
          <cell r="D725" t="str">
            <v>v</v>
          </cell>
          <cell r="L725">
            <v>0</v>
          </cell>
          <cell r="N725">
            <v>0</v>
          </cell>
          <cell r="O725">
            <v>0</v>
          </cell>
          <cell r="Q725">
            <v>0</v>
          </cell>
          <cell r="R725">
            <v>0</v>
          </cell>
          <cell r="T725">
            <v>0</v>
          </cell>
          <cell r="U725">
            <v>0</v>
          </cell>
          <cell r="W725">
            <v>0</v>
          </cell>
          <cell r="X725">
            <v>0</v>
          </cell>
          <cell r="Z725">
            <v>0</v>
          </cell>
          <cell r="AA725">
            <v>0</v>
          </cell>
        </row>
        <row r="726">
          <cell r="B726">
            <v>5022</v>
          </cell>
          <cell r="C726">
            <v>11</v>
          </cell>
          <cell r="D726" t="str">
            <v>v</v>
          </cell>
          <cell r="L726">
            <v>0</v>
          </cell>
          <cell r="N726">
            <v>0</v>
          </cell>
          <cell r="O726">
            <v>0</v>
          </cell>
          <cell r="Q726">
            <v>0</v>
          </cell>
          <cell r="R726">
            <v>0</v>
          </cell>
          <cell r="T726">
            <v>0</v>
          </cell>
          <cell r="U726">
            <v>0</v>
          </cell>
          <cell r="W726">
            <v>0</v>
          </cell>
          <cell r="X726">
            <v>0</v>
          </cell>
          <cell r="Z726">
            <v>0</v>
          </cell>
          <cell r="AA726">
            <v>0</v>
          </cell>
        </row>
        <row r="727">
          <cell r="B727">
            <v>5022</v>
          </cell>
          <cell r="C727">
            <v>11</v>
          </cell>
          <cell r="D727" t="str">
            <v>v</v>
          </cell>
          <cell r="L727">
            <v>0</v>
          </cell>
          <cell r="N727">
            <v>0</v>
          </cell>
          <cell r="O727">
            <v>0</v>
          </cell>
          <cell r="Q727">
            <v>0</v>
          </cell>
          <cell r="R727">
            <v>0</v>
          </cell>
          <cell r="T727">
            <v>0</v>
          </cell>
          <cell r="U727">
            <v>0</v>
          </cell>
          <cell r="W727">
            <v>0</v>
          </cell>
          <cell r="X727">
            <v>0</v>
          </cell>
          <cell r="Z727">
            <v>0</v>
          </cell>
          <cell r="AA727">
            <v>0</v>
          </cell>
        </row>
        <row r="728">
          <cell r="B728">
            <v>5022</v>
          </cell>
          <cell r="C728">
            <v>11</v>
          </cell>
          <cell r="D728" t="str">
            <v>v</v>
          </cell>
          <cell r="L728">
            <v>0</v>
          </cell>
          <cell r="N728">
            <v>0</v>
          </cell>
          <cell r="O728">
            <v>0</v>
          </cell>
          <cell r="Q728">
            <v>0</v>
          </cell>
          <cell r="R728">
            <v>0</v>
          </cell>
          <cell r="T728">
            <v>0</v>
          </cell>
          <cell r="U728">
            <v>0</v>
          </cell>
          <cell r="W728">
            <v>0</v>
          </cell>
          <cell r="X728">
            <v>0</v>
          </cell>
          <cell r="Z728">
            <v>0</v>
          </cell>
          <cell r="AA728">
            <v>0</v>
          </cell>
        </row>
        <row r="729">
          <cell r="B729">
            <v>5022</v>
          </cell>
          <cell r="C729">
            <v>11</v>
          </cell>
          <cell r="D729" t="str">
            <v>v</v>
          </cell>
          <cell r="L729">
            <v>0</v>
          </cell>
          <cell r="N729">
            <v>0</v>
          </cell>
          <cell r="O729">
            <v>0</v>
          </cell>
          <cell r="Q729">
            <v>0</v>
          </cell>
          <cell r="R729">
            <v>0</v>
          </cell>
          <cell r="T729">
            <v>0</v>
          </cell>
          <cell r="U729">
            <v>0</v>
          </cell>
          <cell r="W729">
            <v>0</v>
          </cell>
          <cell r="X729">
            <v>0</v>
          </cell>
          <cell r="Z729">
            <v>0</v>
          </cell>
          <cell r="AA729">
            <v>0</v>
          </cell>
        </row>
        <row r="730">
          <cell r="B730">
            <v>5022</v>
          </cell>
          <cell r="C730">
            <v>11</v>
          </cell>
          <cell r="D730" t="str">
            <v>v</v>
          </cell>
          <cell r="L730">
            <v>0</v>
          </cell>
          <cell r="N730">
            <v>0</v>
          </cell>
          <cell r="O730">
            <v>0</v>
          </cell>
          <cell r="Q730">
            <v>0</v>
          </cell>
          <cell r="R730">
            <v>0</v>
          </cell>
          <cell r="T730">
            <v>0</v>
          </cell>
          <cell r="U730">
            <v>0</v>
          </cell>
          <cell r="W730">
            <v>0</v>
          </cell>
          <cell r="X730">
            <v>0</v>
          </cell>
          <cell r="Z730">
            <v>0</v>
          </cell>
          <cell r="AA730">
            <v>0</v>
          </cell>
        </row>
        <row r="731">
          <cell r="B731">
            <v>5022</v>
          </cell>
          <cell r="C731">
            <v>11</v>
          </cell>
          <cell r="D731" t="str">
            <v>v</v>
          </cell>
          <cell r="L731">
            <v>0</v>
          </cell>
          <cell r="N731">
            <v>0</v>
          </cell>
          <cell r="O731">
            <v>0</v>
          </cell>
          <cell r="Q731">
            <v>0</v>
          </cell>
          <cell r="R731">
            <v>0</v>
          </cell>
          <cell r="T731">
            <v>0</v>
          </cell>
          <cell r="U731">
            <v>0</v>
          </cell>
          <cell r="W731">
            <v>0</v>
          </cell>
          <cell r="X731">
            <v>0</v>
          </cell>
          <cell r="Z731">
            <v>0</v>
          </cell>
          <cell r="AA731">
            <v>0</v>
          </cell>
        </row>
        <row r="732">
          <cell r="B732">
            <v>5022</v>
          </cell>
          <cell r="C732">
            <v>11</v>
          </cell>
          <cell r="D732" t="str">
            <v>v</v>
          </cell>
          <cell r="L732">
            <v>0</v>
          </cell>
          <cell r="N732">
            <v>0</v>
          </cell>
          <cell r="O732">
            <v>0</v>
          </cell>
          <cell r="Q732">
            <v>0</v>
          </cell>
          <cell r="R732">
            <v>0</v>
          </cell>
          <cell r="T732">
            <v>0</v>
          </cell>
          <cell r="U732">
            <v>0</v>
          </cell>
          <cell r="W732">
            <v>0</v>
          </cell>
          <cell r="X732">
            <v>0</v>
          </cell>
          <cell r="Z732">
            <v>0</v>
          </cell>
          <cell r="AA732">
            <v>0</v>
          </cell>
        </row>
        <row r="733">
          <cell r="C733">
            <v>11</v>
          </cell>
          <cell r="L733">
            <v>0</v>
          </cell>
          <cell r="N733">
            <v>2889</v>
          </cell>
          <cell r="O733">
            <v>1</v>
          </cell>
          <cell r="Q733">
            <v>0</v>
          </cell>
          <cell r="R733">
            <v>0</v>
          </cell>
          <cell r="T733">
            <v>0</v>
          </cell>
          <cell r="U733">
            <v>0</v>
          </cell>
          <cell r="W733">
            <v>0</v>
          </cell>
          <cell r="X733">
            <v>0</v>
          </cell>
          <cell r="Z733">
            <v>0</v>
          </cell>
          <cell r="AA733">
            <v>0</v>
          </cell>
        </row>
        <row r="734">
          <cell r="B734">
            <v>5023</v>
          </cell>
          <cell r="C734">
            <v>11</v>
          </cell>
          <cell r="D734" t="str">
            <v>v</v>
          </cell>
          <cell r="L734">
            <v>0</v>
          </cell>
          <cell r="N734">
            <v>0</v>
          </cell>
          <cell r="O734">
            <v>0</v>
          </cell>
          <cell r="Q734">
            <v>0</v>
          </cell>
          <cell r="R734">
            <v>0</v>
          </cell>
          <cell r="T734">
            <v>0</v>
          </cell>
          <cell r="U734">
            <v>0</v>
          </cell>
          <cell r="W734">
            <v>0</v>
          </cell>
          <cell r="X734">
            <v>0</v>
          </cell>
          <cell r="Z734">
            <v>0</v>
          </cell>
          <cell r="AA734">
            <v>0</v>
          </cell>
        </row>
        <row r="735">
          <cell r="B735">
            <v>5023</v>
          </cell>
          <cell r="C735">
            <v>11</v>
          </cell>
          <cell r="D735" t="str">
            <v>v</v>
          </cell>
          <cell r="L735">
            <v>0</v>
          </cell>
          <cell r="N735">
            <v>0</v>
          </cell>
          <cell r="O735">
            <v>0</v>
          </cell>
          <cell r="Q735">
            <v>0</v>
          </cell>
          <cell r="R735">
            <v>0</v>
          </cell>
          <cell r="T735">
            <v>0</v>
          </cell>
          <cell r="U735">
            <v>0</v>
          </cell>
          <cell r="W735">
            <v>0</v>
          </cell>
          <cell r="X735">
            <v>0</v>
          </cell>
          <cell r="Z735">
            <v>0</v>
          </cell>
          <cell r="AA735">
            <v>0</v>
          </cell>
        </row>
        <row r="736">
          <cell r="B736">
            <v>5023</v>
          </cell>
          <cell r="C736">
            <v>11</v>
          </cell>
          <cell r="D736" t="str">
            <v>v</v>
          </cell>
          <cell r="L736">
            <v>0</v>
          </cell>
          <cell r="N736">
            <v>0</v>
          </cell>
          <cell r="O736">
            <v>0</v>
          </cell>
          <cell r="Q736">
            <v>0</v>
          </cell>
          <cell r="R736">
            <v>0</v>
          </cell>
          <cell r="T736">
            <v>0</v>
          </cell>
          <cell r="U736">
            <v>0</v>
          </cell>
          <cell r="W736">
            <v>0</v>
          </cell>
          <cell r="X736">
            <v>0</v>
          </cell>
          <cell r="Z736">
            <v>0</v>
          </cell>
          <cell r="AA736">
            <v>0</v>
          </cell>
        </row>
        <row r="737">
          <cell r="B737">
            <v>5023</v>
          </cell>
          <cell r="C737">
            <v>11</v>
          </cell>
          <cell r="D737" t="str">
            <v>v</v>
          </cell>
          <cell r="L737">
            <v>0</v>
          </cell>
          <cell r="N737">
            <v>4276</v>
          </cell>
          <cell r="O737">
            <v>9</v>
          </cell>
          <cell r="Q737">
            <v>0</v>
          </cell>
          <cell r="R737">
            <v>0</v>
          </cell>
          <cell r="T737">
            <v>0</v>
          </cell>
          <cell r="U737">
            <v>0</v>
          </cell>
          <cell r="W737">
            <v>0</v>
          </cell>
          <cell r="X737">
            <v>0</v>
          </cell>
          <cell r="Z737">
            <v>0</v>
          </cell>
          <cell r="AA737">
            <v>0</v>
          </cell>
        </row>
        <row r="738">
          <cell r="B738">
            <v>5023</v>
          </cell>
          <cell r="C738">
            <v>11</v>
          </cell>
          <cell r="D738" t="str">
            <v>v</v>
          </cell>
          <cell r="L738">
            <v>0</v>
          </cell>
          <cell r="N738">
            <v>0</v>
          </cell>
          <cell r="O738">
            <v>0</v>
          </cell>
          <cell r="Q738">
            <v>0</v>
          </cell>
          <cell r="R738">
            <v>0</v>
          </cell>
          <cell r="T738">
            <v>0</v>
          </cell>
          <cell r="U738">
            <v>0</v>
          </cell>
          <cell r="W738">
            <v>0</v>
          </cell>
          <cell r="X738">
            <v>0</v>
          </cell>
          <cell r="Z738">
            <v>0</v>
          </cell>
          <cell r="AA738">
            <v>0</v>
          </cell>
        </row>
        <row r="739">
          <cell r="B739">
            <v>5023</v>
          </cell>
          <cell r="C739">
            <v>11</v>
          </cell>
          <cell r="D739" t="str">
            <v>v</v>
          </cell>
          <cell r="L739">
            <v>0</v>
          </cell>
          <cell r="N739">
            <v>0</v>
          </cell>
          <cell r="O739">
            <v>0</v>
          </cell>
          <cell r="Q739">
            <v>0</v>
          </cell>
          <cell r="R739">
            <v>0</v>
          </cell>
          <cell r="T739">
            <v>0</v>
          </cell>
          <cell r="U739">
            <v>0</v>
          </cell>
          <cell r="W739">
            <v>0</v>
          </cell>
          <cell r="X739">
            <v>0</v>
          </cell>
          <cell r="Z739">
            <v>0</v>
          </cell>
          <cell r="AA739">
            <v>0</v>
          </cell>
        </row>
        <row r="740">
          <cell r="B740">
            <v>5023</v>
          </cell>
          <cell r="C740">
            <v>11</v>
          </cell>
          <cell r="D740" t="str">
            <v>v</v>
          </cell>
          <cell r="L740">
            <v>0</v>
          </cell>
          <cell r="N740">
            <v>0</v>
          </cell>
          <cell r="O740">
            <v>0</v>
          </cell>
          <cell r="Q740">
            <v>0</v>
          </cell>
          <cell r="R740">
            <v>0</v>
          </cell>
          <cell r="T740">
            <v>0</v>
          </cell>
          <cell r="U740">
            <v>0</v>
          </cell>
          <cell r="W740">
            <v>0</v>
          </cell>
          <cell r="X740">
            <v>0</v>
          </cell>
          <cell r="Z740">
            <v>0</v>
          </cell>
          <cell r="AA740">
            <v>0</v>
          </cell>
        </row>
        <row r="741">
          <cell r="B741">
            <v>5023</v>
          </cell>
          <cell r="C741">
            <v>11</v>
          </cell>
          <cell r="D741" t="str">
            <v>v</v>
          </cell>
          <cell r="L741">
            <v>0</v>
          </cell>
          <cell r="N741">
            <v>0</v>
          </cell>
          <cell r="O741">
            <v>0</v>
          </cell>
          <cell r="Q741">
            <v>0</v>
          </cell>
          <cell r="R741">
            <v>0</v>
          </cell>
          <cell r="T741">
            <v>0</v>
          </cell>
          <cell r="U741">
            <v>0</v>
          </cell>
          <cell r="W741">
            <v>0</v>
          </cell>
          <cell r="X741">
            <v>0</v>
          </cell>
          <cell r="Z741">
            <v>0</v>
          </cell>
          <cell r="AA741">
            <v>0</v>
          </cell>
        </row>
        <row r="742">
          <cell r="B742">
            <v>5023</v>
          </cell>
          <cell r="C742">
            <v>11</v>
          </cell>
          <cell r="D742" t="str">
            <v>v</v>
          </cell>
          <cell r="L742">
            <v>0</v>
          </cell>
          <cell r="N742">
            <v>0</v>
          </cell>
          <cell r="O742">
            <v>0</v>
          </cell>
          <cell r="Q742">
            <v>0</v>
          </cell>
          <cell r="R742">
            <v>0</v>
          </cell>
          <cell r="T742">
            <v>0</v>
          </cell>
          <cell r="U742">
            <v>0</v>
          </cell>
          <cell r="W742">
            <v>0</v>
          </cell>
          <cell r="X742">
            <v>0</v>
          </cell>
          <cell r="Z742">
            <v>0</v>
          </cell>
          <cell r="AA742">
            <v>0</v>
          </cell>
        </row>
        <row r="743">
          <cell r="C743">
            <v>11</v>
          </cell>
          <cell r="L743">
            <v>0</v>
          </cell>
          <cell r="N743">
            <v>4276</v>
          </cell>
          <cell r="O743">
            <v>9</v>
          </cell>
          <cell r="Q743">
            <v>0</v>
          </cell>
          <cell r="R743">
            <v>0</v>
          </cell>
          <cell r="T743">
            <v>0</v>
          </cell>
          <cell r="U743">
            <v>0</v>
          </cell>
          <cell r="W743">
            <v>0</v>
          </cell>
          <cell r="X743">
            <v>0</v>
          </cell>
          <cell r="Z743">
            <v>0</v>
          </cell>
          <cell r="AA743">
            <v>0</v>
          </cell>
        </row>
        <row r="744">
          <cell r="B744">
            <v>5041</v>
          </cell>
          <cell r="C744">
            <v>11</v>
          </cell>
          <cell r="D744" t="str">
            <v>v</v>
          </cell>
          <cell r="L744">
            <v>0</v>
          </cell>
          <cell r="N744">
            <v>0</v>
          </cell>
          <cell r="O744">
            <v>0</v>
          </cell>
          <cell r="Q744">
            <v>0</v>
          </cell>
          <cell r="R744">
            <v>0</v>
          </cell>
          <cell r="T744">
            <v>0</v>
          </cell>
          <cell r="U744">
            <v>0</v>
          </cell>
          <cell r="W744">
            <v>0</v>
          </cell>
          <cell r="X744">
            <v>0</v>
          </cell>
          <cell r="Z744">
            <v>0</v>
          </cell>
          <cell r="AA744">
            <v>0</v>
          </cell>
        </row>
        <row r="745">
          <cell r="B745">
            <v>5041</v>
          </cell>
          <cell r="C745">
            <v>11</v>
          </cell>
          <cell r="D745" t="str">
            <v>v</v>
          </cell>
          <cell r="L745">
            <v>0</v>
          </cell>
          <cell r="N745">
            <v>4</v>
          </cell>
          <cell r="O745">
            <v>0</v>
          </cell>
          <cell r="Q745">
            <v>0</v>
          </cell>
          <cell r="R745">
            <v>0</v>
          </cell>
          <cell r="T745">
            <v>0</v>
          </cell>
          <cell r="U745">
            <v>0</v>
          </cell>
          <cell r="W745">
            <v>0</v>
          </cell>
          <cell r="X745">
            <v>0</v>
          </cell>
          <cell r="Z745">
            <v>0</v>
          </cell>
          <cell r="AA745">
            <v>0</v>
          </cell>
        </row>
        <row r="746">
          <cell r="B746">
            <v>5041</v>
          </cell>
          <cell r="C746">
            <v>11</v>
          </cell>
          <cell r="D746" t="str">
            <v>v</v>
          </cell>
          <cell r="L746">
            <v>0</v>
          </cell>
          <cell r="N746">
            <v>0</v>
          </cell>
          <cell r="O746">
            <v>0</v>
          </cell>
          <cell r="Q746">
            <v>0</v>
          </cell>
          <cell r="R746">
            <v>0</v>
          </cell>
          <cell r="T746">
            <v>0</v>
          </cell>
          <cell r="U746">
            <v>0</v>
          </cell>
          <cell r="W746">
            <v>0</v>
          </cell>
          <cell r="X746">
            <v>0</v>
          </cell>
          <cell r="Z746">
            <v>0</v>
          </cell>
          <cell r="AA746">
            <v>0</v>
          </cell>
        </row>
        <row r="747">
          <cell r="C747">
            <v>11</v>
          </cell>
          <cell r="L747">
            <v>0</v>
          </cell>
          <cell r="N747">
            <v>4</v>
          </cell>
          <cell r="O747">
            <v>0</v>
          </cell>
          <cell r="Q747">
            <v>0</v>
          </cell>
          <cell r="R747">
            <v>0</v>
          </cell>
          <cell r="T747">
            <v>0</v>
          </cell>
          <cell r="U747">
            <v>0</v>
          </cell>
          <cell r="W747">
            <v>0</v>
          </cell>
          <cell r="X747">
            <v>0</v>
          </cell>
          <cell r="Z747">
            <v>0</v>
          </cell>
          <cell r="AA747">
            <v>0</v>
          </cell>
        </row>
        <row r="748">
          <cell r="B748">
            <v>5042</v>
          </cell>
          <cell r="C748">
            <v>11</v>
          </cell>
          <cell r="D748" t="str">
            <v>v</v>
          </cell>
          <cell r="L748">
            <v>0</v>
          </cell>
          <cell r="N748">
            <v>0</v>
          </cell>
          <cell r="O748">
            <v>0</v>
          </cell>
          <cell r="Q748">
            <v>0</v>
          </cell>
          <cell r="R748">
            <v>0</v>
          </cell>
          <cell r="T748">
            <v>0</v>
          </cell>
          <cell r="U748">
            <v>0</v>
          </cell>
          <cell r="W748">
            <v>0</v>
          </cell>
          <cell r="X748">
            <v>0</v>
          </cell>
          <cell r="Z748">
            <v>0</v>
          </cell>
          <cell r="AA748">
            <v>0</v>
          </cell>
        </row>
        <row r="749">
          <cell r="B749">
            <v>5042</v>
          </cell>
          <cell r="C749">
            <v>11</v>
          </cell>
          <cell r="D749" t="str">
            <v>v</v>
          </cell>
          <cell r="L749">
            <v>0</v>
          </cell>
          <cell r="N749">
            <v>0</v>
          </cell>
          <cell r="O749">
            <v>0</v>
          </cell>
          <cell r="Q749">
            <v>0</v>
          </cell>
          <cell r="R749">
            <v>0</v>
          </cell>
          <cell r="T749">
            <v>0</v>
          </cell>
          <cell r="U749">
            <v>0</v>
          </cell>
          <cell r="W749">
            <v>0</v>
          </cell>
          <cell r="X749">
            <v>0</v>
          </cell>
          <cell r="Z749">
            <v>0</v>
          </cell>
          <cell r="AA749">
            <v>0</v>
          </cell>
        </row>
        <row r="750">
          <cell r="B750">
            <v>5042</v>
          </cell>
          <cell r="C750">
            <v>11</v>
          </cell>
          <cell r="D750" t="str">
            <v>v</v>
          </cell>
          <cell r="L750">
            <v>0</v>
          </cell>
          <cell r="N750">
            <v>4</v>
          </cell>
          <cell r="O750">
            <v>0</v>
          </cell>
          <cell r="Q750">
            <v>0</v>
          </cell>
          <cell r="R750">
            <v>0</v>
          </cell>
          <cell r="T750">
            <v>0</v>
          </cell>
          <cell r="U750">
            <v>0</v>
          </cell>
          <cell r="W750">
            <v>0</v>
          </cell>
          <cell r="X750">
            <v>0</v>
          </cell>
          <cell r="Z750">
            <v>0</v>
          </cell>
          <cell r="AA750">
            <v>0</v>
          </cell>
        </row>
        <row r="751">
          <cell r="C751">
            <v>11</v>
          </cell>
          <cell r="L751">
            <v>0</v>
          </cell>
          <cell r="N751">
            <v>4</v>
          </cell>
          <cell r="O751">
            <v>0</v>
          </cell>
          <cell r="Q751">
            <v>0</v>
          </cell>
          <cell r="R751">
            <v>0</v>
          </cell>
          <cell r="T751">
            <v>0</v>
          </cell>
          <cell r="U751">
            <v>0</v>
          </cell>
          <cell r="W751">
            <v>0</v>
          </cell>
          <cell r="X751">
            <v>0</v>
          </cell>
          <cell r="Z751">
            <v>0</v>
          </cell>
          <cell r="AA751">
            <v>0</v>
          </cell>
        </row>
        <row r="752">
          <cell r="B752">
            <v>5031</v>
          </cell>
          <cell r="C752">
            <v>11</v>
          </cell>
          <cell r="D752" t="str">
            <v>v</v>
          </cell>
          <cell r="L752">
            <v>0</v>
          </cell>
          <cell r="N752">
            <v>9</v>
          </cell>
          <cell r="O752">
            <v>4</v>
          </cell>
          <cell r="Q752">
            <v>0</v>
          </cell>
          <cell r="R752">
            <v>0</v>
          </cell>
          <cell r="T752">
            <v>0</v>
          </cell>
          <cell r="U752">
            <v>0</v>
          </cell>
          <cell r="W752">
            <v>0</v>
          </cell>
          <cell r="X752">
            <v>0</v>
          </cell>
          <cell r="Z752">
            <v>0</v>
          </cell>
          <cell r="AA752">
            <v>0</v>
          </cell>
        </row>
        <row r="753">
          <cell r="B753">
            <v>5031</v>
          </cell>
          <cell r="C753">
            <v>11</v>
          </cell>
          <cell r="D753" t="str">
            <v>v</v>
          </cell>
          <cell r="L753">
            <v>0</v>
          </cell>
          <cell r="N753">
            <v>0</v>
          </cell>
          <cell r="O753">
            <v>0</v>
          </cell>
          <cell r="Q753">
            <v>0</v>
          </cell>
          <cell r="R753">
            <v>0</v>
          </cell>
          <cell r="T753">
            <v>0</v>
          </cell>
          <cell r="U753">
            <v>0</v>
          </cell>
          <cell r="W753">
            <v>0</v>
          </cell>
          <cell r="X753">
            <v>0</v>
          </cell>
          <cell r="Z753">
            <v>0</v>
          </cell>
          <cell r="AA753">
            <v>0</v>
          </cell>
        </row>
        <row r="754">
          <cell r="B754">
            <v>5031</v>
          </cell>
          <cell r="C754">
            <v>11</v>
          </cell>
          <cell r="D754" t="str">
            <v>v</v>
          </cell>
          <cell r="L754">
            <v>0</v>
          </cell>
          <cell r="N754">
            <v>0</v>
          </cell>
          <cell r="O754">
            <v>0</v>
          </cell>
          <cell r="Q754">
            <v>0</v>
          </cell>
          <cell r="R754">
            <v>0</v>
          </cell>
          <cell r="T754">
            <v>0</v>
          </cell>
          <cell r="U754">
            <v>0</v>
          </cell>
          <cell r="W754">
            <v>0</v>
          </cell>
          <cell r="X754">
            <v>0</v>
          </cell>
          <cell r="Z754">
            <v>0</v>
          </cell>
          <cell r="AA754">
            <v>0</v>
          </cell>
        </row>
        <row r="755">
          <cell r="C755">
            <v>11</v>
          </cell>
          <cell r="L755">
            <v>0</v>
          </cell>
          <cell r="N755">
            <v>9</v>
          </cell>
          <cell r="O755">
            <v>4</v>
          </cell>
          <cell r="Q755">
            <v>0</v>
          </cell>
          <cell r="R755">
            <v>0</v>
          </cell>
          <cell r="T755">
            <v>0</v>
          </cell>
          <cell r="U755">
            <v>0</v>
          </cell>
          <cell r="W755">
            <v>0</v>
          </cell>
          <cell r="X755">
            <v>0</v>
          </cell>
          <cell r="Z755">
            <v>0</v>
          </cell>
          <cell r="AA755">
            <v>0</v>
          </cell>
        </row>
        <row r="756">
          <cell r="B756">
            <v>5032</v>
          </cell>
          <cell r="C756">
            <v>11</v>
          </cell>
          <cell r="D756" t="str">
            <v>v</v>
          </cell>
          <cell r="L756">
            <v>0</v>
          </cell>
          <cell r="N756">
            <v>0</v>
          </cell>
          <cell r="O756">
            <v>0</v>
          </cell>
          <cell r="Q756">
            <v>0</v>
          </cell>
          <cell r="R756">
            <v>0</v>
          </cell>
          <cell r="T756">
            <v>0</v>
          </cell>
          <cell r="U756">
            <v>0</v>
          </cell>
          <cell r="W756">
            <v>0</v>
          </cell>
          <cell r="X756">
            <v>0</v>
          </cell>
          <cell r="Z756">
            <v>0</v>
          </cell>
          <cell r="AA756">
            <v>0</v>
          </cell>
        </row>
        <row r="757">
          <cell r="B757">
            <v>5032</v>
          </cell>
          <cell r="C757">
            <v>11</v>
          </cell>
          <cell r="D757" t="str">
            <v>v</v>
          </cell>
          <cell r="L757">
            <v>0</v>
          </cell>
          <cell r="N757">
            <v>8</v>
          </cell>
          <cell r="O757">
            <v>5</v>
          </cell>
          <cell r="Q757">
            <v>0</v>
          </cell>
          <cell r="R757">
            <v>0</v>
          </cell>
          <cell r="T757">
            <v>0</v>
          </cell>
          <cell r="U757">
            <v>0</v>
          </cell>
          <cell r="W757">
            <v>0</v>
          </cell>
          <cell r="X757">
            <v>0</v>
          </cell>
          <cell r="Z757">
            <v>0</v>
          </cell>
          <cell r="AA757">
            <v>0</v>
          </cell>
        </row>
        <row r="758">
          <cell r="B758">
            <v>5032</v>
          </cell>
          <cell r="C758">
            <v>11</v>
          </cell>
          <cell r="D758" t="str">
            <v>v</v>
          </cell>
          <cell r="L758">
            <v>0</v>
          </cell>
          <cell r="N758">
            <v>0</v>
          </cell>
          <cell r="O758">
            <v>0</v>
          </cell>
          <cell r="Q758">
            <v>0</v>
          </cell>
          <cell r="R758">
            <v>0</v>
          </cell>
          <cell r="T758">
            <v>0</v>
          </cell>
          <cell r="U758">
            <v>0</v>
          </cell>
          <cell r="W758">
            <v>0</v>
          </cell>
          <cell r="X758">
            <v>0</v>
          </cell>
          <cell r="Z758">
            <v>0</v>
          </cell>
          <cell r="AA758">
            <v>0</v>
          </cell>
        </row>
        <row r="759">
          <cell r="B759">
            <v>5032</v>
          </cell>
          <cell r="C759">
            <v>11</v>
          </cell>
          <cell r="D759" t="str">
            <v>v</v>
          </cell>
          <cell r="L759">
            <v>0</v>
          </cell>
          <cell r="N759">
            <v>0</v>
          </cell>
          <cell r="O759">
            <v>0</v>
          </cell>
          <cell r="Q759">
            <v>0</v>
          </cell>
          <cell r="R759">
            <v>0</v>
          </cell>
          <cell r="T759">
            <v>0</v>
          </cell>
          <cell r="U759">
            <v>0</v>
          </cell>
          <cell r="W759">
            <v>0</v>
          </cell>
          <cell r="X759">
            <v>0</v>
          </cell>
          <cell r="Z759">
            <v>0</v>
          </cell>
          <cell r="AA759">
            <v>0</v>
          </cell>
        </row>
        <row r="760">
          <cell r="C760">
            <v>11</v>
          </cell>
          <cell r="L760">
            <v>0</v>
          </cell>
          <cell r="N760">
            <v>8</v>
          </cell>
          <cell r="O760">
            <v>5</v>
          </cell>
          <cell r="Q760">
            <v>0</v>
          </cell>
          <cell r="R760">
            <v>0</v>
          </cell>
          <cell r="T760">
            <v>0</v>
          </cell>
          <cell r="U760">
            <v>0</v>
          </cell>
          <cell r="W760">
            <v>0</v>
          </cell>
          <cell r="X760">
            <v>0</v>
          </cell>
          <cell r="Z760">
            <v>0</v>
          </cell>
          <cell r="AA760">
            <v>0</v>
          </cell>
        </row>
        <row r="761">
          <cell r="B761">
            <v>5051</v>
          </cell>
          <cell r="C761">
            <v>11</v>
          </cell>
          <cell r="D761" t="str">
            <v>v</v>
          </cell>
          <cell r="L761">
            <v>0</v>
          </cell>
          <cell r="N761">
            <v>0</v>
          </cell>
          <cell r="O761">
            <v>0</v>
          </cell>
          <cell r="Q761">
            <v>0</v>
          </cell>
          <cell r="R761">
            <v>0</v>
          </cell>
          <cell r="T761">
            <v>0</v>
          </cell>
          <cell r="U761">
            <v>0</v>
          </cell>
          <cell r="W761">
            <v>0</v>
          </cell>
          <cell r="X761">
            <v>0</v>
          </cell>
          <cell r="Z761">
            <v>0</v>
          </cell>
          <cell r="AA761">
            <v>0</v>
          </cell>
        </row>
        <row r="762">
          <cell r="B762">
            <v>5051</v>
          </cell>
          <cell r="C762">
            <v>11</v>
          </cell>
          <cell r="D762" t="str">
            <v>v</v>
          </cell>
          <cell r="L762">
            <v>0</v>
          </cell>
          <cell r="N762">
            <v>7</v>
          </cell>
          <cell r="O762">
            <v>0</v>
          </cell>
          <cell r="Q762">
            <v>0</v>
          </cell>
          <cell r="R762">
            <v>0</v>
          </cell>
          <cell r="T762">
            <v>0</v>
          </cell>
          <cell r="U762">
            <v>0</v>
          </cell>
          <cell r="W762">
            <v>0</v>
          </cell>
          <cell r="X762">
            <v>0</v>
          </cell>
          <cell r="Z762">
            <v>0</v>
          </cell>
          <cell r="AA762">
            <v>0</v>
          </cell>
        </row>
        <row r="763">
          <cell r="B763">
            <v>5051</v>
          </cell>
          <cell r="C763">
            <v>11</v>
          </cell>
          <cell r="D763" t="str">
            <v>v</v>
          </cell>
          <cell r="L763">
            <v>0</v>
          </cell>
          <cell r="N763">
            <v>0</v>
          </cell>
          <cell r="O763">
            <v>0</v>
          </cell>
          <cell r="Q763">
            <v>0</v>
          </cell>
          <cell r="R763">
            <v>0</v>
          </cell>
          <cell r="T763">
            <v>0</v>
          </cell>
          <cell r="U763">
            <v>0</v>
          </cell>
          <cell r="W763">
            <v>0</v>
          </cell>
          <cell r="X763">
            <v>0</v>
          </cell>
          <cell r="Z763">
            <v>0</v>
          </cell>
          <cell r="AA763">
            <v>0</v>
          </cell>
        </row>
        <row r="764">
          <cell r="C764">
            <v>11</v>
          </cell>
          <cell r="D764" t="str">
            <v>v</v>
          </cell>
          <cell r="L764">
            <v>0</v>
          </cell>
          <cell r="N764">
            <v>7</v>
          </cell>
          <cell r="O764">
            <v>0</v>
          </cell>
          <cell r="Q764">
            <v>0</v>
          </cell>
          <cell r="R764">
            <v>0</v>
          </cell>
          <cell r="T764">
            <v>0</v>
          </cell>
          <cell r="U764">
            <v>0</v>
          </cell>
          <cell r="W764">
            <v>0</v>
          </cell>
          <cell r="X764">
            <v>0</v>
          </cell>
          <cell r="Z764">
            <v>0</v>
          </cell>
          <cell r="AA764">
            <v>0</v>
          </cell>
        </row>
        <row r="765">
          <cell r="B765">
            <v>5052</v>
          </cell>
          <cell r="C765">
            <v>11</v>
          </cell>
          <cell r="D765" t="str">
            <v>v</v>
          </cell>
          <cell r="L765">
            <v>0</v>
          </cell>
          <cell r="N765">
            <v>0</v>
          </cell>
          <cell r="O765">
            <v>0</v>
          </cell>
          <cell r="Q765">
            <v>0</v>
          </cell>
          <cell r="R765">
            <v>0</v>
          </cell>
          <cell r="T765">
            <v>0</v>
          </cell>
          <cell r="U765">
            <v>0</v>
          </cell>
          <cell r="W765">
            <v>0</v>
          </cell>
          <cell r="X765">
            <v>0</v>
          </cell>
          <cell r="Z765">
            <v>0</v>
          </cell>
          <cell r="AA765">
            <v>0</v>
          </cell>
        </row>
        <row r="766">
          <cell r="B766">
            <v>5052</v>
          </cell>
          <cell r="C766">
            <v>11</v>
          </cell>
          <cell r="D766" t="str">
            <v>v</v>
          </cell>
          <cell r="L766">
            <v>0</v>
          </cell>
          <cell r="N766">
            <v>5</v>
          </cell>
          <cell r="O766">
            <v>0</v>
          </cell>
          <cell r="Q766">
            <v>0</v>
          </cell>
          <cell r="R766">
            <v>0</v>
          </cell>
          <cell r="T766">
            <v>0</v>
          </cell>
          <cell r="U766">
            <v>0</v>
          </cell>
          <cell r="W766">
            <v>0</v>
          </cell>
          <cell r="X766">
            <v>0</v>
          </cell>
          <cell r="Z766">
            <v>0</v>
          </cell>
          <cell r="AA766">
            <v>0</v>
          </cell>
        </row>
        <row r="767">
          <cell r="B767">
            <v>5052</v>
          </cell>
          <cell r="C767">
            <v>11</v>
          </cell>
          <cell r="D767" t="str">
            <v>v</v>
          </cell>
          <cell r="L767">
            <v>0</v>
          </cell>
          <cell r="N767">
            <v>0</v>
          </cell>
          <cell r="O767">
            <v>0</v>
          </cell>
          <cell r="Q767">
            <v>0</v>
          </cell>
          <cell r="R767">
            <v>0</v>
          </cell>
          <cell r="T767">
            <v>0</v>
          </cell>
          <cell r="U767">
            <v>0</v>
          </cell>
          <cell r="W767">
            <v>0</v>
          </cell>
          <cell r="X767">
            <v>0</v>
          </cell>
          <cell r="Z767">
            <v>0</v>
          </cell>
          <cell r="AA767">
            <v>0</v>
          </cell>
        </row>
        <row r="768">
          <cell r="C768">
            <v>11</v>
          </cell>
          <cell r="L768">
            <v>0</v>
          </cell>
          <cell r="N768">
            <v>5</v>
          </cell>
          <cell r="O768">
            <v>0</v>
          </cell>
          <cell r="Q768">
            <v>0</v>
          </cell>
          <cell r="R768">
            <v>0</v>
          </cell>
          <cell r="T768">
            <v>0</v>
          </cell>
          <cell r="U768">
            <v>0</v>
          </cell>
          <cell r="W768">
            <v>0</v>
          </cell>
          <cell r="X768">
            <v>0</v>
          </cell>
          <cell r="Z768">
            <v>0</v>
          </cell>
          <cell r="AA768">
            <v>0</v>
          </cell>
        </row>
        <row r="769">
          <cell r="B769">
            <v>4021</v>
          </cell>
          <cell r="C769">
            <v>11</v>
          </cell>
          <cell r="D769" t="str">
            <v>v</v>
          </cell>
          <cell r="L769">
            <v>0</v>
          </cell>
          <cell r="N769">
            <v>0</v>
          </cell>
          <cell r="O769">
            <v>0</v>
          </cell>
          <cell r="Q769">
            <v>0</v>
          </cell>
          <cell r="R769">
            <v>0</v>
          </cell>
          <cell r="T769">
            <v>0</v>
          </cell>
          <cell r="U769">
            <v>0</v>
          </cell>
          <cell r="W769">
            <v>0</v>
          </cell>
          <cell r="X769">
            <v>0</v>
          </cell>
          <cell r="Z769">
            <v>0</v>
          </cell>
          <cell r="AA769">
            <v>0</v>
          </cell>
        </row>
        <row r="770">
          <cell r="B770">
            <v>4021</v>
          </cell>
          <cell r="C770">
            <v>11</v>
          </cell>
          <cell r="D770" t="str">
            <v>v</v>
          </cell>
          <cell r="L770">
            <v>0</v>
          </cell>
          <cell r="N770">
            <v>0</v>
          </cell>
          <cell r="O770">
            <v>0</v>
          </cell>
          <cell r="Q770">
            <v>0</v>
          </cell>
          <cell r="R770">
            <v>0</v>
          </cell>
          <cell r="T770">
            <v>0</v>
          </cell>
          <cell r="U770">
            <v>0</v>
          </cell>
          <cell r="W770">
            <v>0</v>
          </cell>
          <cell r="X770">
            <v>0</v>
          </cell>
          <cell r="Z770">
            <v>0</v>
          </cell>
          <cell r="AA770">
            <v>0</v>
          </cell>
        </row>
        <row r="771">
          <cell r="C771">
            <v>11</v>
          </cell>
          <cell r="L771">
            <v>0</v>
          </cell>
          <cell r="N771">
            <v>0</v>
          </cell>
          <cell r="O771">
            <v>0</v>
          </cell>
          <cell r="Q771">
            <v>0</v>
          </cell>
          <cell r="R771">
            <v>0</v>
          </cell>
          <cell r="T771">
            <v>0</v>
          </cell>
          <cell r="U771">
            <v>0</v>
          </cell>
          <cell r="W771">
            <v>0</v>
          </cell>
          <cell r="X771">
            <v>0</v>
          </cell>
          <cell r="Z771">
            <v>0</v>
          </cell>
          <cell r="AA771">
            <v>0</v>
          </cell>
        </row>
        <row r="772">
          <cell r="B772">
            <v>4022</v>
          </cell>
          <cell r="C772">
            <v>11</v>
          </cell>
          <cell r="D772" t="str">
            <v>v</v>
          </cell>
          <cell r="L772">
            <v>0</v>
          </cell>
          <cell r="N772">
            <v>0</v>
          </cell>
          <cell r="O772">
            <v>0</v>
          </cell>
          <cell r="Q772">
            <v>0</v>
          </cell>
          <cell r="R772">
            <v>0</v>
          </cell>
          <cell r="T772">
            <v>0</v>
          </cell>
          <cell r="U772">
            <v>0</v>
          </cell>
          <cell r="W772">
            <v>0</v>
          </cell>
          <cell r="X772">
            <v>0</v>
          </cell>
          <cell r="Z772">
            <v>0</v>
          </cell>
          <cell r="AA772">
            <v>0</v>
          </cell>
        </row>
        <row r="773">
          <cell r="B773">
            <v>4022</v>
          </cell>
          <cell r="C773">
            <v>11</v>
          </cell>
          <cell r="D773" t="str">
            <v>v</v>
          </cell>
          <cell r="L773">
            <v>0</v>
          </cell>
          <cell r="N773">
            <v>0</v>
          </cell>
          <cell r="O773">
            <v>0</v>
          </cell>
          <cell r="Q773">
            <v>0</v>
          </cell>
          <cell r="R773">
            <v>0</v>
          </cell>
          <cell r="T773">
            <v>0</v>
          </cell>
          <cell r="U773">
            <v>0</v>
          </cell>
          <cell r="W773">
            <v>0</v>
          </cell>
          <cell r="X773">
            <v>0</v>
          </cell>
          <cell r="Z773">
            <v>0</v>
          </cell>
          <cell r="AA773">
            <v>0</v>
          </cell>
        </row>
        <row r="774">
          <cell r="B774">
            <v>4022</v>
          </cell>
          <cell r="C774">
            <v>11</v>
          </cell>
          <cell r="D774" t="str">
            <v>v</v>
          </cell>
          <cell r="L774">
            <v>0</v>
          </cell>
          <cell r="N774">
            <v>1347</v>
          </cell>
          <cell r="O774">
            <v>0</v>
          </cell>
          <cell r="Q774">
            <v>0</v>
          </cell>
          <cell r="R774">
            <v>0</v>
          </cell>
          <cell r="T774">
            <v>0</v>
          </cell>
          <cell r="U774">
            <v>0</v>
          </cell>
          <cell r="W774">
            <v>0</v>
          </cell>
          <cell r="X774">
            <v>0</v>
          </cell>
          <cell r="Z774">
            <v>0</v>
          </cell>
          <cell r="AA774">
            <v>0</v>
          </cell>
        </row>
        <row r="775">
          <cell r="B775">
            <v>4022</v>
          </cell>
          <cell r="C775">
            <v>11</v>
          </cell>
          <cell r="D775" t="str">
            <v>v</v>
          </cell>
          <cell r="L775">
            <v>0</v>
          </cell>
          <cell r="N775">
            <v>0</v>
          </cell>
          <cell r="O775">
            <v>0</v>
          </cell>
          <cell r="Q775">
            <v>0</v>
          </cell>
          <cell r="R775">
            <v>0</v>
          </cell>
          <cell r="T775">
            <v>0</v>
          </cell>
          <cell r="U775">
            <v>0</v>
          </cell>
          <cell r="W775">
            <v>0</v>
          </cell>
          <cell r="X775">
            <v>0</v>
          </cell>
          <cell r="Z775">
            <v>0</v>
          </cell>
          <cell r="AA775">
            <v>0</v>
          </cell>
        </row>
        <row r="776">
          <cell r="B776">
            <v>4022</v>
          </cell>
          <cell r="C776">
            <v>11</v>
          </cell>
          <cell r="D776" t="str">
            <v>v</v>
          </cell>
          <cell r="L776">
            <v>0</v>
          </cell>
          <cell r="N776">
            <v>0</v>
          </cell>
          <cell r="O776">
            <v>0</v>
          </cell>
          <cell r="Q776">
            <v>0</v>
          </cell>
          <cell r="R776">
            <v>0</v>
          </cell>
          <cell r="T776">
            <v>0</v>
          </cell>
          <cell r="U776">
            <v>0</v>
          </cell>
          <cell r="W776">
            <v>0</v>
          </cell>
          <cell r="X776">
            <v>0</v>
          </cell>
          <cell r="Z776">
            <v>0</v>
          </cell>
          <cell r="AA776">
            <v>0</v>
          </cell>
        </row>
        <row r="777">
          <cell r="B777">
            <v>4022</v>
          </cell>
          <cell r="C777">
            <v>11</v>
          </cell>
          <cell r="D777" t="str">
            <v>v</v>
          </cell>
          <cell r="L777">
            <v>0</v>
          </cell>
          <cell r="N777">
            <v>0</v>
          </cell>
          <cell r="O777">
            <v>0</v>
          </cell>
          <cell r="Q777">
            <v>0</v>
          </cell>
          <cell r="R777">
            <v>0</v>
          </cell>
          <cell r="T777">
            <v>0</v>
          </cell>
          <cell r="U777">
            <v>0</v>
          </cell>
          <cell r="W777">
            <v>0</v>
          </cell>
          <cell r="X777">
            <v>0</v>
          </cell>
          <cell r="Z777">
            <v>0</v>
          </cell>
          <cell r="AA777">
            <v>0</v>
          </cell>
        </row>
        <row r="778">
          <cell r="C778">
            <v>11</v>
          </cell>
          <cell r="L778">
            <v>0</v>
          </cell>
          <cell r="N778">
            <v>1347</v>
          </cell>
          <cell r="O778">
            <v>0</v>
          </cell>
          <cell r="Q778">
            <v>0</v>
          </cell>
          <cell r="R778">
            <v>0</v>
          </cell>
          <cell r="T778">
            <v>0</v>
          </cell>
          <cell r="U778">
            <v>0</v>
          </cell>
          <cell r="W778">
            <v>0</v>
          </cell>
          <cell r="X778">
            <v>0</v>
          </cell>
          <cell r="Z778">
            <v>0</v>
          </cell>
          <cell r="AA778">
            <v>0</v>
          </cell>
        </row>
        <row r="779">
          <cell r="B779">
            <v>4023</v>
          </cell>
          <cell r="C779">
            <v>11</v>
          </cell>
          <cell r="D779" t="str">
            <v>v</v>
          </cell>
          <cell r="L779">
            <v>0</v>
          </cell>
          <cell r="N779">
            <v>0</v>
          </cell>
          <cell r="O779">
            <v>0</v>
          </cell>
          <cell r="Q779">
            <v>0</v>
          </cell>
          <cell r="R779">
            <v>0</v>
          </cell>
          <cell r="T779">
            <v>0</v>
          </cell>
          <cell r="U779">
            <v>0</v>
          </cell>
          <cell r="W779">
            <v>0</v>
          </cell>
          <cell r="X779">
            <v>0</v>
          </cell>
          <cell r="Z779">
            <v>0</v>
          </cell>
          <cell r="AA779">
            <v>0</v>
          </cell>
        </row>
        <row r="780">
          <cell r="B780">
            <v>4023</v>
          </cell>
          <cell r="C780">
            <v>11</v>
          </cell>
          <cell r="D780" t="str">
            <v>v</v>
          </cell>
          <cell r="L780">
            <v>0</v>
          </cell>
          <cell r="N780">
            <v>0</v>
          </cell>
          <cell r="O780">
            <v>0</v>
          </cell>
          <cell r="Q780">
            <v>0</v>
          </cell>
          <cell r="R780">
            <v>0</v>
          </cell>
          <cell r="T780">
            <v>0</v>
          </cell>
          <cell r="U780">
            <v>0</v>
          </cell>
          <cell r="W780">
            <v>0</v>
          </cell>
          <cell r="X780">
            <v>0</v>
          </cell>
          <cell r="Z780">
            <v>0</v>
          </cell>
          <cell r="AA780">
            <v>0</v>
          </cell>
        </row>
        <row r="781">
          <cell r="B781">
            <v>4023</v>
          </cell>
          <cell r="C781">
            <v>11</v>
          </cell>
          <cell r="D781" t="str">
            <v>v</v>
          </cell>
          <cell r="L781">
            <v>0</v>
          </cell>
          <cell r="N781">
            <v>1280</v>
          </cell>
          <cell r="O781">
            <v>11</v>
          </cell>
          <cell r="Q781">
            <v>0</v>
          </cell>
          <cell r="R781">
            <v>0</v>
          </cell>
          <cell r="T781">
            <v>0</v>
          </cell>
          <cell r="U781">
            <v>0</v>
          </cell>
          <cell r="W781">
            <v>0</v>
          </cell>
          <cell r="X781">
            <v>0</v>
          </cell>
          <cell r="Z781">
            <v>0</v>
          </cell>
          <cell r="AA781">
            <v>0</v>
          </cell>
        </row>
        <row r="782">
          <cell r="C782">
            <v>11</v>
          </cell>
          <cell r="L782">
            <v>0</v>
          </cell>
          <cell r="N782">
            <v>1280</v>
          </cell>
          <cell r="O782">
            <v>11</v>
          </cell>
          <cell r="Q782">
            <v>0</v>
          </cell>
          <cell r="R782">
            <v>0</v>
          </cell>
          <cell r="T782">
            <v>0</v>
          </cell>
          <cell r="U782">
            <v>0</v>
          </cell>
          <cell r="W782">
            <v>0</v>
          </cell>
          <cell r="X782">
            <v>0</v>
          </cell>
          <cell r="Z782">
            <v>0</v>
          </cell>
          <cell r="AA782">
            <v>0</v>
          </cell>
        </row>
        <row r="783">
          <cell r="B783">
            <v>4031</v>
          </cell>
          <cell r="C783">
            <v>11</v>
          </cell>
          <cell r="D783" t="str">
            <v>v</v>
          </cell>
          <cell r="L783">
            <v>0</v>
          </cell>
          <cell r="N783">
            <v>0</v>
          </cell>
          <cell r="O783">
            <v>0</v>
          </cell>
          <cell r="Q783">
            <v>0</v>
          </cell>
          <cell r="R783">
            <v>0</v>
          </cell>
          <cell r="T783">
            <v>0</v>
          </cell>
          <cell r="U783">
            <v>0</v>
          </cell>
          <cell r="W783">
            <v>0</v>
          </cell>
          <cell r="X783">
            <v>0</v>
          </cell>
          <cell r="Z783">
            <v>0</v>
          </cell>
          <cell r="AA783">
            <v>0</v>
          </cell>
        </row>
        <row r="784">
          <cell r="B784">
            <v>4031</v>
          </cell>
          <cell r="C784">
            <v>11</v>
          </cell>
          <cell r="D784" t="str">
            <v>v</v>
          </cell>
          <cell r="L784">
            <v>0</v>
          </cell>
          <cell r="N784">
            <v>0</v>
          </cell>
          <cell r="O784">
            <v>0</v>
          </cell>
          <cell r="Q784">
            <v>0</v>
          </cell>
          <cell r="R784">
            <v>0</v>
          </cell>
          <cell r="T784">
            <v>0</v>
          </cell>
          <cell r="U784">
            <v>0</v>
          </cell>
          <cell r="W784">
            <v>0</v>
          </cell>
          <cell r="X784">
            <v>0</v>
          </cell>
          <cell r="Z784">
            <v>0</v>
          </cell>
          <cell r="AA784">
            <v>0</v>
          </cell>
        </row>
        <row r="785">
          <cell r="B785">
            <v>4031</v>
          </cell>
          <cell r="C785">
            <v>11</v>
          </cell>
          <cell r="D785" t="str">
            <v>v</v>
          </cell>
          <cell r="L785">
            <v>0</v>
          </cell>
          <cell r="N785">
            <v>2739</v>
          </cell>
          <cell r="O785">
            <v>10</v>
          </cell>
          <cell r="Q785">
            <v>0</v>
          </cell>
          <cell r="R785">
            <v>0</v>
          </cell>
          <cell r="T785">
            <v>0</v>
          </cell>
          <cell r="U785">
            <v>0</v>
          </cell>
          <cell r="W785">
            <v>0</v>
          </cell>
          <cell r="X785">
            <v>0</v>
          </cell>
          <cell r="Z785">
            <v>0</v>
          </cell>
          <cell r="AA785">
            <v>0</v>
          </cell>
        </row>
        <row r="786">
          <cell r="B786">
            <v>4031</v>
          </cell>
          <cell r="C786">
            <v>11</v>
          </cell>
          <cell r="D786" t="str">
            <v>v</v>
          </cell>
          <cell r="L786">
            <v>0</v>
          </cell>
          <cell r="N786">
            <v>0</v>
          </cell>
          <cell r="O786">
            <v>0</v>
          </cell>
          <cell r="Q786">
            <v>0</v>
          </cell>
          <cell r="R786">
            <v>0</v>
          </cell>
          <cell r="T786">
            <v>0</v>
          </cell>
          <cell r="U786">
            <v>0</v>
          </cell>
          <cell r="W786">
            <v>0</v>
          </cell>
          <cell r="X786">
            <v>0</v>
          </cell>
          <cell r="Z786">
            <v>0</v>
          </cell>
          <cell r="AA786">
            <v>0</v>
          </cell>
        </row>
        <row r="787">
          <cell r="B787">
            <v>4031</v>
          </cell>
          <cell r="C787">
            <v>11</v>
          </cell>
          <cell r="D787" t="str">
            <v>v</v>
          </cell>
          <cell r="L787">
            <v>0</v>
          </cell>
          <cell r="N787">
            <v>0</v>
          </cell>
          <cell r="O787">
            <v>0</v>
          </cell>
          <cell r="Q787">
            <v>0</v>
          </cell>
          <cell r="R787">
            <v>0</v>
          </cell>
          <cell r="T787">
            <v>0</v>
          </cell>
          <cell r="U787">
            <v>0</v>
          </cell>
          <cell r="W787">
            <v>0</v>
          </cell>
          <cell r="X787">
            <v>0</v>
          </cell>
          <cell r="Z787">
            <v>0</v>
          </cell>
          <cell r="AA787">
            <v>0</v>
          </cell>
        </row>
        <row r="788">
          <cell r="B788">
            <v>4031</v>
          </cell>
          <cell r="C788">
            <v>11</v>
          </cell>
          <cell r="D788" t="str">
            <v>v</v>
          </cell>
          <cell r="L788">
            <v>0</v>
          </cell>
          <cell r="N788">
            <v>0</v>
          </cell>
          <cell r="O788">
            <v>0</v>
          </cell>
          <cell r="Q788">
            <v>0</v>
          </cell>
          <cell r="R788">
            <v>0</v>
          </cell>
          <cell r="T788">
            <v>0</v>
          </cell>
          <cell r="U788">
            <v>0</v>
          </cell>
          <cell r="W788">
            <v>0</v>
          </cell>
          <cell r="X788">
            <v>0</v>
          </cell>
          <cell r="Z788">
            <v>0</v>
          </cell>
          <cell r="AA788">
            <v>0</v>
          </cell>
        </row>
        <row r="789">
          <cell r="C789">
            <v>11</v>
          </cell>
          <cell r="L789">
            <v>0</v>
          </cell>
          <cell r="N789">
            <v>2739</v>
          </cell>
          <cell r="O789">
            <v>10</v>
          </cell>
          <cell r="Q789">
            <v>0</v>
          </cell>
          <cell r="R789">
            <v>0</v>
          </cell>
          <cell r="T789">
            <v>0</v>
          </cell>
          <cell r="U789">
            <v>0</v>
          </cell>
          <cell r="W789">
            <v>0</v>
          </cell>
          <cell r="X789">
            <v>0</v>
          </cell>
          <cell r="Z789">
            <v>0</v>
          </cell>
          <cell r="AA789">
            <v>0</v>
          </cell>
        </row>
        <row r="790">
          <cell r="B790">
            <v>4032</v>
          </cell>
          <cell r="C790">
            <v>11</v>
          </cell>
          <cell r="D790" t="str">
            <v>v</v>
          </cell>
          <cell r="L790">
            <v>0</v>
          </cell>
          <cell r="N790">
            <v>0</v>
          </cell>
          <cell r="O790">
            <v>0</v>
          </cell>
          <cell r="Q790">
            <v>0</v>
          </cell>
          <cell r="R790">
            <v>0</v>
          </cell>
          <cell r="T790">
            <v>0</v>
          </cell>
          <cell r="U790">
            <v>0</v>
          </cell>
          <cell r="W790">
            <v>0</v>
          </cell>
          <cell r="X790">
            <v>0</v>
          </cell>
          <cell r="Z790">
            <v>0</v>
          </cell>
          <cell r="AA790">
            <v>0</v>
          </cell>
        </row>
        <row r="791">
          <cell r="B791">
            <v>4032</v>
          </cell>
          <cell r="C791">
            <v>11</v>
          </cell>
          <cell r="D791" t="str">
            <v>v</v>
          </cell>
          <cell r="L791">
            <v>0</v>
          </cell>
          <cell r="N791">
            <v>0</v>
          </cell>
          <cell r="O791">
            <v>0</v>
          </cell>
          <cell r="Q791">
            <v>0</v>
          </cell>
          <cell r="R791">
            <v>0</v>
          </cell>
          <cell r="T791">
            <v>0</v>
          </cell>
          <cell r="U791">
            <v>0</v>
          </cell>
          <cell r="W791">
            <v>0</v>
          </cell>
          <cell r="X791">
            <v>0</v>
          </cell>
          <cell r="Z791">
            <v>0</v>
          </cell>
          <cell r="AA791">
            <v>0</v>
          </cell>
        </row>
        <row r="792">
          <cell r="B792">
            <v>4032</v>
          </cell>
          <cell r="C792">
            <v>11</v>
          </cell>
          <cell r="D792" t="str">
            <v>v</v>
          </cell>
          <cell r="L792">
            <v>0</v>
          </cell>
          <cell r="N792">
            <v>4214</v>
          </cell>
          <cell r="O792">
            <v>8</v>
          </cell>
          <cell r="Q792">
            <v>0</v>
          </cell>
          <cell r="R792">
            <v>0</v>
          </cell>
          <cell r="T792">
            <v>0</v>
          </cell>
          <cell r="U792">
            <v>0</v>
          </cell>
          <cell r="W792">
            <v>0</v>
          </cell>
          <cell r="X792">
            <v>0</v>
          </cell>
          <cell r="Z792">
            <v>0</v>
          </cell>
          <cell r="AA792">
            <v>0</v>
          </cell>
        </row>
        <row r="793">
          <cell r="B793">
            <v>4032</v>
          </cell>
          <cell r="C793">
            <v>11</v>
          </cell>
          <cell r="D793" t="str">
            <v>v</v>
          </cell>
          <cell r="L793">
            <v>0</v>
          </cell>
          <cell r="N793">
            <v>0</v>
          </cell>
          <cell r="O793">
            <v>0</v>
          </cell>
          <cell r="Q793">
            <v>0</v>
          </cell>
          <cell r="R793">
            <v>0</v>
          </cell>
          <cell r="T793">
            <v>0</v>
          </cell>
          <cell r="U793">
            <v>0</v>
          </cell>
          <cell r="W793">
            <v>0</v>
          </cell>
          <cell r="X793">
            <v>0</v>
          </cell>
          <cell r="Z793">
            <v>0</v>
          </cell>
          <cell r="AA793">
            <v>0</v>
          </cell>
        </row>
        <row r="794">
          <cell r="B794">
            <v>4032</v>
          </cell>
          <cell r="C794">
            <v>11</v>
          </cell>
          <cell r="D794" t="str">
            <v>v</v>
          </cell>
          <cell r="L794">
            <v>0</v>
          </cell>
          <cell r="N794">
            <v>0</v>
          </cell>
          <cell r="O794">
            <v>0</v>
          </cell>
          <cell r="Q794">
            <v>0</v>
          </cell>
          <cell r="R794">
            <v>0</v>
          </cell>
          <cell r="T794">
            <v>0</v>
          </cell>
          <cell r="U794">
            <v>0</v>
          </cell>
          <cell r="W794">
            <v>0</v>
          </cell>
          <cell r="X794">
            <v>0</v>
          </cell>
          <cell r="Z794">
            <v>0</v>
          </cell>
          <cell r="AA794">
            <v>0</v>
          </cell>
        </row>
        <row r="795">
          <cell r="B795">
            <v>4032</v>
          </cell>
          <cell r="C795">
            <v>11</v>
          </cell>
          <cell r="D795" t="str">
            <v>v</v>
          </cell>
          <cell r="L795">
            <v>0</v>
          </cell>
          <cell r="N795">
            <v>0</v>
          </cell>
          <cell r="O795">
            <v>0</v>
          </cell>
          <cell r="Q795">
            <v>0</v>
          </cell>
          <cell r="R795">
            <v>0</v>
          </cell>
          <cell r="T795">
            <v>0</v>
          </cell>
          <cell r="U795">
            <v>0</v>
          </cell>
          <cell r="W795">
            <v>0</v>
          </cell>
          <cell r="X795">
            <v>0</v>
          </cell>
          <cell r="Z795">
            <v>0</v>
          </cell>
          <cell r="AA795">
            <v>0</v>
          </cell>
        </row>
        <row r="796">
          <cell r="B796">
            <v>4032</v>
          </cell>
          <cell r="C796">
            <v>11</v>
          </cell>
          <cell r="D796" t="str">
            <v>v</v>
          </cell>
          <cell r="L796">
            <v>0</v>
          </cell>
          <cell r="N796">
            <v>0</v>
          </cell>
          <cell r="O796">
            <v>0</v>
          </cell>
          <cell r="Q796">
            <v>0</v>
          </cell>
          <cell r="R796">
            <v>0</v>
          </cell>
          <cell r="T796">
            <v>0</v>
          </cell>
          <cell r="U796">
            <v>0</v>
          </cell>
          <cell r="W796">
            <v>0</v>
          </cell>
          <cell r="X796">
            <v>0</v>
          </cell>
          <cell r="Z796">
            <v>0</v>
          </cell>
          <cell r="AA796">
            <v>0</v>
          </cell>
        </row>
        <row r="797">
          <cell r="C797">
            <v>11</v>
          </cell>
          <cell r="L797">
            <v>0</v>
          </cell>
          <cell r="N797">
            <v>4214</v>
          </cell>
          <cell r="O797">
            <v>8</v>
          </cell>
          <cell r="Q797">
            <v>0</v>
          </cell>
          <cell r="R797">
            <v>0</v>
          </cell>
          <cell r="T797">
            <v>0</v>
          </cell>
          <cell r="U797">
            <v>0</v>
          </cell>
          <cell r="W797">
            <v>0</v>
          </cell>
          <cell r="X797">
            <v>0</v>
          </cell>
          <cell r="Z797">
            <v>0</v>
          </cell>
          <cell r="AA797">
            <v>0</v>
          </cell>
        </row>
        <row r="798">
          <cell r="B798">
            <v>4033</v>
          </cell>
          <cell r="C798">
            <v>11</v>
          </cell>
          <cell r="D798" t="str">
            <v>v</v>
          </cell>
          <cell r="L798">
            <v>0</v>
          </cell>
          <cell r="N798">
            <v>0</v>
          </cell>
          <cell r="O798">
            <v>0</v>
          </cell>
          <cell r="Q798">
            <v>0</v>
          </cell>
          <cell r="R798">
            <v>0</v>
          </cell>
          <cell r="T798">
            <v>0</v>
          </cell>
          <cell r="U798">
            <v>0</v>
          </cell>
          <cell r="W798">
            <v>0</v>
          </cell>
          <cell r="X798">
            <v>0</v>
          </cell>
          <cell r="Z798">
            <v>0</v>
          </cell>
          <cell r="AA798">
            <v>0</v>
          </cell>
        </row>
        <row r="799">
          <cell r="B799">
            <v>4033</v>
          </cell>
          <cell r="C799">
            <v>11</v>
          </cell>
          <cell r="D799" t="str">
            <v>v</v>
          </cell>
          <cell r="L799">
            <v>0</v>
          </cell>
          <cell r="N799">
            <v>0</v>
          </cell>
          <cell r="O799">
            <v>0</v>
          </cell>
          <cell r="Q799">
            <v>0</v>
          </cell>
          <cell r="R799">
            <v>0</v>
          </cell>
          <cell r="T799">
            <v>0</v>
          </cell>
          <cell r="U799">
            <v>0</v>
          </cell>
          <cell r="W799">
            <v>0</v>
          </cell>
          <cell r="X799">
            <v>0</v>
          </cell>
          <cell r="Z799">
            <v>0</v>
          </cell>
          <cell r="AA799">
            <v>0</v>
          </cell>
        </row>
        <row r="800">
          <cell r="B800">
            <v>4033</v>
          </cell>
          <cell r="C800">
            <v>11</v>
          </cell>
          <cell r="D800" t="str">
            <v>v</v>
          </cell>
          <cell r="L800">
            <v>0</v>
          </cell>
          <cell r="N800">
            <v>1774</v>
          </cell>
          <cell r="O800">
            <v>9</v>
          </cell>
          <cell r="Q800">
            <v>0</v>
          </cell>
          <cell r="R800">
            <v>0</v>
          </cell>
          <cell r="T800">
            <v>0</v>
          </cell>
          <cell r="U800">
            <v>0</v>
          </cell>
          <cell r="W800">
            <v>0</v>
          </cell>
          <cell r="X800">
            <v>0</v>
          </cell>
          <cell r="Z800">
            <v>0</v>
          </cell>
          <cell r="AA800">
            <v>0</v>
          </cell>
        </row>
        <row r="801">
          <cell r="B801">
            <v>4033</v>
          </cell>
          <cell r="C801">
            <v>11</v>
          </cell>
          <cell r="D801" t="str">
            <v>v</v>
          </cell>
          <cell r="L801">
            <v>0</v>
          </cell>
          <cell r="N801">
            <v>0</v>
          </cell>
          <cell r="O801">
            <v>0</v>
          </cell>
          <cell r="Q801">
            <v>0</v>
          </cell>
          <cell r="R801">
            <v>0</v>
          </cell>
          <cell r="T801">
            <v>0</v>
          </cell>
          <cell r="U801">
            <v>0</v>
          </cell>
          <cell r="W801">
            <v>0</v>
          </cell>
          <cell r="X801">
            <v>0</v>
          </cell>
          <cell r="Z801">
            <v>0</v>
          </cell>
          <cell r="AA801">
            <v>0</v>
          </cell>
        </row>
        <row r="802">
          <cell r="B802">
            <v>4033</v>
          </cell>
          <cell r="C802">
            <v>11</v>
          </cell>
          <cell r="D802" t="str">
            <v>v</v>
          </cell>
          <cell r="L802">
            <v>0</v>
          </cell>
          <cell r="N802">
            <v>0</v>
          </cell>
          <cell r="O802">
            <v>0</v>
          </cell>
          <cell r="Q802">
            <v>0</v>
          </cell>
          <cell r="R802">
            <v>0</v>
          </cell>
          <cell r="T802">
            <v>0</v>
          </cell>
          <cell r="U802">
            <v>0</v>
          </cell>
          <cell r="W802">
            <v>0</v>
          </cell>
          <cell r="X802">
            <v>0</v>
          </cell>
          <cell r="Z802">
            <v>0</v>
          </cell>
          <cell r="AA802">
            <v>0</v>
          </cell>
        </row>
        <row r="803">
          <cell r="C803">
            <v>11</v>
          </cell>
          <cell r="L803">
            <v>0</v>
          </cell>
          <cell r="N803">
            <v>1774</v>
          </cell>
          <cell r="O803">
            <v>9</v>
          </cell>
          <cell r="Q803">
            <v>0</v>
          </cell>
          <cell r="R803">
            <v>0</v>
          </cell>
          <cell r="T803">
            <v>0</v>
          </cell>
          <cell r="U803">
            <v>0</v>
          </cell>
          <cell r="W803">
            <v>0</v>
          </cell>
          <cell r="X803">
            <v>0</v>
          </cell>
          <cell r="Z803">
            <v>0</v>
          </cell>
          <cell r="AA803">
            <v>0</v>
          </cell>
        </row>
        <row r="804">
          <cell r="B804">
            <v>6061</v>
          </cell>
          <cell r="C804">
            <v>11</v>
          </cell>
          <cell r="D804" t="str">
            <v>v</v>
          </cell>
          <cell r="L804">
            <v>0</v>
          </cell>
          <cell r="N804">
            <v>0</v>
          </cell>
          <cell r="O804">
            <v>0</v>
          </cell>
          <cell r="Q804">
            <v>0</v>
          </cell>
          <cell r="R804">
            <v>0</v>
          </cell>
          <cell r="T804">
            <v>0</v>
          </cell>
          <cell r="U804">
            <v>0</v>
          </cell>
          <cell r="W804">
            <v>0</v>
          </cell>
          <cell r="X804">
            <v>0</v>
          </cell>
          <cell r="Z804">
            <v>0</v>
          </cell>
          <cell r="AA804">
            <v>0</v>
          </cell>
        </row>
        <row r="805">
          <cell r="B805">
            <v>6061</v>
          </cell>
          <cell r="C805">
            <v>11</v>
          </cell>
          <cell r="D805" t="str">
            <v>v</v>
          </cell>
          <cell r="L805">
            <v>0</v>
          </cell>
          <cell r="N805">
            <v>0</v>
          </cell>
          <cell r="O805">
            <v>0</v>
          </cell>
          <cell r="Q805">
            <v>0</v>
          </cell>
          <cell r="R805">
            <v>0</v>
          </cell>
          <cell r="T805">
            <v>0</v>
          </cell>
          <cell r="U805">
            <v>0</v>
          </cell>
          <cell r="W805">
            <v>0</v>
          </cell>
          <cell r="X805">
            <v>0</v>
          </cell>
          <cell r="Z805">
            <v>0</v>
          </cell>
          <cell r="AA805">
            <v>0</v>
          </cell>
        </row>
        <row r="806">
          <cell r="B806">
            <v>6061</v>
          </cell>
          <cell r="C806">
            <v>11</v>
          </cell>
          <cell r="D806" t="str">
            <v>v</v>
          </cell>
          <cell r="L806">
            <v>0</v>
          </cell>
          <cell r="N806">
            <v>935</v>
          </cell>
          <cell r="O806">
            <v>2</v>
          </cell>
          <cell r="Q806">
            <v>0</v>
          </cell>
          <cell r="R806">
            <v>0</v>
          </cell>
          <cell r="T806">
            <v>0</v>
          </cell>
          <cell r="U806">
            <v>0</v>
          </cell>
          <cell r="W806">
            <v>0</v>
          </cell>
          <cell r="X806">
            <v>0</v>
          </cell>
          <cell r="Z806">
            <v>0</v>
          </cell>
          <cell r="AA806">
            <v>0</v>
          </cell>
        </row>
        <row r="807">
          <cell r="B807">
            <v>6061</v>
          </cell>
          <cell r="C807">
            <v>11</v>
          </cell>
          <cell r="D807" t="str">
            <v>v</v>
          </cell>
          <cell r="L807">
            <v>0</v>
          </cell>
          <cell r="N807">
            <v>0</v>
          </cell>
          <cell r="O807">
            <v>0</v>
          </cell>
          <cell r="Q807">
            <v>0</v>
          </cell>
          <cell r="R807">
            <v>0</v>
          </cell>
          <cell r="T807">
            <v>0</v>
          </cell>
          <cell r="U807">
            <v>0</v>
          </cell>
          <cell r="W807">
            <v>0</v>
          </cell>
          <cell r="X807">
            <v>0</v>
          </cell>
          <cell r="Z807">
            <v>0</v>
          </cell>
          <cell r="AA807">
            <v>0</v>
          </cell>
        </row>
        <row r="808">
          <cell r="B808">
            <v>6061</v>
          </cell>
          <cell r="C808">
            <v>11</v>
          </cell>
          <cell r="D808" t="str">
            <v>v</v>
          </cell>
          <cell r="L808">
            <v>0</v>
          </cell>
          <cell r="N808">
            <v>0</v>
          </cell>
          <cell r="O808">
            <v>0</v>
          </cell>
          <cell r="Q808">
            <v>0</v>
          </cell>
          <cell r="R808">
            <v>0</v>
          </cell>
          <cell r="T808">
            <v>0</v>
          </cell>
          <cell r="U808">
            <v>0</v>
          </cell>
          <cell r="W808">
            <v>0</v>
          </cell>
          <cell r="X808">
            <v>0</v>
          </cell>
          <cell r="Z808">
            <v>0</v>
          </cell>
          <cell r="AA808">
            <v>0</v>
          </cell>
        </row>
        <row r="809">
          <cell r="B809">
            <v>6061</v>
          </cell>
          <cell r="C809">
            <v>11</v>
          </cell>
          <cell r="D809" t="str">
            <v>v</v>
          </cell>
          <cell r="L809">
            <v>0</v>
          </cell>
          <cell r="N809">
            <v>177</v>
          </cell>
          <cell r="O809">
            <v>11</v>
          </cell>
          <cell r="Q809">
            <v>0</v>
          </cell>
          <cell r="R809">
            <v>0</v>
          </cell>
          <cell r="T809">
            <v>0</v>
          </cell>
          <cell r="U809">
            <v>0</v>
          </cell>
          <cell r="W809">
            <v>0</v>
          </cell>
          <cell r="X809">
            <v>0</v>
          </cell>
          <cell r="Z809">
            <v>0</v>
          </cell>
          <cell r="AA809">
            <v>0</v>
          </cell>
        </row>
        <row r="810">
          <cell r="B810">
            <v>6061</v>
          </cell>
          <cell r="C810">
            <v>11</v>
          </cell>
          <cell r="D810" t="str">
            <v>v</v>
          </cell>
          <cell r="L810">
            <v>0</v>
          </cell>
          <cell r="N810">
            <v>26</v>
          </cell>
          <cell r="O810">
            <v>11</v>
          </cell>
          <cell r="Q810">
            <v>0</v>
          </cell>
          <cell r="R810">
            <v>0</v>
          </cell>
          <cell r="T810">
            <v>0</v>
          </cell>
          <cell r="U810">
            <v>0</v>
          </cell>
          <cell r="W810">
            <v>0</v>
          </cell>
          <cell r="X810">
            <v>0</v>
          </cell>
          <cell r="Z810">
            <v>0</v>
          </cell>
          <cell r="AA810">
            <v>0</v>
          </cell>
        </row>
        <row r="811">
          <cell r="B811">
            <v>6061</v>
          </cell>
          <cell r="C811">
            <v>11</v>
          </cell>
          <cell r="D811" t="str">
            <v>v</v>
          </cell>
          <cell r="L811">
            <v>0</v>
          </cell>
          <cell r="N811">
            <v>0</v>
          </cell>
          <cell r="O811">
            <v>0</v>
          </cell>
          <cell r="Q811">
            <v>0</v>
          </cell>
          <cell r="R811">
            <v>0</v>
          </cell>
          <cell r="T811">
            <v>0</v>
          </cell>
          <cell r="U811">
            <v>0</v>
          </cell>
          <cell r="W811">
            <v>0</v>
          </cell>
          <cell r="X811">
            <v>0</v>
          </cell>
          <cell r="Z811">
            <v>0</v>
          </cell>
          <cell r="AA811">
            <v>0</v>
          </cell>
        </row>
        <row r="812">
          <cell r="B812">
            <v>6061</v>
          </cell>
          <cell r="C812">
            <v>11</v>
          </cell>
          <cell r="D812" t="str">
            <v>v</v>
          </cell>
          <cell r="L812">
            <v>0</v>
          </cell>
          <cell r="N812">
            <v>0</v>
          </cell>
          <cell r="O812">
            <v>0</v>
          </cell>
          <cell r="Q812">
            <v>0</v>
          </cell>
          <cell r="R812">
            <v>0</v>
          </cell>
          <cell r="T812">
            <v>0</v>
          </cell>
          <cell r="U812">
            <v>0</v>
          </cell>
          <cell r="W812">
            <v>0</v>
          </cell>
          <cell r="X812">
            <v>0</v>
          </cell>
          <cell r="Z812">
            <v>0</v>
          </cell>
          <cell r="AA812">
            <v>0</v>
          </cell>
        </row>
        <row r="813">
          <cell r="B813">
            <v>6061</v>
          </cell>
          <cell r="C813">
            <v>11</v>
          </cell>
          <cell r="D813" t="str">
            <v>v</v>
          </cell>
          <cell r="L813">
            <v>0</v>
          </cell>
          <cell r="N813">
            <v>0</v>
          </cell>
          <cell r="O813">
            <v>0</v>
          </cell>
          <cell r="Q813">
            <v>0</v>
          </cell>
          <cell r="R813">
            <v>0</v>
          </cell>
          <cell r="T813">
            <v>0</v>
          </cell>
          <cell r="U813">
            <v>0</v>
          </cell>
          <cell r="W813">
            <v>0</v>
          </cell>
          <cell r="X813">
            <v>0</v>
          </cell>
          <cell r="Z813">
            <v>0</v>
          </cell>
          <cell r="AA813">
            <v>0</v>
          </cell>
        </row>
        <row r="814">
          <cell r="B814">
            <v>6061</v>
          </cell>
          <cell r="C814">
            <v>11</v>
          </cell>
          <cell r="D814" t="str">
            <v>v</v>
          </cell>
          <cell r="L814">
            <v>0</v>
          </cell>
          <cell r="N814">
            <v>0</v>
          </cell>
          <cell r="O814">
            <v>0</v>
          </cell>
          <cell r="Q814">
            <v>0</v>
          </cell>
          <cell r="R814">
            <v>0</v>
          </cell>
          <cell r="T814">
            <v>0</v>
          </cell>
          <cell r="U814">
            <v>0</v>
          </cell>
          <cell r="W814">
            <v>0</v>
          </cell>
          <cell r="X814">
            <v>0</v>
          </cell>
          <cell r="Z814">
            <v>0</v>
          </cell>
          <cell r="AA814">
            <v>0</v>
          </cell>
        </row>
        <row r="815">
          <cell r="C815">
            <v>11</v>
          </cell>
          <cell r="L815">
            <v>0</v>
          </cell>
          <cell r="N815">
            <v>1140</v>
          </cell>
          <cell r="O815">
            <v>0</v>
          </cell>
          <cell r="Q815">
            <v>0</v>
          </cell>
          <cell r="R815">
            <v>0</v>
          </cell>
          <cell r="T815">
            <v>0</v>
          </cell>
          <cell r="U815">
            <v>0</v>
          </cell>
          <cell r="W815">
            <v>0</v>
          </cell>
          <cell r="X815">
            <v>0</v>
          </cell>
          <cell r="Z815">
            <v>0</v>
          </cell>
          <cell r="AA815">
            <v>0</v>
          </cell>
        </row>
        <row r="816">
          <cell r="B816">
            <v>6062</v>
          </cell>
          <cell r="C816">
            <v>11</v>
          </cell>
          <cell r="D816" t="str">
            <v>v</v>
          </cell>
          <cell r="L816">
            <v>0</v>
          </cell>
          <cell r="N816">
            <v>0</v>
          </cell>
          <cell r="O816">
            <v>0</v>
          </cell>
          <cell r="Q816">
            <v>0</v>
          </cell>
          <cell r="R816">
            <v>0</v>
          </cell>
          <cell r="T816">
            <v>0</v>
          </cell>
          <cell r="U816">
            <v>0</v>
          </cell>
          <cell r="W816">
            <v>0</v>
          </cell>
          <cell r="X816">
            <v>0</v>
          </cell>
          <cell r="Z816">
            <v>0</v>
          </cell>
          <cell r="AA816">
            <v>0</v>
          </cell>
        </row>
        <row r="817">
          <cell r="B817">
            <v>6062</v>
          </cell>
          <cell r="C817">
            <v>11</v>
          </cell>
          <cell r="D817" t="str">
            <v>v</v>
          </cell>
          <cell r="L817">
            <v>0</v>
          </cell>
          <cell r="N817">
            <v>0</v>
          </cell>
          <cell r="O817">
            <v>0</v>
          </cell>
          <cell r="Q817">
            <v>0</v>
          </cell>
          <cell r="R817">
            <v>0</v>
          </cell>
          <cell r="T817">
            <v>0</v>
          </cell>
          <cell r="U817">
            <v>0</v>
          </cell>
          <cell r="W817">
            <v>0</v>
          </cell>
          <cell r="X817">
            <v>0</v>
          </cell>
          <cell r="Z817">
            <v>0</v>
          </cell>
          <cell r="AA817">
            <v>0</v>
          </cell>
        </row>
        <row r="818">
          <cell r="B818">
            <v>6062</v>
          </cell>
          <cell r="C818">
            <v>11</v>
          </cell>
          <cell r="D818" t="str">
            <v>v</v>
          </cell>
          <cell r="L818">
            <v>0</v>
          </cell>
          <cell r="N818">
            <v>246</v>
          </cell>
          <cell r="O818">
            <v>3</v>
          </cell>
          <cell r="Q818">
            <v>0</v>
          </cell>
          <cell r="R818">
            <v>0</v>
          </cell>
          <cell r="T818">
            <v>0</v>
          </cell>
          <cell r="U818">
            <v>0</v>
          </cell>
          <cell r="W818">
            <v>0</v>
          </cell>
          <cell r="X818">
            <v>0</v>
          </cell>
          <cell r="Z818">
            <v>0</v>
          </cell>
          <cell r="AA818">
            <v>0</v>
          </cell>
        </row>
        <row r="819">
          <cell r="B819">
            <v>6062</v>
          </cell>
          <cell r="C819">
            <v>11</v>
          </cell>
          <cell r="D819" t="str">
            <v>v</v>
          </cell>
          <cell r="L819">
            <v>0</v>
          </cell>
          <cell r="N819">
            <v>0</v>
          </cell>
          <cell r="O819">
            <v>0</v>
          </cell>
          <cell r="Q819">
            <v>0</v>
          </cell>
          <cell r="R819">
            <v>0</v>
          </cell>
          <cell r="T819">
            <v>0</v>
          </cell>
          <cell r="U819">
            <v>0</v>
          </cell>
          <cell r="W819">
            <v>0</v>
          </cell>
          <cell r="X819">
            <v>0</v>
          </cell>
          <cell r="Z819">
            <v>0</v>
          </cell>
          <cell r="AA819">
            <v>0</v>
          </cell>
        </row>
        <row r="820">
          <cell r="B820">
            <v>6062</v>
          </cell>
          <cell r="C820">
            <v>11</v>
          </cell>
          <cell r="D820" t="str">
            <v>v</v>
          </cell>
          <cell r="L820">
            <v>0</v>
          </cell>
          <cell r="N820">
            <v>46</v>
          </cell>
          <cell r="O820">
            <v>10</v>
          </cell>
          <cell r="Q820">
            <v>0</v>
          </cell>
          <cell r="R820">
            <v>0</v>
          </cell>
          <cell r="T820">
            <v>0</v>
          </cell>
          <cell r="U820">
            <v>0</v>
          </cell>
          <cell r="W820">
            <v>0</v>
          </cell>
          <cell r="X820">
            <v>0</v>
          </cell>
          <cell r="Z820">
            <v>0</v>
          </cell>
          <cell r="AA820">
            <v>0</v>
          </cell>
        </row>
        <row r="821">
          <cell r="B821">
            <v>6062</v>
          </cell>
          <cell r="C821">
            <v>11</v>
          </cell>
          <cell r="D821" t="str">
            <v>v</v>
          </cell>
          <cell r="L821">
            <v>0</v>
          </cell>
          <cell r="N821">
            <v>5</v>
          </cell>
          <cell r="O821">
            <v>0</v>
          </cell>
          <cell r="Q821">
            <v>0</v>
          </cell>
          <cell r="R821">
            <v>0</v>
          </cell>
          <cell r="T821">
            <v>0</v>
          </cell>
          <cell r="U821">
            <v>0</v>
          </cell>
          <cell r="W821">
            <v>0</v>
          </cell>
          <cell r="X821">
            <v>0</v>
          </cell>
          <cell r="Z821">
            <v>0</v>
          </cell>
          <cell r="AA821">
            <v>0</v>
          </cell>
        </row>
        <row r="822">
          <cell r="B822">
            <v>6062</v>
          </cell>
          <cell r="C822">
            <v>11</v>
          </cell>
          <cell r="D822" t="str">
            <v>v</v>
          </cell>
          <cell r="L822">
            <v>0</v>
          </cell>
          <cell r="N822">
            <v>0</v>
          </cell>
          <cell r="O822">
            <v>0</v>
          </cell>
          <cell r="Q822">
            <v>0</v>
          </cell>
          <cell r="R822">
            <v>0</v>
          </cell>
          <cell r="T822">
            <v>0</v>
          </cell>
          <cell r="U822">
            <v>0</v>
          </cell>
          <cell r="W822">
            <v>0</v>
          </cell>
          <cell r="X822">
            <v>0</v>
          </cell>
          <cell r="Z822">
            <v>0</v>
          </cell>
          <cell r="AA822">
            <v>0</v>
          </cell>
        </row>
        <row r="823">
          <cell r="B823">
            <v>6062</v>
          </cell>
          <cell r="C823">
            <v>11</v>
          </cell>
          <cell r="D823" t="str">
            <v>v</v>
          </cell>
          <cell r="L823">
            <v>0</v>
          </cell>
          <cell r="N823">
            <v>0</v>
          </cell>
          <cell r="O823">
            <v>0</v>
          </cell>
          <cell r="Q823">
            <v>0</v>
          </cell>
          <cell r="R823">
            <v>0</v>
          </cell>
          <cell r="T823">
            <v>0</v>
          </cell>
          <cell r="U823">
            <v>0</v>
          </cell>
          <cell r="W823">
            <v>0</v>
          </cell>
          <cell r="X823">
            <v>0</v>
          </cell>
          <cell r="Z823">
            <v>0</v>
          </cell>
          <cell r="AA823">
            <v>0</v>
          </cell>
        </row>
        <row r="824">
          <cell r="B824">
            <v>6062</v>
          </cell>
          <cell r="C824">
            <v>11</v>
          </cell>
          <cell r="D824" t="str">
            <v>v</v>
          </cell>
          <cell r="L824">
            <v>0</v>
          </cell>
          <cell r="N824">
            <v>0</v>
          </cell>
          <cell r="O824">
            <v>0</v>
          </cell>
          <cell r="Q824">
            <v>0</v>
          </cell>
          <cell r="R824">
            <v>0</v>
          </cell>
          <cell r="T824">
            <v>0</v>
          </cell>
          <cell r="U824">
            <v>0</v>
          </cell>
          <cell r="W824">
            <v>0</v>
          </cell>
          <cell r="X824">
            <v>0</v>
          </cell>
          <cell r="Z824">
            <v>0</v>
          </cell>
          <cell r="AA824">
            <v>0</v>
          </cell>
        </row>
        <row r="825">
          <cell r="C825">
            <v>11</v>
          </cell>
          <cell r="L825">
            <v>0</v>
          </cell>
          <cell r="N825">
            <v>298</v>
          </cell>
          <cell r="O825">
            <v>1</v>
          </cell>
          <cell r="Q825">
            <v>0</v>
          </cell>
          <cell r="R825">
            <v>0</v>
          </cell>
          <cell r="T825">
            <v>0</v>
          </cell>
          <cell r="U825">
            <v>0</v>
          </cell>
          <cell r="W825">
            <v>0</v>
          </cell>
          <cell r="X825">
            <v>0</v>
          </cell>
          <cell r="Z825">
            <v>0</v>
          </cell>
          <cell r="AA825">
            <v>0</v>
          </cell>
        </row>
        <row r="826">
          <cell r="B826">
            <v>6021</v>
          </cell>
          <cell r="C826">
            <v>11</v>
          </cell>
          <cell r="D826" t="str">
            <v>v</v>
          </cell>
          <cell r="L826">
            <v>0</v>
          </cell>
          <cell r="N826">
            <v>0</v>
          </cell>
          <cell r="O826">
            <v>0</v>
          </cell>
          <cell r="Q826">
            <v>0</v>
          </cell>
          <cell r="R826">
            <v>0</v>
          </cell>
          <cell r="T826">
            <v>0</v>
          </cell>
          <cell r="U826">
            <v>0</v>
          </cell>
          <cell r="W826">
            <v>0</v>
          </cell>
          <cell r="X826">
            <v>0</v>
          </cell>
          <cell r="Z826">
            <v>0</v>
          </cell>
          <cell r="AA826">
            <v>0</v>
          </cell>
        </row>
        <row r="827">
          <cell r="B827">
            <v>6021</v>
          </cell>
          <cell r="C827">
            <v>11</v>
          </cell>
          <cell r="D827" t="str">
            <v>v</v>
          </cell>
          <cell r="L827">
            <v>0</v>
          </cell>
          <cell r="N827">
            <v>0</v>
          </cell>
          <cell r="O827">
            <v>0</v>
          </cell>
          <cell r="Q827">
            <v>0</v>
          </cell>
          <cell r="R827">
            <v>0</v>
          </cell>
          <cell r="T827">
            <v>0</v>
          </cell>
          <cell r="U827">
            <v>0</v>
          </cell>
          <cell r="W827">
            <v>0</v>
          </cell>
          <cell r="X827">
            <v>0</v>
          </cell>
          <cell r="Z827">
            <v>0</v>
          </cell>
          <cell r="AA827">
            <v>0</v>
          </cell>
        </row>
        <row r="828">
          <cell r="C828">
            <v>11</v>
          </cell>
          <cell r="L828">
            <v>0</v>
          </cell>
          <cell r="N828">
            <v>0</v>
          </cell>
          <cell r="O828">
            <v>0</v>
          </cell>
          <cell r="Q828">
            <v>0</v>
          </cell>
          <cell r="R828">
            <v>0</v>
          </cell>
          <cell r="T828">
            <v>0</v>
          </cell>
          <cell r="U828">
            <v>0</v>
          </cell>
          <cell r="W828">
            <v>0</v>
          </cell>
          <cell r="X828">
            <v>0</v>
          </cell>
          <cell r="Z828">
            <v>0</v>
          </cell>
          <cell r="AA828">
            <v>0</v>
          </cell>
        </row>
        <row r="829">
          <cell r="B829">
            <v>6022</v>
          </cell>
          <cell r="C829">
            <v>11</v>
          </cell>
          <cell r="D829" t="str">
            <v>v</v>
          </cell>
          <cell r="L829">
            <v>0</v>
          </cell>
          <cell r="N829">
            <v>0</v>
          </cell>
          <cell r="O829">
            <v>0</v>
          </cell>
          <cell r="Q829">
            <v>0</v>
          </cell>
          <cell r="R829">
            <v>0</v>
          </cell>
          <cell r="T829">
            <v>0</v>
          </cell>
          <cell r="U829">
            <v>0</v>
          </cell>
          <cell r="W829">
            <v>0</v>
          </cell>
          <cell r="X829">
            <v>0</v>
          </cell>
          <cell r="Z829">
            <v>0</v>
          </cell>
          <cell r="AA829">
            <v>0</v>
          </cell>
        </row>
        <row r="830">
          <cell r="B830">
            <v>6022</v>
          </cell>
          <cell r="C830">
            <v>11</v>
          </cell>
          <cell r="D830" t="str">
            <v>v</v>
          </cell>
          <cell r="L830">
            <v>0</v>
          </cell>
          <cell r="N830">
            <v>0</v>
          </cell>
          <cell r="O830">
            <v>0</v>
          </cell>
          <cell r="Q830">
            <v>0</v>
          </cell>
          <cell r="R830">
            <v>0</v>
          </cell>
          <cell r="T830">
            <v>0</v>
          </cell>
          <cell r="U830">
            <v>0</v>
          </cell>
          <cell r="W830">
            <v>0</v>
          </cell>
          <cell r="X830">
            <v>0</v>
          </cell>
          <cell r="Z830">
            <v>0</v>
          </cell>
          <cell r="AA830">
            <v>0</v>
          </cell>
        </row>
        <row r="831">
          <cell r="C831">
            <v>11</v>
          </cell>
          <cell r="L831">
            <v>0</v>
          </cell>
          <cell r="N831">
            <v>0</v>
          </cell>
          <cell r="O831">
            <v>0</v>
          </cell>
          <cell r="Q831">
            <v>0</v>
          </cell>
          <cell r="R831">
            <v>0</v>
          </cell>
          <cell r="T831">
            <v>0</v>
          </cell>
          <cell r="U831">
            <v>0</v>
          </cell>
          <cell r="W831">
            <v>0</v>
          </cell>
          <cell r="X831">
            <v>0</v>
          </cell>
          <cell r="Z831">
            <v>0</v>
          </cell>
          <cell r="AA831">
            <v>0</v>
          </cell>
        </row>
        <row r="832">
          <cell r="B832">
            <v>6011</v>
          </cell>
          <cell r="C832">
            <v>11</v>
          </cell>
          <cell r="D832" t="str">
            <v>v</v>
          </cell>
          <cell r="L832">
            <v>0</v>
          </cell>
          <cell r="N832">
            <v>0</v>
          </cell>
          <cell r="O832">
            <v>0</v>
          </cell>
          <cell r="Q832">
            <v>0</v>
          </cell>
          <cell r="R832">
            <v>0</v>
          </cell>
          <cell r="T832">
            <v>0</v>
          </cell>
          <cell r="U832">
            <v>0</v>
          </cell>
          <cell r="W832">
            <v>0</v>
          </cell>
          <cell r="X832">
            <v>0</v>
          </cell>
          <cell r="Z832">
            <v>0</v>
          </cell>
          <cell r="AA832">
            <v>0</v>
          </cell>
        </row>
        <row r="833">
          <cell r="B833">
            <v>6011</v>
          </cell>
          <cell r="C833">
            <v>11</v>
          </cell>
          <cell r="D833" t="str">
            <v>v</v>
          </cell>
          <cell r="L833">
            <v>0</v>
          </cell>
          <cell r="N833">
            <v>0</v>
          </cell>
          <cell r="O833">
            <v>0</v>
          </cell>
          <cell r="Q833">
            <v>0</v>
          </cell>
          <cell r="R833">
            <v>0</v>
          </cell>
          <cell r="T833">
            <v>0</v>
          </cell>
          <cell r="U833">
            <v>0</v>
          </cell>
          <cell r="W833">
            <v>0</v>
          </cell>
          <cell r="X833">
            <v>0</v>
          </cell>
          <cell r="Z833">
            <v>0</v>
          </cell>
          <cell r="AA833">
            <v>0</v>
          </cell>
        </row>
        <row r="834">
          <cell r="C834">
            <v>11</v>
          </cell>
          <cell r="L834">
            <v>0</v>
          </cell>
          <cell r="N834">
            <v>0</v>
          </cell>
          <cell r="O834">
            <v>0</v>
          </cell>
          <cell r="Q834">
            <v>0</v>
          </cell>
          <cell r="R834">
            <v>0</v>
          </cell>
          <cell r="T834">
            <v>0</v>
          </cell>
          <cell r="U834">
            <v>0</v>
          </cell>
          <cell r="W834">
            <v>0</v>
          </cell>
          <cell r="X834">
            <v>0</v>
          </cell>
          <cell r="Z834">
            <v>0</v>
          </cell>
          <cell r="AA834">
            <v>0</v>
          </cell>
        </row>
        <row r="835">
          <cell r="B835">
            <v>6012</v>
          </cell>
          <cell r="C835">
            <v>11</v>
          </cell>
          <cell r="D835" t="str">
            <v>v</v>
          </cell>
          <cell r="L835">
            <v>0</v>
          </cell>
          <cell r="N835">
            <v>0</v>
          </cell>
          <cell r="O835">
            <v>0</v>
          </cell>
          <cell r="Q835">
            <v>0</v>
          </cell>
          <cell r="R835">
            <v>0</v>
          </cell>
          <cell r="T835">
            <v>0</v>
          </cell>
          <cell r="U835">
            <v>0</v>
          </cell>
          <cell r="W835">
            <v>0</v>
          </cell>
          <cell r="X835">
            <v>0</v>
          </cell>
          <cell r="Z835">
            <v>0</v>
          </cell>
          <cell r="AA835">
            <v>0</v>
          </cell>
        </row>
        <row r="836">
          <cell r="B836">
            <v>6012</v>
          </cell>
          <cell r="C836">
            <v>11</v>
          </cell>
          <cell r="D836" t="str">
            <v>v</v>
          </cell>
          <cell r="L836">
            <v>0</v>
          </cell>
          <cell r="N836">
            <v>0</v>
          </cell>
          <cell r="O836">
            <v>0</v>
          </cell>
          <cell r="Q836">
            <v>0</v>
          </cell>
          <cell r="R836">
            <v>0</v>
          </cell>
          <cell r="T836">
            <v>0</v>
          </cell>
          <cell r="U836">
            <v>0</v>
          </cell>
          <cell r="W836">
            <v>0</v>
          </cell>
          <cell r="X836">
            <v>0</v>
          </cell>
          <cell r="Z836">
            <v>0</v>
          </cell>
          <cell r="AA836">
            <v>0</v>
          </cell>
        </row>
        <row r="837">
          <cell r="C837">
            <v>11</v>
          </cell>
          <cell r="L837">
            <v>0</v>
          </cell>
          <cell r="N837">
            <v>0</v>
          </cell>
          <cell r="O837">
            <v>0</v>
          </cell>
          <cell r="Q837">
            <v>0</v>
          </cell>
          <cell r="R837">
            <v>0</v>
          </cell>
          <cell r="T837">
            <v>0</v>
          </cell>
          <cell r="U837">
            <v>0</v>
          </cell>
          <cell r="W837">
            <v>0</v>
          </cell>
          <cell r="X837">
            <v>0</v>
          </cell>
          <cell r="Z837">
            <v>0</v>
          </cell>
          <cell r="AA837">
            <v>0</v>
          </cell>
        </row>
        <row r="838">
          <cell r="B838">
            <v>6041</v>
          </cell>
          <cell r="C838">
            <v>11</v>
          </cell>
          <cell r="D838" t="str">
            <v>v</v>
          </cell>
          <cell r="L838">
            <v>0</v>
          </cell>
          <cell r="N838">
            <v>0</v>
          </cell>
          <cell r="O838">
            <v>0</v>
          </cell>
          <cell r="Q838">
            <v>0</v>
          </cell>
          <cell r="R838">
            <v>0</v>
          </cell>
          <cell r="T838">
            <v>0</v>
          </cell>
          <cell r="U838">
            <v>0</v>
          </cell>
          <cell r="W838">
            <v>0</v>
          </cell>
          <cell r="X838">
            <v>0</v>
          </cell>
          <cell r="Z838">
            <v>0</v>
          </cell>
          <cell r="AA838">
            <v>0</v>
          </cell>
        </row>
        <row r="839">
          <cell r="B839">
            <v>6041</v>
          </cell>
          <cell r="C839">
            <v>11</v>
          </cell>
          <cell r="D839" t="str">
            <v>v</v>
          </cell>
          <cell r="L839">
            <v>0</v>
          </cell>
          <cell r="N839">
            <v>0</v>
          </cell>
          <cell r="O839">
            <v>0</v>
          </cell>
          <cell r="Q839">
            <v>0</v>
          </cell>
          <cell r="R839">
            <v>0</v>
          </cell>
          <cell r="T839">
            <v>0</v>
          </cell>
          <cell r="U839">
            <v>0</v>
          </cell>
          <cell r="W839">
            <v>0</v>
          </cell>
          <cell r="X839">
            <v>0</v>
          </cell>
          <cell r="Z839">
            <v>0</v>
          </cell>
          <cell r="AA839">
            <v>0</v>
          </cell>
        </row>
        <row r="840">
          <cell r="C840">
            <v>11</v>
          </cell>
          <cell r="L840">
            <v>0</v>
          </cell>
          <cell r="N840">
            <v>0</v>
          </cell>
          <cell r="O840">
            <v>0</v>
          </cell>
          <cell r="Q840">
            <v>0</v>
          </cell>
          <cell r="R840">
            <v>0</v>
          </cell>
          <cell r="T840">
            <v>0</v>
          </cell>
          <cell r="U840">
            <v>0</v>
          </cell>
          <cell r="W840">
            <v>0</v>
          </cell>
          <cell r="X840">
            <v>0</v>
          </cell>
          <cell r="Z840">
            <v>0</v>
          </cell>
          <cell r="AA840">
            <v>0</v>
          </cell>
        </row>
        <row r="841">
          <cell r="B841">
            <v>6042</v>
          </cell>
          <cell r="C841">
            <v>11</v>
          </cell>
          <cell r="D841" t="str">
            <v>v</v>
          </cell>
          <cell r="L841">
            <v>0</v>
          </cell>
          <cell r="N841">
            <v>0</v>
          </cell>
          <cell r="O841">
            <v>0</v>
          </cell>
          <cell r="Q841">
            <v>0</v>
          </cell>
          <cell r="R841">
            <v>0</v>
          </cell>
          <cell r="T841">
            <v>0</v>
          </cell>
          <cell r="U841">
            <v>0</v>
          </cell>
          <cell r="W841">
            <v>0</v>
          </cell>
          <cell r="X841">
            <v>0</v>
          </cell>
          <cell r="Z841">
            <v>0</v>
          </cell>
          <cell r="AA841">
            <v>0</v>
          </cell>
        </row>
        <row r="842">
          <cell r="B842">
            <v>6042</v>
          </cell>
          <cell r="C842">
            <v>11</v>
          </cell>
          <cell r="D842" t="str">
            <v>v</v>
          </cell>
          <cell r="L842">
            <v>0</v>
          </cell>
          <cell r="N842">
            <v>0</v>
          </cell>
          <cell r="O842">
            <v>0</v>
          </cell>
          <cell r="Q842">
            <v>0</v>
          </cell>
          <cell r="R842">
            <v>0</v>
          </cell>
          <cell r="T842">
            <v>0</v>
          </cell>
          <cell r="U842">
            <v>0</v>
          </cell>
          <cell r="W842">
            <v>0</v>
          </cell>
          <cell r="X842">
            <v>0</v>
          </cell>
          <cell r="Z842">
            <v>0</v>
          </cell>
          <cell r="AA842">
            <v>0</v>
          </cell>
        </row>
        <row r="843">
          <cell r="C843">
            <v>11</v>
          </cell>
          <cell r="L843">
            <v>0</v>
          </cell>
          <cell r="N843">
            <v>0</v>
          </cell>
          <cell r="O843">
            <v>0</v>
          </cell>
          <cell r="Q843">
            <v>0</v>
          </cell>
          <cell r="R843">
            <v>0</v>
          </cell>
          <cell r="T843">
            <v>0</v>
          </cell>
          <cell r="U843">
            <v>0</v>
          </cell>
          <cell r="W843">
            <v>0</v>
          </cell>
          <cell r="X843">
            <v>0</v>
          </cell>
          <cell r="Z843">
            <v>0</v>
          </cell>
          <cell r="AA843">
            <v>0</v>
          </cell>
        </row>
        <row r="844">
          <cell r="B844">
            <v>7011</v>
          </cell>
          <cell r="C844">
            <v>11</v>
          </cell>
          <cell r="D844" t="str">
            <v>v</v>
          </cell>
          <cell r="L844">
            <v>0</v>
          </cell>
          <cell r="N844">
            <v>0</v>
          </cell>
          <cell r="O844">
            <v>0</v>
          </cell>
          <cell r="Q844">
            <v>0</v>
          </cell>
          <cell r="R844">
            <v>0</v>
          </cell>
          <cell r="T844">
            <v>0</v>
          </cell>
          <cell r="U844">
            <v>0</v>
          </cell>
          <cell r="W844">
            <v>0</v>
          </cell>
          <cell r="X844">
            <v>0</v>
          </cell>
          <cell r="Z844">
            <v>0</v>
          </cell>
          <cell r="AA844">
            <v>0</v>
          </cell>
        </row>
        <row r="845">
          <cell r="B845">
            <v>7011</v>
          </cell>
          <cell r="C845">
            <v>11</v>
          </cell>
          <cell r="D845" t="str">
            <v>v</v>
          </cell>
          <cell r="L845">
            <v>0</v>
          </cell>
          <cell r="N845">
            <v>89</v>
          </cell>
          <cell r="O845">
            <v>3</v>
          </cell>
          <cell r="Q845">
            <v>0</v>
          </cell>
          <cell r="R845">
            <v>0</v>
          </cell>
          <cell r="T845">
            <v>0</v>
          </cell>
          <cell r="U845">
            <v>0</v>
          </cell>
          <cell r="W845">
            <v>0</v>
          </cell>
          <cell r="X845">
            <v>0</v>
          </cell>
          <cell r="Z845">
            <v>0</v>
          </cell>
          <cell r="AA845">
            <v>0</v>
          </cell>
        </row>
        <row r="846">
          <cell r="C846">
            <v>11</v>
          </cell>
          <cell r="L846">
            <v>0</v>
          </cell>
          <cell r="N846">
            <v>89</v>
          </cell>
          <cell r="O846">
            <v>3</v>
          </cell>
          <cell r="Q846">
            <v>0</v>
          </cell>
          <cell r="R846">
            <v>0</v>
          </cell>
          <cell r="T846">
            <v>0</v>
          </cell>
          <cell r="U846">
            <v>0</v>
          </cell>
          <cell r="W846">
            <v>0</v>
          </cell>
          <cell r="X846">
            <v>0</v>
          </cell>
          <cell r="Z846">
            <v>0</v>
          </cell>
          <cell r="AA846">
            <v>0</v>
          </cell>
        </row>
        <row r="847">
          <cell r="B847">
            <v>7012</v>
          </cell>
          <cell r="C847">
            <v>11</v>
          </cell>
          <cell r="D847" t="str">
            <v>v</v>
          </cell>
          <cell r="L847">
            <v>0</v>
          </cell>
          <cell r="N847">
            <v>0</v>
          </cell>
          <cell r="O847">
            <v>0</v>
          </cell>
          <cell r="Q847">
            <v>0</v>
          </cell>
          <cell r="R847">
            <v>0</v>
          </cell>
          <cell r="T847">
            <v>0</v>
          </cell>
          <cell r="U847">
            <v>0</v>
          </cell>
          <cell r="W847">
            <v>0</v>
          </cell>
          <cell r="X847">
            <v>0</v>
          </cell>
          <cell r="Z847">
            <v>0</v>
          </cell>
          <cell r="AA847">
            <v>0</v>
          </cell>
        </row>
        <row r="848">
          <cell r="B848">
            <v>7012</v>
          </cell>
          <cell r="C848">
            <v>11</v>
          </cell>
          <cell r="D848" t="str">
            <v>v</v>
          </cell>
          <cell r="L848">
            <v>0</v>
          </cell>
          <cell r="N848">
            <v>0</v>
          </cell>
          <cell r="O848">
            <v>0</v>
          </cell>
          <cell r="Q848">
            <v>0</v>
          </cell>
          <cell r="R848">
            <v>0</v>
          </cell>
          <cell r="T848">
            <v>0</v>
          </cell>
          <cell r="U848">
            <v>0</v>
          </cell>
          <cell r="W848">
            <v>0</v>
          </cell>
          <cell r="X848">
            <v>0</v>
          </cell>
          <cell r="Z848">
            <v>0</v>
          </cell>
          <cell r="AA848">
            <v>0</v>
          </cell>
        </row>
        <row r="849">
          <cell r="C849">
            <v>11</v>
          </cell>
          <cell r="L849">
            <v>0</v>
          </cell>
          <cell r="N849">
            <v>0</v>
          </cell>
          <cell r="O849">
            <v>0</v>
          </cell>
          <cell r="Q849">
            <v>0</v>
          </cell>
          <cell r="R849">
            <v>0</v>
          </cell>
          <cell r="T849">
            <v>0</v>
          </cell>
          <cell r="U849">
            <v>0</v>
          </cell>
          <cell r="W849">
            <v>0</v>
          </cell>
          <cell r="X849">
            <v>0</v>
          </cell>
          <cell r="Z849">
            <v>0</v>
          </cell>
          <cell r="AA849">
            <v>0</v>
          </cell>
        </row>
        <row r="850">
          <cell r="B850">
            <v>7013</v>
          </cell>
          <cell r="C850">
            <v>11</v>
          </cell>
          <cell r="D850" t="str">
            <v>v</v>
          </cell>
          <cell r="L850">
            <v>0</v>
          </cell>
          <cell r="N850">
            <v>0</v>
          </cell>
          <cell r="O850">
            <v>0</v>
          </cell>
          <cell r="Q850">
            <v>0</v>
          </cell>
          <cell r="R850">
            <v>0</v>
          </cell>
          <cell r="T850">
            <v>0</v>
          </cell>
          <cell r="U850">
            <v>0</v>
          </cell>
          <cell r="W850">
            <v>0</v>
          </cell>
          <cell r="X850">
            <v>0</v>
          </cell>
          <cell r="Z850">
            <v>0</v>
          </cell>
          <cell r="AA850">
            <v>0</v>
          </cell>
        </row>
        <row r="851">
          <cell r="B851">
            <v>7013</v>
          </cell>
          <cell r="C851">
            <v>11</v>
          </cell>
          <cell r="D851" t="str">
            <v>v</v>
          </cell>
          <cell r="L851">
            <v>0</v>
          </cell>
          <cell r="N851">
            <v>0</v>
          </cell>
          <cell r="O851">
            <v>0</v>
          </cell>
          <cell r="Q851">
            <v>0</v>
          </cell>
          <cell r="R851">
            <v>0</v>
          </cell>
          <cell r="T851">
            <v>0</v>
          </cell>
          <cell r="U851">
            <v>0</v>
          </cell>
          <cell r="W851">
            <v>0</v>
          </cell>
          <cell r="X851">
            <v>0</v>
          </cell>
          <cell r="Z851">
            <v>0</v>
          </cell>
          <cell r="AA851">
            <v>0</v>
          </cell>
        </row>
        <row r="852">
          <cell r="B852">
            <v>7013</v>
          </cell>
          <cell r="C852">
            <v>11</v>
          </cell>
          <cell r="D852" t="str">
            <v>v</v>
          </cell>
          <cell r="L852">
            <v>0</v>
          </cell>
          <cell r="N852">
            <v>0</v>
          </cell>
          <cell r="O852">
            <v>0</v>
          </cell>
          <cell r="Q852">
            <v>0</v>
          </cell>
          <cell r="R852">
            <v>0</v>
          </cell>
          <cell r="T852">
            <v>0</v>
          </cell>
          <cell r="U852">
            <v>0</v>
          </cell>
          <cell r="W852">
            <v>0</v>
          </cell>
          <cell r="X852">
            <v>0</v>
          </cell>
          <cell r="Z852">
            <v>0</v>
          </cell>
          <cell r="AA852">
            <v>0</v>
          </cell>
        </row>
        <row r="853">
          <cell r="C853">
            <v>11</v>
          </cell>
          <cell r="L853">
            <v>0</v>
          </cell>
          <cell r="N853">
            <v>0</v>
          </cell>
          <cell r="O853">
            <v>0</v>
          </cell>
          <cell r="Q853">
            <v>0</v>
          </cell>
          <cell r="R853">
            <v>0</v>
          </cell>
          <cell r="T853">
            <v>0</v>
          </cell>
          <cell r="U853">
            <v>0</v>
          </cell>
          <cell r="W853">
            <v>0</v>
          </cell>
          <cell r="X853">
            <v>0</v>
          </cell>
          <cell r="Z853">
            <v>0</v>
          </cell>
          <cell r="AA853">
            <v>0</v>
          </cell>
        </row>
        <row r="854">
          <cell r="B854">
            <v>7014</v>
          </cell>
          <cell r="C854">
            <v>11</v>
          </cell>
          <cell r="D854" t="str">
            <v>v</v>
          </cell>
          <cell r="L854">
            <v>0</v>
          </cell>
          <cell r="N854">
            <v>0</v>
          </cell>
          <cell r="O854">
            <v>0</v>
          </cell>
          <cell r="Q854">
            <v>0</v>
          </cell>
          <cell r="R854">
            <v>0</v>
          </cell>
          <cell r="T854">
            <v>0</v>
          </cell>
          <cell r="U854">
            <v>0</v>
          </cell>
          <cell r="W854">
            <v>0</v>
          </cell>
          <cell r="X854">
            <v>0</v>
          </cell>
          <cell r="Z854">
            <v>0</v>
          </cell>
          <cell r="AA854">
            <v>0</v>
          </cell>
        </row>
        <row r="855">
          <cell r="B855">
            <v>7014</v>
          </cell>
          <cell r="C855">
            <v>11</v>
          </cell>
          <cell r="D855" t="str">
            <v>v</v>
          </cell>
          <cell r="L855">
            <v>0</v>
          </cell>
          <cell r="N855">
            <v>0</v>
          </cell>
          <cell r="O855">
            <v>0</v>
          </cell>
          <cell r="Q855">
            <v>0</v>
          </cell>
          <cell r="R855">
            <v>0</v>
          </cell>
          <cell r="T855">
            <v>0</v>
          </cell>
          <cell r="U855">
            <v>0</v>
          </cell>
          <cell r="W855">
            <v>0</v>
          </cell>
          <cell r="X855">
            <v>0</v>
          </cell>
          <cell r="Z855">
            <v>0</v>
          </cell>
          <cell r="AA855">
            <v>0</v>
          </cell>
        </row>
        <row r="856">
          <cell r="B856">
            <v>7014</v>
          </cell>
          <cell r="C856">
            <v>11</v>
          </cell>
          <cell r="D856" t="str">
            <v>v</v>
          </cell>
          <cell r="L856">
            <v>0</v>
          </cell>
          <cell r="N856">
            <v>0</v>
          </cell>
          <cell r="O856">
            <v>0</v>
          </cell>
          <cell r="Q856">
            <v>0</v>
          </cell>
          <cell r="R856">
            <v>0</v>
          </cell>
          <cell r="T856">
            <v>0</v>
          </cell>
          <cell r="U856">
            <v>0</v>
          </cell>
          <cell r="W856">
            <v>0</v>
          </cell>
          <cell r="X856">
            <v>0</v>
          </cell>
          <cell r="Z856">
            <v>0</v>
          </cell>
          <cell r="AA856">
            <v>0</v>
          </cell>
        </row>
        <row r="857">
          <cell r="C857">
            <v>11</v>
          </cell>
          <cell r="L857">
            <v>0</v>
          </cell>
          <cell r="N857">
            <v>0</v>
          </cell>
          <cell r="O857">
            <v>0</v>
          </cell>
          <cell r="Q857">
            <v>0</v>
          </cell>
          <cell r="R857">
            <v>0</v>
          </cell>
          <cell r="T857">
            <v>0</v>
          </cell>
          <cell r="U857">
            <v>0</v>
          </cell>
          <cell r="W857">
            <v>0</v>
          </cell>
          <cell r="X857">
            <v>0</v>
          </cell>
          <cell r="Z857">
            <v>0</v>
          </cell>
          <cell r="AA857">
            <v>0</v>
          </cell>
        </row>
        <row r="858">
          <cell r="B858">
            <v>7015</v>
          </cell>
          <cell r="C858">
            <v>11</v>
          </cell>
          <cell r="D858" t="str">
            <v>v</v>
          </cell>
          <cell r="L858">
            <v>0</v>
          </cell>
          <cell r="N858">
            <v>0</v>
          </cell>
          <cell r="O858">
            <v>0</v>
          </cell>
          <cell r="Q858">
            <v>0</v>
          </cell>
          <cell r="R858">
            <v>0</v>
          </cell>
          <cell r="T858">
            <v>0</v>
          </cell>
          <cell r="U858">
            <v>0</v>
          </cell>
          <cell r="W858">
            <v>0</v>
          </cell>
          <cell r="X858">
            <v>0</v>
          </cell>
          <cell r="Z858">
            <v>0</v>
          </cell>
          <cell r="AA858">
            <v>0</v>
          </cell>
        </row>
        <row r="859">
          <cell r="B859">
            <v>7015</v>
          </cell>
          <cell r="C859">
            <v>11</v>
          </cell>
          <cell r="D859" t="str">
            <v>v</v>
          </cell>
          <cell r="L859">
            <v>0</v>
          </cell>
          <cell r="N859">
            <v>0</v>
          </cell>
          <cell r="O859">
            <v>0</v>
          </cell>
          <cell r="Q859">
            <v>0</v>
          </cell>
          <cell r="R859">
            <v>0</v>
          </cell>
          <cell r="T859">
            <v>0</v>
          </cell>
          <cell r="U859">
            <v>0</v>
          </cell>
          <cell r="W859">
            <v>0</v>
          </cell>
          <cell r="X859">
            <v>0</v>
          </cell>
          <cell r="Z859">
            <v>0</v>
          </cell>
          <cell r="AA859">
            <v>0</v>
          </cell>
        </row>
        <row r="860">
          <cell r="B860">
            <v>7015</v>
          </cell>
          <cell r="C860">
            <v>11</v>
          </cell>
          <cell r="D860" t="str">
            <v>v</v>
          </cell>
          <cell r="L860">
            <v>0</v>
          </cell>
          <cell r="N860">
            <v>0</v>
          </cell>
          <cell r="O860">
            <v>0</v>
          </cell>
          <cell r="Q860">
            <v>0</v>
          </cell>
          <cell r="R860">
            <v>0</v>
          </cell>
          <cell r="T860">
            <v>0</v>
          </cell>
          <cell r="U860">
            <v>0</v>
          </cell>
          <cell r="W860">
            <v>0</v>
          </cell>
          <cell r="X860">
            <v>0</v>
          </cell>
          <cell r="Z860">
            <v>0</v>
          </cell>
          <cell r="AA860">
            <v>0</v>
          </cell>
        </row>
        <row r="861">
          <cell r="C861">
            <v>11</v>
          </cell>
          <cell r="L861">
            <v>0</v>
          </cell>
          <cell r="N861">
            <v>0</v>
          </cell>
          <cell r="O861">
            <v>0</v>
          </cell>
          <cell r="Q861">
            <v>0</v>
          </cell>
          <cell r="R861">
            <v>0</v>
          </cell>
          <cell r="T861">
            <v>0</v>
          </cell>
          <cell r="U861">
            <v>0</v>
          </cell>
          <cell r="W861">
            <v>0</v>
          </cell>
          <cell r="X861">
            <v>0</v>
          </cell>
          <cell r="Z861">
            <v>0</v>
          </cell>
          <cell r="AA861">
            <v>0</v>
          </cell>
        </row>
        <row r="862">
          <cell r="B862">
            <v>7016</v>
          </cell>
          <cell r="C862">
            <v>11</v>
          </cell>
          <cell r="D862" t="str">
            <v>v</v>
          </cell>
          <cell r="L862">
            <v>0</v>
          </cell>
          <cell r="N862">
            <v>0</v>
          </cell>
          <cell r="O862">
            <v>0</v>
          </cell>
          <cell r="Q862">
            <v>0</v>
          </cell>
          <cell r="R862">
            <v>0</v>
          </cell>
          <cell r="T862">
            <v>0</v>
          </cell>
          <cell r="U862">
            <v>0</v>
          </cell>
          <cell r="W862">
            <v>0</v>
          </cell>
          <cell r="X862">
            <v>0</v>
          </cell>
          <cell r="Z862">
            <v>0</v>
          </cell>
          <cell r="AA862">
            <v>0</v>
          </cell>
        </row>
        <row r="863">
          <cell r="B863">
            <v>7016</v>
          </cell>
          <cell r="C863">
            <v>11</v>
          </cell>
          <cell r="D863" t="str">
            <v>v</v>
          </cell>
          <cell r="L863">
            <v>0</v>
          </cell>
          <cell r="N863">
            <v>0</v>
          </cell>
          <cell r="O863">
            <v>0</v>
          </cell>
          <cell r="Q863">
            <v>0</v>
          </cell>
          <cell r="R863">
            <v>0</v>
          </cell>
          <cell r="T863">
            <v>0</v>
          </cell>
          <cell r="U863">
            <v>0</v>
          </cell>
          <cell r="W863">
            <v>0</v>
          </cell>
          <cell r="X863">
            <v>0</v>
          </cell>
          <cell r="Z863">
            <v>0</v>
          </cell>
          <cell r="AA863">
            <v>0</v>
          </cell>
        </row>
        <row r="864">
          <cell r="B864">
            <v>7016</v>
          </cell>
          <cell r="C864">
            <v>11</v>
          </cell>
          <cell r="D864" t="str">
            <v>v</v>
          </cell>
          <cell r="L864">
            <v>0</v>
          </cell>
          <cell r="N864">
            <v>0</v>
          </cell>
          <cell r="O864">
            <v>0</v>
          </cell>
          <cell r="Q864">
            <v>0</v>
          </cell>
          <cell r="R864">
            <v>0</v>
          </cell>
          <cell r="T864">
            <v>0</v>
          </cell>
          <cell r="U864">
            <v>0</v>
          </cell>
          <cell r="W864">
            <v>0</v>
          </cell>
          <cell r="X864">
            <v>0</v>
          </cell>
          <cell r="Z864">
            <v>0</v>
          </cell>
          <cell r="AA864">
            <v>0</v>
          </cell>
        </row>
        <row r="865">
          <cell r="C865">
            <v>11</v>
          </cell>
          <cell r="L865">
            <v>0</v>
          </cell>
          <cell r="N865">
            <v>0</v>
          </cell>
          <cell r="O865">
            <v>0</v>
          </cell>
          <cell r="Q865">
            <v>0</v>
          </cell>
          <cell r="R865">
            <v>0</v>
          </cell>
          <cell r="T865">
            <v>0</v>
          </cell>
          <cell r="U865">
            <v>0</v>
          </cell>
          <cell r="W865">
            <v>0</v>
          </cell>
          <cell r="X865">
            <v>0</v>
          </cell>
          <cell r="Z865">
            <v>0</v>
          </cell>
          <cell r="AA865">
            <v>0</v>
          </cell>
        </row>
        <row r="866">
          <cell r="B866">
            <v>4011</v>
          </cell>
          <cell r="C866">
            <v>11</v>
          </cell>
          <cell r="D866" t="str">
            <v>v</v>
          </cell>
          <cell r="L866">
            <v>0</v>
          </cell>
          <cell r="N866">
            <v>0</v>
          </cell>
          <cell r="O866">
            <v>0</v>
          </cell>
          <cell r="Q866">
            <v>0</v>
          </cell>
          <cell r="R866">
            <v>0</v>
          </cell>
          <cell r="T866">
            <v>0</v>
          </cell>
          <cell r="U866">
            <v>0</v>
          </cell>
          <cell r="W866">
            <v>0</v>
          </cell>
          <cell r="X866">
            <v>0</v>
          </cell>
          <cell r="Z866">
            <v>0</v>
          </cell>
          <cell r="AA866">
            <v>0</v>
          </cell>
        </row>
        <row r="867">
          <cell r="B867">
            <v>4011</v>
          </cell>
          <cell r="C867">
            <v>11</v>
          </cell>
          <cell r="D867" t="str">
            <v>v</v>
          </cell>
          <cell r="L867">
            <v>0</v>
          </cell>
          <cell r="N867">
            <v>123</v>
          </cell>
          <cell r="O867">
            <v>2</v>
          </cell>
          <cell r="Q867">
            <v>0</v>
          </cell>
          <cell r="R867">
            <v>0</v>
          </cell>
          <cell r="T867">
            <v>0</v>
          </cell>
          <cell r="U867">
            <v>0</v>
          </cell>
          <cell r="W867">
            <v>0</v>
          </cell>
          <cell r="X867">
            <v>0</v>
          </cell>
          <cell r="Z867">
            <v>0</v>
          </cell>
          <cell r="AA867">
            <v>0</v>
          </cell>
        </row>
        <row r="868">
          <cell r="C868">
            <v>11</v>
          </cell>
          <cell r="D868" t="str">
            <v>v</v>
          </cell>
          <cell r="L868">
            <v>0</v>
          </cell>
          <cell r="N868">
            <v>123</v>
          </cell>
          <cell r="O868">
            <v>2</v>
          </cell>
          <cell r="Q868">
            <v>0</v>
          </cell>
          <cell r="R868">
            <v>0</v>
          </cell>
          <cell r="T868">
            <v>0</v>
          </cell>
          <cell r="U868">
            <v>0</v>
          </cell>
          <cell r="W868">
            <v>0</v>
          </cell>
          <cell r="X868">
            <v>0</v>
          </cell>
          <cell r="Z868">
            <v>0</v>
          </cell>
          <cell r="AA868">
            <v>0</v>
          </cell>
        </row>
        <row r="869">
          <cell r="B869">
            <v>6032</v>
          </cell>
          <cell r="C869">
            <v>11</v>
          </cell>
          <cell r="D869" t="str">
            <v>v</v>
          </cell>
          <cell r="L869">
            <v>0</v>
          </cell>
          <cell r="N869">
            <v>0</v>
          </cell>
          <cell r="O869">
            <v>0</v>
          </cell>
          <cell r="Q869">
            <v>0</v>
          </cell>
          <cell r="R869">
            <v>0</v>
          </cell>
          <cell r="T869">
            <v>0</v>
          </cell>
          <cell r="U869">
            <v>0</v>
          </cell>
          <cell r="W869">
            <v>0</v>
          </cell>
          <cell r="X869">
            <v>0</v>
          </cell>
          <cell r="Z869">
            <v>0</v>
          </cell>
          <cell r="AA869">
            <v>0</v>
          </cell>
        </row>
        <row r="870">
          <cell r="B870">
            <v>6032</v>
          </cell>
          <cell r="C870">
            <v>11</v>
          </cell>
          <cell r="D870" t="str">
            <v>v</v>
          </cell>
          <cell r="L870">
            <v>0</v>
          </cell>
          <cell r="N870">
            <v>0</v>
          </cell>
          <cell r="O870">
            <v>0</v>
          </cell>
          <cell r="Q870">
            <v>0</v>
          </cell>
          <cell r="R870">
            <v>0</v>
          </cell>
          <cell r="T870">
            <v>0</v>
          </cell>
          <cell r="U870">
            <v>0</v>
          </cell>
          <cell r="W870">
            <v>0</v>
          </cell>
          <cell r="X870">
            <v>0</v>
          </cell>
          <cell r="Z870">
            <v>0</v>
          </cell>
          <cell r="AA870">
            <v>0</v>
          </cell>
        </row>
        <row r="871">
          <cell r="L871">
            <v>0</v>
          </cell>
          <cell r="N871">
            <v>0</v>
          </cell>
          <cell r="O871">
            <v>0</v>
          </cell>
          <cell r="Q871">
            <v>0</v>
          </cell>
          <cell r="R871">
            <v>0</v>
          </cell>
          <cell r="T871">
            <v>0</v>
          </cell>
          <cell r="U871">
            <v>0</v>
          </cell>
          <cell r="W871">
            <v>0</v>
          </cell>
          <cell r="X871">
            <v>0</v>
          </cell>
          <cell r="Z871">
            <v>0</v>
          </cell>
          <cell r="AA871">
            <v>0</v>
          </cell>
        </row>
        <row r="872">
          <cell r="L872">
            <v>0</v>
          </cell>
          <cell r="N872">
            <v>0</v>
          </cell>
          <cell r="O872">
            <v>0</v>
          </cell>
          <cell r="Q872">
            <v>0</v>
          </cell>
          <cell r="R872">
            <v>0</v>
          </cell>
          <cell r="T872">
            <v>0</v>
          </cell>
          <cell r="U872">
            <v>0</v>
          </cell>
          <cell r="W872">
            <v>0</v>
          </cell>
          <cell r="X872">
            <v>0</v>
          </cell>
          <cell r="Z872">
            <v>0</v>
          </cell>
          <cell r="AA872">
            <v>0</v>
          </cell>
        </row>
        <row r="873">
          <cell r="L873">
            <v>0</v>
          </cell>
          <cell r="N873">
            <v>0</v>
          </cell>
          <cell r="O873">
            <v>0</v>
          </cell>
          <cell r="Q873">
            <v>0</v>
          </cell>
          <cell r="R873">
            <v>0</v>
          </cell>
          <cell r="T873">
            <v>0</v>
          </cell>
          <cell r="U873">
            <v>0</v>
          </cell>
          <cell r="W873">
            <v>0</v>
          </cell>
          <cell r="X873">
            <v>0</v>
          </cell>
          <cell r="Z873">
            <v>0</v>
          </cell>
          <cell r="AA873">
            <v>0</v>
          </cell>
        </row>
        <row r="874">
          <cell r="L874">
            <v>0</v>
          </cell>
          <cell r="N874">
            <v>0</v>
          </cell>
          <cell r="O874">
            <v>0</v>
          </cell>
          <cell r="Q874">
            <v>0</v>
          </cell>
          <cell r="R874">
            <v>0</v>
          </cell>
          <cell r="T874">
            <v>0</v>
          </cell>
          <cell r="U874">
            <v>0</v>
          </cell>
          <cell r="W874">
            <v>0</v>
          </cell>
          <cell r="X874">
            <v>0</v>
          </cell>
          <cell r="Z874">
            <v>0</v>
          </cell>
          <cell r="AA874">
            <v>0</v>
          </cell>
        </row>
        <row r="875">
          <cell r="L875">
            <v>0</v>
          </cell>
          <cell r="N875">
            <v>0</v>
          </cell>
          <cell r="O875">
            <v>0</v>
          </cell>
          <cell r="Q875">
            <v>0</v>
          </cell>
          <cell r="R875">
            <v>0</v>
          </cell>
          <cell r="T875">
            <v>0</v>
          </cell>
          <cell r="U875">
            <v>0</v>
          </cell>
          <cell r="W875">
            <v>0</v>
          </cell>
          <cell r="X875">
            <v>0</v>
          </cell>
          <cell r="Z875">
            <v>0</v>
          </cell>
          <cell r="AA875">
            <v>0</v>
          </cell>
        </row>
        <row r="876">
          <cell r="L876">
            <v>0</v>
          </cell>
          <cell r="N876">
            <v>23383.855500000005</v>
          </cell>
          <cell r="O876">
            <v>0</v>
          </cell>
          <cell r="Q876">
            <v>0</v>
          </cell>
          <cell r="R876">
            <v>0</v>
          </cell>
          <cell r="T876">
            <v>0</v>
          </cell>
          <cell r="U876">
            <v>0</v>
          </cell>
          <cell r="W876">
            <v>0</v>
          </cell>
          <cell r="X876">
            <v>0</v>
          </cell>
          <cell r="Z876">
            <v>0</v>
          </cell>
          <cell r="AA876">
            <v>0</v>
          </cell>
        </row>
        <row r="877">
          <cell r="L877">
            <v>0</v>
          </cell>
          <cell r="N877">
            <v>0</v>
          </cell>
          <cell r="O877">
            <v>0</v>
          </cell>
          <cell r="Q877">
            <v>0</v>
          </cell>
          <cell r="R877">
            <v>0</v>
          </cell>
          <cell r="T877">
            <v>0</v>
          </cell>
          <cell r="U877">
            <v>0</v>
          </cell>
          <cell r="W877">
            <v>0</v>
          </cell>
          <cell r="X877">
            <v>0</v>
          </cell>
          <cell r="Z877">
            <v>0</v>
          </cell>
          <cell r="AA877">
            <v>0</v>
          </cell>
        </row>
        <row r="878">
          <cell r="L878">
            <v>0</v>
          </cell>
          <cell r="N878">
            <v>0</v>
          </cell>
          <cell r="O878">
            <v>0</v>
          </cell>
          <cell r="Q878">
            <v>0</v>
          </cell>
          <cell r="R878">
            <v>0</v>
          </cell>
          <cell r="T878">
            <v>0</v>
          </cell>
          <cell r="U878">
            <v>0</v>
          </cell>
          <cell r="W878">
            <v>0</v>
          </cell>
          <cell r="X878">
            <v>0</v>
          </cell>
          <cell r="Z878">
            <v>0</v>
          </cell>
          <cell r="AA878">
            <v>0</v>
          </cell>
        </row>
        <row r="879">
          <cell r="L879">
            <v>0</v>
          </cell>
          <cell r="N879">
            <v>0</v>
          </cell>
          <cell r="O879">
            <v>0</v>
          </cell>
          <cell r="Q879">
            <v>0</v>
          </cell>
          <cell r="R879">
            <v>0</v>
          </cell>
          <cell r="T879">
            <v>0</v>
          </cell>
          <cell r="U879">
            <v>0</v>
          </cell>
          <cell r="W879">
            <v>0</v>
          </cell>
          <cell r="X879">
            <v>0</v>
          </cell>
          <cell r="Z879">
            <v>0</v>
          </cell>
          <cell r="AA879">
            <v>0</v>
          </cell>
        </row>
        <row r="880">
          <cell r="L880">
            <v>0</v>
          </cell>
          <cell r="N880">
            <v>0</v>
          </cell>
          <cell r="O880">
            <v>0</v>
          </cell>
          <cell r="Q880">
            <v>0</v>
          </cell>
          <cell r="R880">
            <v>0</v>
          </cell>
          <cell r="T880">
            <v>0</v>
          </cell>
          <cell r="U880">
            <v>0</v>
          </cell>
          <cell r="W880">
            <v>0</v>
          </cell>
          <cell r="X880">
            <v>0</v>
          </cell>
          <cell r="Z880">
            <v>0</v>
          </cell>
          <cell r="AA880">
            <v>0</v>
          </cell>
        </row>
        <row r="881">
          <cell r="L881">
            <v>0</v>
          </cell>
          <cell r="N881">
            <v>0</v>
          </cell>
          <cell r="O881">
            <v>0</v>
          </cell>
          <cell r="Q881">
            <v>0</v>
          </cell>
          <cell r="R881">
            <v>0</v>
          </cell>
          <cell r="T881">
            <v>0</v>
          </cell>
          <cell r="U881">
            <v>0</v>
          </cell>
          <cell r="W881">
            <v>0</v>
          </cell>
          <cell r="X881">
            <v>0</v>
          </cell>
          <cell r="Z881">
            <v>0</v>
          </cell>
          <cell r="AA881">
            <v>0</v>
          </cell>
        </row>
        <row r="882">
          <cell r="B882">
            <v>2031</v>
          </cell>
          <cell r="C882">
            <v>11</v>
          </cell>
          <cell r="D882" t="str">
            <v>n</v>
          </cell>
          <cell r="L882">
            <v>0</v>
          </cell>
          <cell r="N882">
            <v>0</v>
          </cell>
          <cell r="O882">
            <v>0</v>
          </cell>
          <cell r="Q882">
            <v>0</v>
          </cell>
          <cell r="R882">
            <v>0</v>
          </cell>
          <cell r="T882">
            <v>0</v>
          </cell>
          <cell r="U882">
            <v>0</v>
          </cell>
          <cell r="W882">
            <v>0</v>
          </cell>
          <cell r="X882">
            <v>0</v>
          </cell>
          <cell r="Z882">
            <v>0</v>
          </cell>
          <cell r="AA882">
            <v>0</v>
          </cell>
        </row>
        <row r="883">
          <cell r="B883">
            <v>2031</v>
          </cell>
          <cell r="C883">
            <v>11</v>
          </cell>
          <cell r="D883" t="str">
            <v>n</v>
          </cell>
          <cell r="L883">
            <v>0</v>
          </cell>
          <cell r="N883">
            <v>0</v>
          </cell>
          <cell r="O883">
            <v>0</v>
          </cell>
          <cell r="Q883">
            <v>0</v>
          </cell>
          <cell r="R883">
            <v>0</v>
          </cell>
          <cell r="T883">
            <v>0</v>
          </cell>
          <cell r="U883">
            <v>0</v>
          </cell>
          <cell r="W883">
            <v>0</v>
          </cell>
          <cell r="X883">
            <v>0</v>
          </cell>
          <cell r="Z883">
            <v>0</v>
          </cell>
          <cell r="AA883">
            <v>0</v>
          </cell>
        </row>
        <row r="884">
          <cell r="B884">
            <v>2031</v>
          </cell>
          <cell r="C884">
            <v>11</v>
          </cell>
          <cell r="D884" t="str">
            <v>n</v>
          </cell>
          <cell r="L884">
            <v>0</v>
          </cell>
          <cell r="N884">
            <v>0</v>
          </cell>
          <cell r="O884">
            <v>0</v>
          </cell>
          <cell r="Q884">
            <v>0</v>
          </cell>
          <cell r="R884">
            <v>0</v>
          </cell>
          <cell r="T884">
            <v>0</v>
          </cell>
          <cell r="U884">
            <v>0</v>
          </cell>
          <cell r="W884">
            <v>0</v>
          </cell>
          <cell r="X884">
            <v>0</v>
          </cell>
          <cell r="Z884">
            <v>0</v>
          </cell>
          <cell r="AA884">
            <v>0</v>
          </cell>
        </row>
        <row r="885">
          <cell r="B885">
            <v>2031</v>
          </cell>
          <cell r="C885">
            <v>11</v>
          </cell>
          <cell r="D885" t="str">
            <v>n</v>
          </cell>
          <cell r="L885">
            <v>0</v>
          </cell>
          <cell r="N885">
            <v>0</v>
          </cell>
          <cell r="O885">
            <v>0</v>
          </cell>
          <cell r="Q885">
            <v>0</v>
          </cell>
          <cell r="R885">
            <v>0</v>
          </cell>
          <cell r="T885">
            <v>0</v>
          </cell>
          <cell r="U885">
            <v>0</v>
          </cell>
          <cell r="W885">
            <v>0</v>
          </cell>
          <cell r="X885">
            <v>0</v>
          </cell>
          <cell r="Z885">
            <v>0</v>
          </cell>
          <cell r="AA885">
            <v>0</v>
          </cell>
        </row>
        <row r="886">
          <cell r="C886">
            <v>11</v>
          </cell>
          <cell r="L886">
            <v>0</v>
          </cell>
          <cell r="N886">
            <v>0</v>
          </cell>
          <cell r="O886">
            <v>0</v>
          </cell>
          <cell r="Q886">
            <v>0</v>
          </cell>
          <cell r="R886">
            <v>0</v>
          </cell>
          <cell r="T886">
            <v>0</v>
          </cell>
          <cell r="U886">
            <v>0</v>
          </cell>
          <cell r="W886">
            <v>0</v>
          </cell>
          <cell r="X886">
            <v>0</v>
          </cell>
          <cell r="Z886">
            <v>0</v>
          </cell>
          <cell r="AA886">
            <v>0</v>
          </cell>
        </row>
        <row r="887">
          <cell r="B887">
            <v>2041</v>
          </cell>
          <cell r="C887">
            <v>11</v>
          </cell>
          <cell r="D887" t="str">
            <v>n</v>
          </cell>
          <cell r="L887">
            <v>0</v>
          </cell>
          <cell r="N887">
            <v>0</v>
          </cell>
          <cell r="O887">
            <v>0</v>
          </cell>
          <cell r="Q887">
            <v>0</v>
          </cell>
          <cell r="R887">
            <v>0</v>
          </cell>
          <cell r="T887">
            <v>0</v>
          </cell>
          <cell r="U887">
            <v>0</v>
          </cell>
          <cell r="W887">
            <v>0</v>
          </cell>
          <cell r="X887">
            <v>0</v>
          </cell>
          <cell r="Z887">
            <v>0</v>
          </cell>
          <cell r="AA887">
            <v>0</v>
          </cell>
        </row>
        <row r="888">
          <cell r="B888">
            <v>2041</v>
          </cell>
          <cell r="C888">
            <v>11</v>
          </cell>
          <cell r="D888" t="str">
            <v>n</v>
          </cell>
          <cell r="L888">
            <v>0</v>
          </cell>
          <cell r="N888">
            <v>0</v>
          </cell>
          <cell r="O888">
            <v>0</v>
          </cell>
          <cell r="Q888">
            <v>0</v>
          </cell>
          <cell r="R888">
            <v>0</v>
          </cell>
          <cell r="T888">
            <v>0</v>
          </cell>
          <cell r="U888">
            <v>0</v>
          </cell>
          <cell r="W888">
            <v>0</v>
          </cell>
          <cell r="X888">
            <v>0</v>
          </cell>
          <cell r="Z888">
            <v>0</v>
          </cell>
          <cell r="AA888">
            <v>0</v>
          </cell>
        </row>
        <row r="889">
          <cell r="B889">
            <v>2041</v>
          </cell>
          <cell r="C889">
            <v>11</v>
          </cell>
          <cell r="D889" t="str">
            <v>n</v>
          </cell>
          <cell r="L889">
            <v>0</v>
          </cell>
          <cell r="N889">
            <v>0</v>
          </cell>
          <cell r="O889">
            <v>0</v>
          </cell>
          <cell r="Q889">
            <v>0</v>
          </cell>
          <cell r="R889">
            <v>0</v>
          </cell>
          <cell r="T889">
            <v>0</v>
          </cell>
          <cell r="U889">
            <v>0</v>
          </cell>
          <cell r="W889">
            <v>0</v>
          </cell>
          <cell r="X889">
            <v>0</v>
          </cell>
          <cell r="Z889">
            <v>0</v>
          </cell>
          <cell r="AA889">
            <v>0</v>
          </cell>
        </row>
        <row r="890">
          <cell r="B890">
            <v>2041</v>
          </cell>
          <cell r="C890">
            <v>11</v>
          </cell>
          <cell r="D890" t="str">
            <v>n</v>
          </cell>
          <cell r="L890">
            <v>0</v>
          </cell>
          <cell r="N890">
            <v>0</v>
          </cell>
          <cell r="O890">
            <v>0</v>
          </cell>
          <cell r="Q890">
            <v>0</v>
          </cell>
          <cell r="R890">
            <v>0</v>
          </cell>
          <cell r="T890">
            <v>0</v>
          </cell>
          <cell r="U890">
            <v>0</v>
          </cell>
          <cell r="W890">
            <v>0</v>
          </cell>
          <cell r="X890">
            <v>0</v>
          </cell>
          <cell r="Z890">
            <v>0</v>
          </cell>
          <cell r="AA890">
            <v>0</v>
          </cell>
        </row>
        <row r="891">
          <cell r="C891">
            <v>11</v>
          </cell>
          <cell r="L891">
            <v>0</v>
          </cell>
          <cell r="N891">
            <v>0</v>
          </cell>
          <cell r="O891">
            <v>0</v>
          </cell>
          <cell r="Q891">
            <v>0</v>
          </cell>
          <cell r="R891">
            <v>0</v>
          </cell>
          <cell r="T891">
            <v>0</v>
          </cell>
          <cell r="U891">
            <v>0</v>
          </cell>
          <cell r="W891">
            <v>0</v>
          </cell>
          <cell r="X891">
            <v>0</v>
          </cell>
          <cell r="Z891">
            <v>0</v>
          </cell>
          <cell r="AA891">
            <v>0</v>
          </cell>
        </row>
        <row r="892">
          <cell r="B892">
            <v>4031</v>
          </cell>
          <cell r="C892">
            <v>11</v>
          </cell>
          <cell r="D892" t="str">
            <v>n</v>
          </cell>
          <cell r="L892">
            <v>0</v>
          </cell>
          <cell r="N892">
            <v>0</v>
          </cell>
          <cell r="O892">
            <v>0</v>
          </cell>
          <cell r="Q892">
            <v>0</v>
          </cell>
          <cell r="R892">
            <v>0</v>
          </cell>
          <cell r="T892">
            <v>0</v>
          </cell>
          <cell r="U892">
            <v>0</v>
          </cell>
          <cell r="W892">
            <v>0</v>
          </cell>
          <cell r="X892">
            <v>0</v>
          </cell>
          <cell r="Z892">
            <v>0</v>
          </cell>
          <cell r="AA892">
            <v>0</v>
          </cell>
        </row>
        <row r="893">
          <cell r="B893">
            <v>4031</v>
          </cell>
          <cell r="C893">
            <v>11</v>
          </cell>
          <cell r="D893" t="str">
            <v>n</v>
          </cell>
          <cell r="L893">
            <v>0</v>
          </cell>
          <cell r="N893">
            <v>0</v>
          </cell>
          <cell r="O893">
            <v>0</v>
          </cell>
          <cell r="Q893">
            <v>0</v>
          </cell>
          <cell r="R893">
            <v>0</v>
          </cell>
          <cell r="T893">
            <v>0</v>
          </cell>
          <cell r="U893">
            <v>0</v>
          </cell>
          <cell r="W893">
            <v>0</v>
          </cell>
          <cell r="X893">
            <v>0</v>
          </cell>
          <cell r="Z893">
            <v>0</v>
          </cell>
          <cell r="AA893">
            <v>0</v>
          </cell>
        </row>
        <row r="894">
          <cell r="B894">
            <v>4031</v>
          </cell>
          <cell r="C894">
            <v>11</v>
          </cell>
          <cell r="D894" t="str">
            <v>n</v>
          </cell>
          <cell r="L894">
            <v>0</v>
          </cell>
          <cell r="N894">
            <v>0</v>
          </cell>
          <cell r="O894">
            <v>0</v>
          </cell>
          <cell r="Q894">
            <v>0</v>
          </cell>
          <cell r="R894">
            <v>0</v>
          </cell>
          <cell r="T894">
            <v>0</v>
          </cell>
          <cell r="U894">
            <v>0</v>
          </cell>
          <cell r="W894">
            <v>0</v>
          </cell>
          <cell r="X894">
            <v>0</v>
          </cell>
          <cell r="Z894">
            <v>0</v>
          </cell>
          <cell r="AA894">
            <v>0</v>
          </cell>
        </row>
        <row r="895">
          <cell r="B895">
            <v>4031</v>
          </cell>
          <cell r="C895">
            <v>11</v>
          </cell>
          <cell r="D895" t="str">
            <v>n</v>
          </cell>
          <cell r="L895">
            <v>0</v>
          </cell>
          <cell r="N895">
            <v>0</v>
          </cell>
          <cell r="O895">
            <v>0</v>
          </cell>
          <cell r="Q895">
            <v>0</v>
          </cell>
          <cell r="R895">
            <v>0</v>
          </cell>
          <cell r="T895">
            <v>0</v>
          </cell>
          <cell r="U895">
            <v>0</v>
          </cell>
          <cell r="W895">
            <v>0</v>
          </cell>
          <cell r="X895">
            <v>0</v>
          </cell>
          <cell r="Z895">
            <v>0</v>
          </cell>
          <cell r="AA895">
            <v>0</v>
          </cell>
        </row>
        <row r="896">
          <cell r="B896">
            <v>4031</v>
          </cell>
          <cell r="C896">
            <v>11</v>
          </cell>
          <cell r="D896" t="str">
            <v>n</v>
          </cell>
          <cell r="L896">
            <v>0</v>
          </cell>
          <cell r="N896">
            <v>0</v>
          </cell>
          <cell r="O896">
            <v>0</v>
          </cell>
          <cell r="Q896">
            <v>0</v>
          </cell>
          <cell r="R896">
            <v>0</v>
          </cell>
          <cell r="T896">
            <v>0</v>
          </cell>
          <cell r="U896">
            <v>0</v>
          </cell>
          <cell r="W896">
            <v>0</v>
          </cell>
          <cell r="X896">
            <v>0</v>
          </cell>
          <cell r="Z896">
            <v>0</v>
          </cell>
          <cell r="AA896">
            <v>0</v>
          </cell>
        </row>
        <row r="897">
          <cell r="C897">
            <v>11</v>
          </cell>
          <cell r="L897">
            <v>0</v>
          </cell>
          <cell r="N897">
            <v>0</v>
          </cell>
          <cell r="O897">
            <v>0</v>
          </cell>
          <cell r="Q897">
            <v>0</v>
          </cell>
          <cell r="R897">
            <v>0</v>
          </cell>
          <cell r="T897">
            <v>0</v>
          </cell>
          <cell r="U897">
            <v>0</v>
          </cell>
          <cell r="W897">
            <v>0</v>
          </cell>
          <cell r="X897">
            <v>0</v>
          </cell>
          <cell r="Z897">
            <v>0</v>
          </cell>
          <cell r="AA897">
            <v>0</v>
          </cell>
        </row>
        <row r="898">
          <cell r="B898">
            <v>4032</v>
          </cell>
          <cell r="C898">
            <v>11</v>
          </cell>
          <cell r="D898" t="str">
            <v>n</v>
          </cell>
          <cell r="L898">
            <v>0</v>
          </cell>
          <cell r="N898">
            <v>0</v>
          </cell>
          <cell r="O898">
            <v>0</v>
          </cell>
          <cell r="Q898">
            <v>0</v>
          </cell>
          <cell r="R898">
            <v>0</v>
          </cell>
          <cell r="T898">
            <v>0</v>
          </cell>
          <cell r="U898">
            <v>0</v>
          </cell>
          <cell r="W898">
            <v>0</v>
          </cell>
          <cell r="X898">
            <v>0</v>
          </cell>
          <cell r="Z898">
            <v>0</v>
          </cell>
          <cell r="AA898">
            <v>0</v>
          </cell>
        </row>
        <row r="899">
          <cell r="B899">
            <v>4032</v>
          </cell>
          <cell r="C899">
            <v>11</v>
          </cell>
          <cell r="D899" t="str">
            <v>n</v>
          </cell>
          <cell r="L899">
            <v>0</v>
          </cell>
          <cell r="N899">
            <v>1</v>
          </cell>
          <cell r="O899">
            <v>0</v>
          </cell>
          <cell r="Q899">
            <v>0</v>
          </cell>
          <cell r="R899">
            <v>0</v>
          </cell>
          <cell r="T899">
            <v>0</v>
          </cell>
          <cell r="U899">
            <v>0</v>
          </cell>
          <cell r="W899">
            <v>0</v>
          </cell>
          <cell r="X899">
            <v>0</v>
          </cell>
          <cell r="Z899">
            <v>0</v>
          </cell>
          <cell r="AA899">
            <v>0</v>
          </cell>
        </row>
        <row r="900">
          <cell r="B900">
            <v>4032</v>
          </cell>
          <cell r="C900">
            <v>11</v>
          </cell>
          <cell r="D900" t="str">
            <v>n</v>
          </cell>
          <cell r="L900">
            <v>0</v>
          </cell>
          <cell r="N900">
            <v>0</v>
          </cell>
          <cell r="O900">
            <v>0</v>
          </cell>
          <cell r="Q900">
            <v>0</v>
          </cell>
          <cell r="R900">
            <v>0</v>
          </cell>
          <cell r="T900">
            <v>0</v>
          </cell>
          <cell r="U900">
            <v>0</v>
          </cell>
          <cell r="W900">
            <v>0</v>
          </cell>
          <cell r="X900">
            <v>0</v>
          </cell>
          <cell r="Z900">
            <v>0</v>
          </cell>
          <cell r="AA900">
            <v>0</v>
          </cell>
        </row>
        <row r="901">
          <cell r="B901">
            <v>4032</v>
          </cell>
          <cell r="C901">
            <v>11</v>
          </cell>
          <cell r="D901" t="str">
            <v>n</v>
          </cell>
          <cell r="L901">
            <v>0</v>
          </cell>
          <cell r="N901">
            <v>0</v>
          </cell>
          <cell r="O901">
            <v>0</v>
          </cell>
          <cell r="Q901">
            <v>0</v>
          </cell>
          <cell r="R901">
            <v>0</v>
          </cell>
          <cell r="T901">
            <v>0</v>
          </cell>
          <cell r="U901">
            <v>0</v>
          </cell>
          <cell r="W901">
            <v>0</v>
          </cell>
          <cell r="X901">
            <v>0</v>
          </cell>
          <cell r="Z901">
            <v>0</v>
          </cell>
          <cell r="AA901">
            <v>0</v>
          </cell>
        </row>
        <row r="902">
          <cell r="C902">
            <v>11</v>
          </cell>
          <cell r="L902">
            <v>0</v>
          </cell>
          <cell r="N902">
            <v>1</v>
          </cell>
          <cell r="O902">
            <v>0</v>
          </cell>
          <cell r="Q902">
            <v>0</v>
          </cell>
          <cell r="R902">
            <v>0</v>
          </cell>
          <cell r="T902">
            <v>0</v>
          </cell>
          <cell r="U902">
            <v>0</v>
          </cell>
          <cell r="W902">
            <v>0</v>
          </cell>
          <cell r="X902">
            <v>0</v>
          </cell>
          <cell r="Z902">
            <v>0</v>
          </cell>
          <cell r="AA902">
            <v>0</v>
          </cell>
        </row>
        <row r="903">
          <cell r="B903">
            <v>4033</v>
          </cell>
          <cell r="C903">
            <v>11</v>
          </cell>
          <cell r="D903" t="str">
            <v>n</v>
          </cell>
          <cell r="L903">
            <v>0</v>
          </cell>
          <cell r="N903">
            <v>0</v>
          </cell>
          <cell r="O903">
            <v>0</v>
          </cell>
          <cell r="Q903">
            <v>0</v>
          </cell>
          <cell r="R903">
            <v>0</v>
          </cell>
          <cell r="T903">
            <v>0</v>
          </cell>
          <cell r="U903">
            <v>0</v>
          </cell>
          <cell r="W903">
            <v>0</v>
          </cell>
          <cell r="X903">
            <v>0</v>
          </cell>
          <cell r="Z903">
            <v>0</v>
          </cell>
          <cell r="AA903">
            <v>0</v>
          </cell>
        </row>
        <row r="904">
          <cell r="B904">
            <v>4033</v>
          </cell>
          <cell r="C904">
            <v>11</v>
          </cell>
          <cell r="D904" t="str">
            <v>n</v>
          </cell>
          <cell r="L904">
            <v>0</v>
          </cell>
          <cell r="N904">
            <v>0</v>
          </cell>
          <cell r="O904">
            <v>0</v>
          </cell>
          <cell r="Q904">
            <v>0</v>
          </cell>
          <cell r="R904">
            <v>0</v>
          </cell>
          <cell r="T904">
            <v>0</v>
          </cell>
          <cell r="U904">
            <v>0</v>
          </cell>
          <cell r="W904">
            <v>0</v>
          </cell>
          <cell r="X904">
            <v>0</v>
          </cell>
          <cell r="Z904">
            <v>0</v>
          </cell>
          <cell r="AA904">
            <v>0</v>
          </cell>
        </row>
        <row r="905">
          <cell r="B905">
            <v>4033</v>
          </cell>
          <cell r="C905">
            <v>11</v>
          </cell>
          <cell r="D905" t="str">
            <v>n</v>
          </cell>
          <cell r="L905">
            <v>0</v>
          </cell>
          <cell r="N905">
            <v>455</v>
          </cell>
          <cell r="O905">
            <v>8</v>
          </cell>
          <cell r="Q905">
            <v>0</v>
          </cell>
          <cell r="R905">
            <v>0</v>
          </cell>
          <cell r="T905">
            <v>0</v>
          </cell>
          <cell r="U905">
            <v>0</v>
          </cell>
          <cell r="W905">
            <v>0</v>
          </cell>
          <cell r="X905">
            <v>0</v>
          </cell>
          <cell r="Z905">
            <v>0</v>
          </cell>
          <cell r="AA905">
            <v>0</v>
          </cell>
        </row>
        <row r="906">
          <cell r="C906">
            <v>11</v>
          </cell>
          <cell r="L906">
            <v>0</v>
          </cell>
          <cell r="N906">
            <v>455</v>
          </cell>
          <cell r="O906">
            <v>8</v>
          </cell>
          <cell r="Q906">
            <v>0</v>
          </cell>
          <cell r="R906">
            <v>0</v>
          </cell>
          <cell r="T906">
            <v>0</v>
          </cell>
          <cell r="U906">
            <v>0</v>
          </cell>
          <cell r="W906">
            <v>0</v>
          </cell>
          <cell r="X906">
            <v>0</v>
          </cell>
          <cell r="Z906">
            <v>0</v>
          </cell>
          <cell r="AA906">
            <v>0</v>
          </cell>
        </row>
        <row r="907">
          <cell r="B907">
            <v>4012</v>
          </cell>
          <cell r="C907">
            <v>11</v>
          </cell>
          <cell r="D907" t="str">
            <v>v</v>
          </cell>
          <cell r="L907">
            <v>0</v>
          </cell>
          <cell r="N907">
            <v>0</v>
          </cell>
          <cell r="O907">
            <v>0</v>
          </cell>
          <cell r="Q907">
            <v>0</v>
          </cell>
          <cell r="R907">
            <v>0</v>
          </cell>
          <cell r="T907">
            <v>0</v>
          </cell>
          <cell r="U907">
            <v>0</v>
          </cell>
          <cell r="W907">
            <v>0</v>
          </cell>
          <cell r="X907">
            <v>0</v>
          </cell>
          <cell r="Z907">
            <v>0</v>
          </cell>
          <cell r="AA907">
            <v>0</v>
          </cell>
        </row>
        <row r="908">
          <cell r="B908">
            <v>4012</v>
          </cell>
          <cell r="C908">
            <v>11</v>
          </cell>
          <cell r="D908" t="str">
            <v>v</v>
          </cell>
          <cell r="L908">
            <v>0</v>
          </cell>
          <cell r="N908">
            <v>0</v>
          </cell>
          <cell r="O908">
            <v>0</v>
          </cell>
          <cell r="Q908">
            <v>0</v>
          </cell>
          <cell r="R908">
            <v>0</v>
          </cell>
          <cell r="T908">
            <v>0</v>
          </cell>
          <cell r="U908">
            <v>0</v>
          </cell>
          <cell r="W908">
            <v>0</v>
          </cell>
          <cell r="X908">
            <v>0</v>
          </cell>
          <cell r="Z908">
            <v>0</v>
          </cell>
          <cell r="AA908">
            <v>0</v>
          </cell>
        </row>
        <row r="909">
          <cell r="C909">
            <v>11</v>
          </cell>
          <cell r="L909">
            <v>0</v>
          </cell>
          <cell r="N909">
            <v>0</v>
          </cell>
          <cell r="O909">
            <v>0</v>
          </cell>
          <cell r="Q909">
            <v>0</v>
          </cell>
          <cell r="R909">
            <v>0</v>
          </cell>
          <cell r="T909">
            <v>0</v>
          </cell>
          <cell r="U909">
            <v>0</v>
          </cell>
          <cell r="W909">
            <v>0</v>
          </cell>
          <cell r="X909">
            <v>0</v>
          </cell>
          <cell r="Z909">
            <v>0</v>
          </cell>
          <cell r="AA909">
            <v>0</v>
          </cell>
        </row>
        <row r="910">
          <cell r="B910">
            <v>4041</v>
          </cell>
          <cell r="C910">
            <v>11</v>
          </cell>
          <cell r="D910" t="str">
            <v>n</v>
          </cell>
          <cell r="L910">
            <v>0</v>
          </cell>
          <cell r="N910">
            <v>0</v>
          </cell>
          <cell r="O910">
            <v>0</v>
          </cell>
          <cell r="Q910">
            <v>0</v>
          </cell>
          <cell r="R910">
            <v>0</v>
          </cell>
          <cell r="T910">
            <v>0</v>
          </cell>
          <cell r="U910">
            <v>0</v>
          </cell>
          <cell r="W910">
            <v>0</v>
          </cell>
          <cell r="X910">
            <v>0</v>
          </cell>
          <cell r="Z910">
            <v>0</v>
          </cell>
          <cell r="AA910">
            <v>0</v>
          </cell>
        </row>
        <row r="911">
          <cell r="B911">
            <v>4041</v>
          </cell>
          <cell r="C911">
            <v>11</v>
          </cell>
          <cell r="D911" t="str">
            <v>n</v>
          </cell>
          <cell r="L911">
            <v>0</v>
          </cell>
          <cell r="N911">
            <v>0</v>
          </cell>
          <cell r="O911">
            <v>0</v>
          </cell>
          <cell r="Q911">
            <v>0</v>
          </cell>
          <cell r="R911">
            <v>0</v>
          </cell>
          <cell r="T911">
            <v>0</v>
          </cell>
          <cell r="U911">
            <v>0</v>
          </cell>
          <cell r="W911">
            <v>0</v>
          </cell>
          <cell r="X911">
            <v>0</v>
          </cell>
          <cell r="Z911">
            <v>0</v>
          </cell>
          <cell r="AA911">
            <v>0</v>
          </cell>
        </row>
        <row r="912">
          <cell r="C912">
            <v>11</v>
          </cell>
          <cell r="L912">
            <v>0</v>
          </cell>
          <cell r="N912">
            <v>0</v>
          </cell>
          <cell r="O912">
            <v>0</v>
          </cell>
          <cell r="Q912">
            <v>0</v>
          </cell>
          <cell r="R912">
            <v>0</v>
          </cell>
          <cell r="T912">
            <v>0</v>
          </cell>
          <cell r="U912">
            <v>0</v>
          </cell>
          <cell r="W912">
            <v>0</v>
          </cell>
          <cell r="X912">
            <v>0</v>
          </cell>
          <cell r="Z912">
            <v>0</v>
          </cell>
          <cell r="AA912">
            <v>0</v>
          </cell>
        </row>
        <row r="913">
          <cell r="B913">
            <v>4042</v>
          </cell>
          <cell r="C913">
            <v>11</v>
          </cell>
          <cell r="D913" t="str">
            <v>n</v>
          </cell>
          <cell r="L913">
            <v>0</v>
          </cell>
          <cell r="N913">
            <v>0</v>
          </cell>
          <cell r="O913">
            <v>0</v>
          </cell>
          <cell r="Q913">
            <v>0</v>
          </cell>
          <cell r="R913">
            <v>0</v>
          </cell>
          <cell r="T913">
            <v>0</v>
          </cell>
          <cell r="U913">
            <v>0</v>
          </cell>
          <cell r="W913">
            <v>0</v>
          </cell>
          <cell r="X913">
            <v>0</v>
          </cell>
          <cell r="Z913">
            <v>0</v>
          </cell>
          <cell r="AA913">
            <v>0</v>
          </cell>
        </row>
        <row r="914">
          <cell r="B914">
            <v>4042</v>
          </cell>
          <cell r="C914">
            <v>11</v>
          </cell>
          <cell r="D914" t="str">
            <v>n</v>
          </cell>
          <cell r="L914">
            <v>0</v>
          </cell>
          <cell r="N914">
            <v>0</v>
          </cell>
          <cell r="O914">
            <v>0</v>
          </cell>
          <cell r="Q914">
            <v>0</v>
          </cell>
          <cell r="R914">
            <v>0</v>
          </cell>
          <cell r="T914">
            <v>0</v>
          </cell>
          <cell r="U914">
            <v>0</v>
          </cell>
          <cell r="W914">
            <v>800</v>
          </cell>
          <cell r="X914">
            <v>0</v>
          </cell>
          <cell r="Z914">
            <v>0</v>
          </cell>
          <cell r="AA914">
            <v>0</v>
          </cell>
        </row>
        <row r="915">
          <cell r="C915">
            <v>11</v>
          </cell>
          <cell r="L915">
            <v>0</v>
          </cell>
          <cell r="N915">
            <v>0</v>
          </cell>
          <cell r="O915">
            <v>0</v>
          </cell>
          <cell r="Q915">
            <v>0</v>
          </cell>
          <cell r="R915">
            <v>0</v>
          </cell>
          <cell r="T915">
            <v>0</v>
          </cell>
          <cell r="U915">
            <v>0</v>
          </cell>
          <cell r="W915">
            <v>800</v>
          </cell>
          <cell r="X915">
            <v>0</v>
          </cell>
          <cell r="Z915">
            <v>0</v>
          </cell>
          <cell r="AA915">
            <v>0</v>
          </cell>
        </row>
        <row r="916">
          <cell r="B916">
            <v>5012</v>
          </cell>
          <cell r="C916">
            <v>11</v>
          </cell>
          <cell r="D916" t="str">
            <v>n</v>
          </cell>
          <cell r="L916">
            <v>0</v>
          </cell>
          <cell r="N916">
            <v>0</v>
          </cell>
          <cell r="O916">
            <v>0</v>
          </cell>
          <cell r="Q916">
            <v>0</v>
          </cell>
          <cell r="R916">
            <v>0</v>
          </cell>
          <cell r="T916">
            <v>0</v>
          </cell>
          <cell r="U916">
            <v>0</v>
          </cell>
          <cell r="W916">
            <v>0</v>
          </cell>
          <cell r="X916">
            <v>0</v>
          </cell>
          <cell r="Z916">
            <v>0</v>
          </cell>
          <cell r="AA916">
            <v>0</v>
          </cell>
        </row>
        <row r="917">
          <cell r="B917">
            <v>5012</v>
          </cell>
          <cell r="C917">
            <v>11</v>
          </cell>
          <cell r="D917" t="str">
            <v>n</v>
          </cell>
          <cell r="L917">
            <v>0</v>
          </cell>
          <cell r="N917">
            <v>0</v>
          </cell>
          <cell r="O917">
            <v>0</v>
          </cell>
          <cell r="Q917">
            <v>0</v>
          </cell>
          <cell r="R917">
            <v>0</v>
          </cell>
          <cell r="T917">
            <v>0</v>
          </cell>
          <cell r="U917">
            <v>0</v>
          </cell>
          <cell r="W917">
            <v>0</v>
          </cell>
          <cell r="X917">
            <v>0</v>
          </cell>
          <cell r="Z917">
            <v>0</v>
          </cell>
          <cell r="AA917">
            <v>0</v>
          </cell>
        </row>
        <row r="918">
          <cell r="C918">
            <v>11</v>
          </cell>
          <cell r="L918">
            <v>0</v>
          </cell>
          <cell r="N918">
            <v>0</v>
          </cell>
          <cell r="O918">
            <v>0</v>
          </cell>
          <cell r="Q918">
            <v>0</v>
          </cell>
          <cell r="R918">
            <v>0</v>
          </cell>
          <cell r="T918">
            <v>0</v>
          </cell>
          <cell r="U918">
            <v>0</v>
          </cell>
          <cell r="W918">
            <v>0</v>
          </cell>
          <cell r="X918">
            <v>0</v>
          </cell>
          <cell r="Z918">
            <v>0</v>
          </cell>
          <cell r="AA918">
            <v>0</v>
          </cell>
        </row>
        <row r="919">
          <cell r="B919">
            <v>4021</v>
          </cell>
          <cell r="C919">
            <v>11</v>
          </cell>
          <cell r="D919" t="str">
            <v>n</v>
          </cell>
          <cell r="L919">
            <v>0</v>
          </cell>
          <cell r="N919">
            <v>0</v>
          </cell>
          <cell r="O919">
            <v>0</v>
          </cell>
          <cell r="Q919">
            <v>0</v>
          </cell>
          <cell r="R919">
            <v>0</v>
          </cell>
          <cell r="T919">
            <v>0</v>
          </cell>
          <cell r="U919">
            <v>0</v>
          </cell>
          <cell r="W919">
            <v>0</v>
          </cell>
          <cell r="X919">
            <v>0</v>
          </cell>
          <cell r="Z919">
            <v>0</v>
          </cell>
          <cell r="AA919">
            <v>0</v>
          </cell>
        </row>
        <row r="920">
          <cell r="B920">
            <v>4021</v>
          </cell>
          <cell r="C920">
            <v>11</v>
          </cell>
          <cell r="D920" t="str">
            <v>n</v>
          </cell>
          <cell r="L920">
            <v>0</v>
          </cell>
          <cell r="N920">
            <v>0</v>
          </cell>
          <cell r="O920">
            <v>0</v>
          </cell>
          <cell r="Q920">
            <v>0</v>
          </cell>
          <cell r="R920">
            <v>0</v>
          </cell>
          <cell r="T920">
            <v>0</v>
          </cell>
          <cell r="U920">
            <v>0</v>
          </cell>
          <cell r="W920">
            <v>0</v>
          </cell>
          <cell r="X920">
            <v>0</v>
          </cell>
          <cell r="Z920">
            <v>0</v>
          </cell>
          <cell r="AA920">
            <v>0</v>
          </cell>
        </row>
        <row r="921">
          <cell r="B921">
            <v>4021</v>
          </cell>
          <cell r="C921">
            <v>11</v>
          </cell>
          <cell r="D921" t="str">
            <v>n</v>
          </cell>
          <cell r="L921">
            <v>0</v>
          </cell>
          <cell r="N921">
            <v>45</v>
          </cell>
          <cell r="O921">
            <v>9</v>
          </cell>
          <cell r="Q921">
            <v>0</v>
          </cell>
          <cell r="R921">
            <v>0</v>
          </cell>
          <cell r="T921">
            <v>0</v>
          </cell>
          <cell r="U921">
            <v>0</v>
          </cell>
          <cell r="W921">
            <v>0</v>
          </cell>
          <cell r="X921">
            <v>0</v>
          </cell>
          <cell r="Z921">
            <v>0</v>
          </cell>
          <cell r="AA921">
            <v>0</v>
          </cell>
        </row>
        <row r="922">
          <cell r="B922">
            <v>4021</v>
          </cell>
          <cell r="C922">
            <v>11</v>
          </cell>
          <cell r="D922" t="str">
            <v>n</v>
          </cell>
          <cell r="L922">
            <v>0</v>
          </cell>
          <cell r="N922">
            <v>1200</v>
          </cell>
          <cell r="O922">
            <v>19</v>
          </cell>
          <cell r="Q922">
            <v>0</v>
          </cell>
          <cell r="R922">
            <v>0</v>
          </cell>
          <cell r="T922">
            <v>0</v>
          </cell>
          <cell r="U922">
            <v>0</v>
          </cell>
          <cell r="W922">
            <v>0</v>
          </cell>
          <cell r="X922">
            <v>0</v>
          </cell>
          <cell r="Z922">
            <v>0</v>
          </cell>
          <cell r="AA922">
            <v>0</v>
          </cell>
        </row>
        <row r="923">
          <cell r="B923">
            <v>4021</v>
          </cell>
          <cell r="C923">
            <v>11</v>
          </cell>
          <cell r="D923" t="str">
            <v>n</v>
          </cell>
          <cell r="L923">
            <v>0</v>
          </cell>
          <cell r="N923">
            <v>0</v>
          </cell>
          <cell r="O923">
            <v>0</v>
          </cell>
          <cell r="Q923">
            <v>0</v>
          </cell>
          <cell r="R923">
            <v>0</v>
          </cell>
          <cell r="T923">
            <v>0</v>
          </cell>
          <cell r="U923">
            <v>0</v>
          </cell>
          <cell r="W923">
            <v>0</v>
          </cell>
          <cell r="X923">
            <v>0</v>
          </cell>
          <cell r="Z923">
            <v>0</v>
          </cell>
          <cell r="AA923">
            <v>0</v>
          </cell>
        </row>
        <row r="924">
          <cell r="B924">
            <v>4021</v>
          </cell>
          <cell r="C924">
            <v>11</v>
          </cell>
          <cell r="D924" t="str">
            <v>n</v>
          </cell>
          <cell r="L924">
            <v>0</v>
          </cell>
          <cell r="N924">
            <v>0</v>
          </cell>
          <cell r="O924">
            <v>0</v>
          </cell>
          <cell r="Q924">
            <v>0</v>
          </cell>
          <cell r="R924">
            <v>0</v>
          </cell>
          <cell r="T924">
            <v>0</v>
          </cell>
          <cell r="U924">
            <v>0</v>
          </cell>
          <cell r="W924">
            <v>0</v>
          </cell>
          <cell r="X924">
            <v>0</v>
          </cell>
          <cell r="Z924">
            <v>0</v>
          </cell>
          <cell r="AA924">
            <v>0</v>
          </cell>
        </row>
        <row r="925">
          <cell r="B925">
            <v>4021</v>
          </cell>
          <cell r="C925">
            <v>11</v>
          </cell>
          <cell r="D925" t="str">
            <v>n</v>
          </cell>
          <cell r="L925">
            <v>0</v>
          </cell>
          <cell r="N925">
            <v>0</v>
          </cell>
          <cell r="O925">
            <v>0</v>
          </cell>
          <cell r="Q925">
            <v>0</v>
          </cell>
          <cell r="R925">
            <v>0</v>
          </cell>
          <cell r="T925">
            <v>0</v>
          </cell>
          <cell r="U925">
            <v>0</v>
          </cell>
          <cell r="W925">
            <v>0</v>
          </cell>
          <cell r="X925">
            <v>0</v>
          </cell>
          <cell r="Z925">
            <v>0</v>
          </cell>
          <cell r="AA925">
            <v>0</v>
          </cell>
        </row>
        <row r="926">
          <cell r="B926">
            <v>4021</v>
          </cell>
          <cell r="C926">
            <v>11</v>
          </cell>
          <cell r="D926" t="str">
            <v>n</v>
          </cell>
          <cell r="L926">
            <v>0</v>
          </cell>
          <cell r="N926">
            <v>0</v>
          </cell>
          <cell r="O926">
            <v>0</v>
          </cell>
          <cell r="Q926">
            <v>0</v>
          </cell>
          <cell r="R926">
            <v>0</v>
          </cell>
          <cell r="T926">
            <v>0</v>
          </cell>
          <cell r="U926">
            <v>0</v>
          </cell>
          <cell r="W926">
            <v>0</v>
          </cell>
          <cell r="X926">
            <v>0</v>
          </cell>
          <cell r="Z926">
            <v>0</v>
          </cell>
          <cell r="AA926">
            <v>0</v>
          </cell>
        </row>
        <row r="927">
          <cell r="B927">
            <v>4021</v>
          </cell>
          <cell r="C927">
            <v>11</v>
          </cell>
          <cell r="D927" t="str">
            <v>n</v>
          </cell>
          <cell r="L927">
            <v>0</v>
          </cell>
          <cell r="N927">
            <v>0</v>
          </cell>
          <cell r="O927">
            <v>0</v>
          </cell>
          <cell r="Q927">
            <v>0</v>
          </cell>
          <cell r="R927">
            <v>0</v>
          </cell>
          <cell r="T927">
            <v>0</v>
          </cell>
          <cell r="U927">
            <v>0</v>
          </cell>
          <cell r="W927">
            <v>0</v>
          </cell>
          <cell r="X927">
            <v>0</v>
          </cell>
          <cell r="Z927">
            <v>0</v>
          </cell>
          <cell r="AA927">
            <v>0</v>
          </cell>
        </row>
        <row r="928">
          <cell r="B928">
            <v>4021</v>
          </cell>
          <cell r="C928">
            <v>11</v>
          </cell>
          <cell r="D928" t="str">
            <v>n</v>
          </cell>
          <cell r="L928">
            <v>0</v>
          </cell>
          <cell r="N928">
            <v>0</v>
          </cell>
          <cell r="O928">
            <v>0</v>
          </cell>
          <cell r="Q928">
            <v>0</v>
          </cell>
          <cell r="R928">
            <v>0</v>
          </cell>
          <cell r="T928">
            <v>0</v>
          </cell>
          <cell r="U928">
            <v>0</v>
          </cell>
          <cell r="W928">
            <v>0</v>
          </cell>
          <cell r="X928">
            <v>0</v>
          </cell>
          <cell r="Z928">
            <v>0</v>
          </cell>
          <cell r="AA928">
            <v>0</v>
          </cell>
        </row>
        <row r="929">
          <cell r="B929">
            <v>4021</v>
          </cell>
          <cell r="C929">
            <v>11</v>
          </cell>
          <cell r="D929" t="str">
            <v>n</v>
          </cell>
          <cell r="L929">
            <v>0</v>
          </cell>
          <cell r="N929">
            <v>0</v>
          </cell>
          <cell r="O929">
            <v>0</v>
          </cell>
          <cell r="Q929">
            <v>0</v>
          </cell>
          <cell r="R929">
            <v>0</v>
          </cell>
          <cell r="T929">
            <v>0</v>
          </cell>
          <cell r="U929">
            <v>0</v>
          </cell>
          <cell r="W929">
            <v>0</v>
          </cell>
          <cell r="X929">
            <v>0</v>
          </cell>
          <cell r="Z929">
            <v>0</v>
          </cell>
          <cell r="AA929">
            <v>0</v>
          </cell>
        </row>
        <row r="930">
          <cell r="B930">
            <v>4021</v>
          </cell>
          <cell r="C930">
            <v>11</v>
          </cell>
          <cell r="D930" t="str">
            <v>n</v>
          </cell>
          <cell r="L930">
            <v>0</v>
          </cell>
          <cell r="N930">
            <v>0</v>
          </cell>
          <cell r="O930">
            <v>0</v>
          </cell>
          <cell r="Q930">
            <v>0</v>
          </cell>
          <cell r="R930">
            <v>0</v>
          </cell>
          <cell r="T930">
            <v>0</v>
          </cell>
          <cell r="U930">
            <v>0</v>
          </cell>
          <cell r="W930">
            <v>0</v>
          </cell>
          <cell r="X930">
            <v>0</v>
          </cell>
          <cell r="Z930">
            <v>0</v>
          </cell>
          <cell r="AA930">
            <v>0</v>
          </cell>
        </row>
        <row r="931">
          <cell r="B931">
            <v>4021</v>
          </cell>
          <cell r="C931">
            <v>11</v>
          </cell>
          <cell r="D931" t="str">
            <v>n</v>
          </cell>
          <cell r="L931">
            <v>0</v>
          </cell>
          <cell r="N931">
            <v>0</v>
          </cell>
          <cell r="O931">
            <v>0</v>
          </cell>
          <cell r="Q931">
            <v>0</v>
          </cell>
          <cell r="R931">
            <v>0</v>
          </cell>
          <cell r="T931">
            <v>0</v>
          </cell>
          <cell r="U931">
            <v>0</v>
          </cell>
          <cell r="W931">
            <v>0</v>
          </cell>
          <cell r="X931">
            <v>0</v>
          </cell>
          <cell r="Z931">
            <v>0</v>
          </cell>
          <cell r="AA931">
            <v>0</v>
          </cell>
        </row>
        <row r="932">
          <cell r="L932">
            <v>0</v>
          </cell>
          <cell r="N932">
            <v>1247</v>
          </cell>
          <cell r="O932">
            <v>4</v>
          </cell>
          <cell r="Q932">
            <v>0</v>
          </cell>
          <cell r="R932">
            <v>0</v>
          </cell>
          <cell r="T932">
            <v>0</v>
          </cell>
          <cell r="U932">
            <v>0</v>
          </cell>
          <cell r="W932">
            <v>0</v>
          </cell>
          <cell r="X932">
            <v>0</v>
          </cell>
          <cell r="Z932">
            <v>0</v>
          </cell>
          <cell r="AA932">
            <v>0</v>
          </cell>
        </row>
        <row r="933">
          <cell r="L933">
            <v>0</v>
          </cell>
          <cell r="N933">
            <v>0</v>
          </cell>
          <cell r="O933">
            <v>0</v>
          </cell>
          <cell r="Q933">
            <v>0</v>
          </cell>
          <cell r="R933">
            <v>0</v>
          </cell>
          <cell r="T933">
            <v>0</v>
          </cell>
          <cell r="U933">
            <v>0</v>
          </cell>
          <cell r="W933">
            <v>0</v>
          </cell>
          <cell r="X933">
            <v>0</v>
          </cell>
          <cell r="Z933">
            <v>0</v>
          </cell>
          <cell r="AA933">
            <v>0</v>
          </cell>
        </row>
        <row r="934">
          <cell r="L934">
            <v>0</v>
          </cell>
          <cell r="N934">
            <v>0</v>
          </cell>
          <cell r="O934">
            <v>0</v>
          </cell>
          <cell r="Q934">
            <v>0</v>
          </cell>
          <cell r="R934">
            <v>0</v>
          </cell>
          <cell r="T934">
            <v>0</v>
          </cell>
          <cell r="U934">
            <v>0</v>
          </cell>
          <cell r="W934">
            <v>0</v>
          </cell>
          <cell r="X934">
            <v>0</v>
          </cell>
          <cell r="Z934">
            <v>0</v>
          </cell>
          <cell r="AA934">
            <v>0</v>
          </cell>
        </row>
        <row r="935">
          <cell r="L935">
            <v>0</v>
          </cell>
          <cell r="N935">
            <v>0</v>
          </cell>
          <cell r="O935">
            <v>0</v>
          </cell>
          <cell r="Q935">
            <v>0</v>
          </cell>
          <cell r="R935">
            <v>0</v>
          </cell>
          <cell r="T935">
            <v>0</v>
          </cell>
          <cell r="U935">
            <v>0</v>
          </cell>
          <cell r="W935">
            <v>0</v>
          </cell>
          <cell r="X935">
            <v>0</v>
          </cell>
          <cell r="Z935">
            <v>0</v>
          </cell>
          <cell r="AA935">
            <v>0</v>
          </cell>
        </row>
        <row r="936">
          <cell r="L936">
            <v>0</v>
          </cell>
          <cell r="N936">
            <v>612.78750000000002</v>
          </cell>
          <cell r="O936">
            <v>0</v>
          </cell>
          <cell r="Q936">
            <v>0</v>
          </cell>
          <cell r="R936">
            <v>0</v>
          </cell>
          <cell r="T936">
            <v>0</v>
          </cell>
          <cell r="U936">
            <v>0</v>
          </cell>
          <cell r="W936">
            <v>168</v>
          </cell>
          <cell r="X936">
            <v>0</v>
          </cell>
          <cell r="Z936">
            <v>0</v>
          </cell>
          <cell r="AA936">
            <v>0</v>
          </cell>
        </row>
        <row r="937">
          <cell r="L937">
            <v>0</v>
          </cell>
          <cell r="N937">
            <v>0</v>
          </cell>
          <cell r="O937">
            <v>0</v>
          </cell>
          <cell r="Q937">
            <v>0</v>
          </cell>
          <cell r="R937">
            <v>0</v>
          </cell>
          <cell r="T937">
            <v>0</v>
          </cell>
          <cell r="U937">
            <v>0</v>
          </cell>
          <cell r="W937">
            <v>0</v>
          </cell>
          <cell r="X937">
            <v>0</v>
          </cell>
          <cell r="Z937">
            <v>0</v>
          </cell>
          <cell r="AA937">
            <v>0</v>
          </cell>
        </row>
        <row r="938">
          <cell r="L938">
            <v>0</v>
          </cell>
          <cell r="N938">
            <v>0</v>
          </cell>
          <cell r="O938">
            <v>0</v>
          </cell>
          <cell r="Q938">
            <v>0</v>
          </cell>
          <cell r="R938">
            <v>0</v>
          </cell>
          <cell r="T938">
            <v>0</v>
          </cell>
          <cell r="U938">
            <v>0</v>
          </cell>
          <cell r="W938">
            <v>0</v>
          </cell>
          <cell r="X938">
            <v>0</v>
          </cell>
          <cell r="Z938">
            <v>0</v>
          </cell>
          <cell r="AA938">
            <v>0</v>
          </cell>
        </row>
        <row r="939">
          <cell r="L939">
            <v>0</v>
          </cell>
          <cell r="N939">
            <v>0</v>
          </cell>
          <cell r="O939">
            <v>0</v>
          </cell>
          <cell r="Q939">
            <v>0</v>
          </cell>
          <cell r="R939">
            <v>0</v>
          </cell>
          <cell r="T939">
            <v>0</v>
          </cell>
          <cell r="U939">
            <v>0</v>
          </cell>
          <cell r="W939">
            <v>0</v>
          </cell>
          <cell r="X939">
            <v>0</v>
          </cell>
          <cell r="Z939">
            <v>0</v>
          </cell>
          <cell r="AA939">
            <v>0</v>
          </cell>
        </row>
        <row r="940">
          <cell r="L940">
            <v>0</v>
          </cell>
          <cell r="N940">
            <v>0</v>
          </cell>
          <cell r="O940">
            <v>0</v>
          </cell>
          <cell r="Q940">
            <v>0</v>
          </cell>
          <cell r="R940">
            <v>0</v>
          </cell>
          <cell r="T940">
            <v>0</v>
          </cell>
          <cell r="U940">
            <v>0</v>
          </cell>
          <cell r="W940">
            <v>0</v>
          </cell>
          <cell r="X940">
            <v>0</v>
          </cell>
          <cell r="Z940">
            <v>0</v>
          </cell>
          <cell r="AA940">
            <v>0</v>
          </cell>
        </row>
        <row r="941">
          <cell r="L941">
            <v>0</v>
          </cell>
          <cell r="N941">
            <v>0</v>
          </cell>
          <cell r="O941">
            <v>0</v>
          </cell>
          <cell r="Q941">
            <v>0</v>
          </cell>
          <cell r="R941">
            <v>0</v>
          </cell>
          <cell r="T941">
            <v>0</v>
          </cell>
          <cell r="U941">
            <v>0</v>
          </cell>
          <cell r="W941">
            <v>0</v>
          </cell>
          <cell r="X941">
            <v>0</v>
          </cell>
          <cell r="Z941">
            <v>0</v>
          </cell>
          <cell r="AA941">
            <v>0</v>
          </cell>
        </row>
        <row r="942">
          <cell r="L942">
            <v>0</v>
          </cell>
          <cell r="N942">
            <v>0</v>
          </cell>
          <cell r="O942">
            <v>0</v>
          </cell>
          <cell r="Q942">
            <v>0</v>
          </cell>
          <cell r="R942">
            <v>0</v>
          </cell>
          <cell r="T942">
            <v>0</v>
          </cell>
          <cell r="U942">
            <v>0</v>
          </cell>
          <cell r="W942">
            <v>0</v>
          </cell>
          <cell r="X942">
            <v>0</v>
          </cell>
          <cell r="Z942">
            <v>0</v>
          </cell>
          <cell r="AA942">
            <v>0</v>
          </cell>
        </row>
        <row r="943">
          <cell r="L943">
            <v>0</v>
          </cell>
          <cell r="N943">
            <v>0</v>
          </cell>
          <cell r="O943">
            <v>0</v>
          </cell>
          <cell r="Q943">
            <v>0</v>
          </cell>
          <cell r="R943">
            <v>0</v>
          </cell>
          <cell r="T943">
            <v>0</v>
          </cell>
          <cell r="U943">
            <v>0</v>
          </cell>
          <cell r="W943">
            <v>0</v>
          </cell>
          <cell r="X943">
            <v>0</v>
          </cell>
          <cell r="Z943">
            <v>0</v>
          </cell>
          <cell r="AA943">
            <v>0</v>
          </cell>
        </row>
        <row r="944">
          <cell r="L944">
            <v>0</v>
          </cell>
          <cell r="N944">
            <v>0</v>
          </cell>
          <cell r="O944">
            <v>0</v>
          </cell>
          <cell r="Q944">
            <v>0</v>
          </cell>
          <cell r="R944">
            <v>0</v>
          </cell>
          <cell r="T944">
            <v>0</v>
          </cell>
          <cell r="U944">
            <v>0</v>
          </cell>
          <cell r="W944">
            <v>0</v>
          </cell>
          <cell r="X944">
            <v>0</v>
          </cell>
          <cell r="Z944">
            <v>0</v>
          </cell>
          <cell r="AA944">
            <v>0</v>
          </cell>
        </row>
        <row r="945">
          <cell r="L945">
            <v>0</v>
          </cell>
          <cell r="N945">
            <v>0</v>
          </cell>
          <cell r="O945">
            <v>0</v>
          </cell>
          <cell r="Q945">
            <v>0</v>
          </cell>
          <cell r="R945">
            <v>0</v>
          </cell>
          <cell r="T945">
            <v>0</v>
          </cell>
          <cell r="U945">
            <v>0</v>
          </cell>
          <cell r="W945">
            <v>0</v>
          </cell>
          <cell r="X945">
            <v>0</v>
          </cell>
          <cell r="Z945">
            <v>0</v>
          </cell>
          <cell r="AA945">
            <v>0</v>
          </cell>
        </row>
        <row r="946">
          <cell r="L946">
            <v>0</v>
          </cell>
          <cell r="N946">
            <v>0</v>
          </cell>
          <cell r="O946">
            <v>0</v>
          </cell>
          <cell r="Q946">
            <v>0</v>
          </cell>
          <cell r="R946">
            <v>0</v>
          </cell>
          <cell r="T946">
            <v>0</v>
          </cell>
          <cell r="U946">
            <v>0</v>
          </cell>
          <cell r="W946">
            <v>0</v>
          </cell>
          <cell r="X946">
            <v>0</v>
          </cell>
          <cell r="Z946">
            <v>0</v>
          </cell>
          <cell r="AA946">
            <v>0</v>
          </cell>
        </row>
        <row r="947">
          <cell r="B947">
            <v>1043</v>
          </cell>
          <cell r="C947">
            <v>14</v>
          </cell>
          <cell r="D947" t="str">
            <v>v</v>
          </cell>
          <cell r="L947">
            <v>0</v>
          </cell>
          <cell r="N947">
            <v>0</v>
          </cell>
          <cell r="O947">
            <v>0</v>
          </cell>
          <cell r="Q947">
            <v>0</v>
          </cell>
          <cell r="R947">
            <v>0</v>
          </cell>
          <cell r="T947">
            <v>0</v>
          </cell>
          <cell r="U947">
            <v>0</v>
          </cell>
          <cell r="W947">
            <v>0</v>
          </cell>
          <cell r="X947">
            <v>0</v>
          </cell>
          <cell r="Z947">
            <v>0</v>
          </cell>
          <cell r="AA947">
            <v>0</v>
          </cell>
        </row>
        <row r="948">
          <cell r="B948">
            <v>1043</v>
          </cell>
          <cell r="C948">
            <v>14</v>
          </cell>
          <cell r="D948" t="str">
            <v>v</v>
          </cell>
          <cell r="L948">
            <v>0</v>
          </cell>
          <cell r="N948">
            <v>0</v>
          </cell>
          <cell r="O948">
            <v>0</v>
          </cell>
          <cell r="Q948">
            <v>0</v>
          </cell>
          <cell r="R948">
            <v>0</v>
          </cell>
          <cell r="T948">
            <v>0</v>
          </cell>
          <cell r="U948">
            <v>0</v>
          </cell>
          <cell r="W948">
            <v>0</v>
          </cell>
          <cell r="X948">
            <v>0</v>
          </cell>
          <cell r="Z948">
            <v>0</v>
          </cell>
          <cell r="AA948">
            <v>0</v>
          </cell>
        </row>
        <row r="949">
          <cell r="B949">
            <v>1043</v>
          </cell>
          <cell r="C949">
            <v>14</v>
          </cell>
          <cell r="D949" t="str">
            <v>v</v>
          </cell>
          <cell r="L949">
            <v>0</v>
          </cell>
          <cell r="N949">
            <v>0</v>
          </cell>
          <cell r="O949">
            <v>0</v>
          </cell>
          <cell r="Q949">
            <v>0</v>
          </cell>
          <cell r="R949">
            <v>0</v>
          </cell>
          <cell r="T949">
            <v>0</v>
          </cell>
          <cell r="U949">
            <v>0</v>
          </cell>
          <cell r="W949">
            <v>0</v>
          </cell>
          <cell r="X949">
            <v>0</v>
          </cell>
          <cell r="Z949">
            <v>0</v>
          </cell>
          <cell r="AA949">
            <v>0</v>
          </cell>
        </row>
        <row r="950">
          <cell r="B950">
            <v>1043</v>
          </cell>
          <cell r="C950">
            <v>14</v>
          </cell>
          <cell r="D950" t="str">
            <v>v</v>
          </cell>
          <cell r="L950">
            <v>0</v>
          </cell>
          <cell r="N950">
            <v>0</v>
          </cell>
          <cell r="O950">
            <v>0</v>
          </cell>
          <cell r="Q950">
            <v>0</v>
          </cell>
          <cell r="R950">
            <v>0</v>
          </cell>
          <cell r="T950">
            <v>0</v>
          </cell>
          <cell r="U950">
            <v>0</v>
          </cell>
          <cell r="W950">
            <v>0</v>
          </cell>
          <cell r="X950">
            <v>0</v>
          </cell>
          <cell r="Z950">
            <v>0</v>
          </cell>
          <cell r="AA950">
            <v>0</v>
          </cell>
        </row>
        <row r="951">
          <cell r="B951">
            <v>1043</v>
          </cell>
          <cell r="C951">
            <v>14</v>
          </cell>
          <cell r="D951" t="str">
            <v>v</v>
          </cell>
          <cell r="L951">
            <v>0</v>
          </cell>
          <cell r="N951">
            <v>0</v>
          </cell>
          <cell r="O951">
            <v>0</v>
          </cell>
          <cell r="Q951">
            <v>0</v>
          </cell>
          <cell r="R951">
            <v>0</v>
          </cell>
          <cell r="T951">
            <v>0</v>
          </cell>
          <cell r="U951">
            <v>0</v>
          </cell>
          <cell r="W951">
            <v>0</v>
          </cell>
          <cell r="X951">
            <v>0</v>
          </cell>
          <cell r="Z951">
            <v>0</v>
          </cell>
          <cell r="AA951">
            <v>0</v>
          </cell>
        </row>
        <row r="952">
          <cell r="B952">
            <v>1043</v>
          </cell>
          <cell r="C952">
            <v>14</v>
          </cell>
          <cell r="D952" t="str">
            <v>v</v>
          </cell>
          <cell r="L952">
            <v>0</v>
          </cell>
          <cell r="N952">
            <v>0</v>
          </cell>
          <cell r="O952">
            <v>0</v>
          </cell>
          <cell r="Q952">
            <v>0</v>
          </cell>
          <cell r="R952">
            <v>0</v>
          </cell>
          <cell r="T952">
            <v>0</v>
          </cell>
          <cell r="U952">
            <v>0</v>
          </cell>
          <cell r="W952">
            <v>0</v>
          </cell>
          <cell r="X952">
            <v>0</v>
          </cell>
          <cell r="Z952">
            <v>0</v>
          </cell>
          <cell r="AA952">
            <v>0</v>
          </cell>
        </row>
        <row r="953">
          <cell r="C953">
            <v>14</v>
          </cell>
          <cell r="L953">
            <v>0</v>
          </cell>
          <cell r="N953">
            <v>0</v>
          </cell>
          <cell r="O953">
            <v>0</v>
          </cell>
          <cell r="Q953">
            <v>0</v>
          </cell>
          <cell r="R953">
            <v>0</v>
          </cell>
          <cell r="T953">
            <v>0</v>
          </cell>
          <cell r="U953">
            <v>0</v>
          </cell>
          <cell r="W953">
            <v>0</v>
          </cell>
          <cell r="X953">
            <v>0</v>
          </cell>
          <cell r="Z953">
            <v>0</v>
          </cell>
          <cell r="AA953">
            <v>0</v>
          </cell>
        </row>
        <row r="954">
          <cell r="B954">
            <v>1022</v>
          </cell>
          <cell r="C954">
            <v>14</v>
          </cell>
          <cell r="D954" t="str">
            <v>v</v>
          </cell>
          <cell r="L954">
            <v>0</v>
          </cell>
          <cell r="N954">
            <v>0</v>
          </cell>
          <cell r="O954">
            <v>0</v>
          </cell>
          <cell r="Q954">
            <v>0</v>
          </cell>
          <cell r="R954">
            <v>0</v>
          </cell>
          <cell r="T954">
            <v>0</v>
          </cell>
          <cell r="U954">
            <v>0</v>
          </cell>
          <cell r="W954">
            <v>0</v>
          </cell>
          <cell r="X954">
            <v>0</v>
          </cell>
          <cell r="Z954">
            <v>0</v>
          </cell>
          <cell r="AA954">
            <v>0</v>
          </cell>
        </row>
        <row r="955">
          <cell r="B955">
            <v>1022</v>
          </cell>
          <cell r="C955">
            <v>14</v>
          </cell>
          <cell r="D955" t="str">
            <v>v</v>
          </cell>
          <cell r="L955">
            <v>0</v>
          </cell>
          <cell r="N955">
            <v>0</v>
          </cell>
          <cell r="O955">
            <v>0</v>
          </cell>
          <cell r="Q955">
            <v>0</v>
          </cell>
          <cell r="R955">
            <v>0</v>
          </cell>
          <cell r="T955">
            <v>0</v>
          </cell>
          <cell r="U955">
            <v>0</v>
          </cell>
          <cell r="W955">
            <v>0</v>
          </cell>
          <cell r="X955">
            <v>0</v>
          </cell>
          <cell r="Z955">
            <v>0</v>
          </cell>
          <cell r="AA955">
            <v>0</v>
          </cell>
        </row>
        <row r="956">
          <cell r="B956">
            <v>1022</v>
          </cell>
          <cell r="C956">
            <v>14</v>
          </cell>
          <cell r="D956" t="str">
            <v>v</v>
          </cell>
          <cell r="L956">
            <v>0</v>
          </cell>
          <cell r="N956">
            <v>2438</v>
          </cell>
          <cell r="O956">
            <v>0</v>
          </cell>
          <cell r="Q956">
            <v>0</v>
          </cell>
          <cell r="R956">
            <v>0</v>
          </cell>
          <cell r="T956">
            <v>0</v>
          </cell>
          <cell r="U956">
            <v>0</v>
          </cell>
          <cell r="W956">
            <v>0</v>
          </cell>
          <cell r="X956">
            <v>0</v>
          </cell>
          <cell r="Z956">
            <v>0</v>
          </cell>
          <cell r="AA956">
            <v>0</v>
          </cell>
        </row>
        <row r="957">
          <cell r="B957">
            <v>1022</v>
          </cell>
          <cell r="C957">
            <v>14</v>
          </cell>
          <cell r="D957" t="str">
            <v>v</v>
          </cell>
          <cell r="L957">
            <v>0</v>
          </cell>
          <cell r="N957">
            <v>0</v>
          </cell>
          <cell r="O957">
            <v>0</v>
          </cell>
          <cell r="Q957">
            <v>0</v>
          </cell>
          <cell r="R957">
            <v>0</v>
          </cell>
          <cell r="T957">
            <v>0</v>
          </cell>
          <cell r="U957">
            <v>0</v>
          </cell>
          <cell r="W957">
            <v>0</v>
          </cell>
          <cell r="X957">
            <v>0</v>
          </cell>
          <cell r="Z957">
            <v>0</v>
          </cell>
          <cell r="AA957">
            <v>0</v>
          </cell>
        </row>
        <row r="958">
          <cell r="B958">
            <v>1022</v>
          </cell>
          <cell r="C958">
            <v>14</v>
          </cell>
          <cell r="D958" t="str">
            <v>v</v>
          </cell>
          <cell r="L958">
            <v>0</v>
          </cell>
          <cell r="N958">
            <v>0</v>
          </cell>
          <cell r="O958">
            <v>0</v>
          </cell>
          <cell r="Q958">
            <v>0</v>
          </cell>
          <cell r="R958">
            <v>0</v>
          </cell>
          <cell r="T958">
            <v>0</v>
          </cell>
          <cell r="U958">
            <v>0</v>
          </cell>
          <cell r="W958">
            <v>0</v>
          </cell>
          <cell r="X958">
            <v>0</v>
          </cell>
          <cell r="Z958">
            <v>0</v>
          </cell>
          <cell r="AA958">
            <v>0</v>
          </cell>
        </row>
        <row r="959">
          <cell r="B959">
            <v>1022</v>
          </cell>
          <cell r="C959">
            <v>14</v>
          </cell>
          <cell r="D959" t="str">
            <v>v</v>
          </cell>
          <cell r="L959">
            <v>0</v>
          </cell>
          <cell r="N959">
            <v>0</v>
          </cell>
          <cell r="O959">
            <v>0</v>
          </cell>
          <cell r="Q959">
            <v>0</v>
          </cell>
          <cell r="R959">
            <v>0</v>
          </cell>
          <cell r="T959">
            <v>0</v>
          </cell>
          <cell r="U959">
            <v>0</v>
          </cell>
          <cell r="W959">
            <v>0</v>
          </cell>
          <cell r="X959">
            <v>0</v>
          </cell>
          <cell r="Z959">
            <v>0</v>
          </cell>
          <cell r="AA959">
            <v>0</v>
          </cell>
        </row>
        <row r="960">
          <cell r="B960">
            <v>1022</v>
          </cell>
          <cell r="C960">
            <v>14</v>
          </cell>
          <cell r="D960" t="str">
            <v>v</v>
          </cell>
          <cell r="L960">
            <v>0</v>
          </cell>
          <cell r="N960">
            <v>0</v>
          </cell>
          <cell r="O960">
            <v>0</v>
          </cell>
          <cell r="Q960">
            <v>0</v>
          </cell>
          <cell r="R960">
            <v>0</v>
          </cell>
          <cell r="T960">
            <v>0</v>
          </cell>
          <cell r="U960">
            <v>0</v>
          </cell>
          <cell r="W960">
            <v>0</v>
          </cell>
          <cell r="X960">
            <v>0</v>
          </cell>
          <cell r="Z960">
            <v>0</v>
          </cell>
          <cell r="AA960">
            <v>0</v>
          </cell>
        </row>
        <row r="961">
          <cell r="B961">
            <v>1022</v>
          </cell>
          <cell r="C961">
            <v>14</v>
          </cell>
          <cell r="D961" t="str">
            <v>v</v>
          </cell>
          <cell r="L961">
            <v>0</v>
          </cell>
          <cell r="N961">
            <v>0</v>
          </cell>
          <cell r="O961">
            <v>0</v>
          </cell>
          <cell r="Q961">
            <v>0</v>
          </cell>
          <cell r="R961">
            <v>0</v>
          </cell>
          <cell r="T961">
            <v>0</v>
          </cell>
          <cell r="U961">
            <v>0</v>
          </cell>
          <cell r="W961">
            <v>0</v>
          </cell>
          <cell r="X961">
            <v>0</v>
          </cell>
          <cell r="Z961">
            <v>0</v>
          </cell>
          <cell r="AA961">
            <v>0</v>
          </cell>
        </row>
        <row r="962">
          <cell r="B962">
            <v>1022</v>
          </cell>
          <cell r="C962">
            <v>14</v>
          </cell>
          <cell r="D962" t="str">
            <v>v</v>
          </cell>
          <cell r="L962">
            <v>0</v>
          </cell>
          <cell r="N962">
            <v>0</v>
          </cell>
          <cell r="O962">
            <v>0</v>
          </cell>
          <cell r="Q962">
            <v>0</v>
          </cell>
          <cell r="R962">
            <v>0</v>
          </cell>
          <cell r="T962">
            <v>0</v>
          </cell>
          <cell r="U962">
            <v>0</v>
          </cell>
          <cell r="W962">
            <v>0</v>
          </cell>
          <cell r="X962">
            <v>0</v>
          </cell>
          <cell r="Z962">
            <v>0</v>
          </cell>
          <cell r="AA962">
            <v>0</v>
          </cell>
        </row>
        <row r="963">
          <cell r="B963">
            <v>1022</v>
          </cell>
          <cell r="C963">
            <v>14</v>
          </cell>
          <cell r="D963" t="str">
            <v>v</v>
          </cell>
          <cell r="L963">
            <v>0</v>
          </cell>
          <cell r="N963">
            <v>0</v>
          </cell>
          <cell r="O963">
            <v>0</v>
          </cell>
          <cell r="Q963">
            <v>0</v>
          </cell>
          <cell r="R963">
            <v>0</v>
          </cell>
          <cell r="T963">
            <v>0</v>
          </cell>
          <cell r="U963">
            <v>0</v>
          </cell>
          <cell r="W963">
            <v>0</v>
          </cell>
          <cell r="X963">
            <v>0</v>
          </cell>
          <cell r="Z963">
            <v>0</v>
          </cell>
          <cell r="AA963">
            <v>0</v>
          </cell>
        </row>
        <row r="964">
          <cell r="B964">
            <v>1022</v>
          </cell>
          <cell r="C964">
            <v>14</v>
          </cell>
          <cell r="D964" t="str">
            <v>v</v>
          </cell>
          <cell r="L964">
            <v>0</v>
          </cell>
          <cell r="N964">
            <v>0</v>
          </cell>
          <cell r="O964">
            <v>0</v>
          </cell>
          <cell r="Q964">
            <v>0</v>
          </cell>
          <cell r="R964">
            <v>0</v>
          </cell>
          <cell r="T964">
            <v>0</v>
          </cell>
          <cell r="U964">
            <v>0</v>
          </cell>
          <cell r="W964">
            <v>0</v>
          </cell>
          <cell r="X964">
            <v>0</v>
          </cell>
          <cell r="Z964">
            <v>0</v>
          </cell>
          <cell r="AA964">
            <v>0</v>
          </cell>
        </row>
        <row r="965">
          <cell r="B965">
            <v>1022</v>
          </cell>
          <cell r="C965">
            <v>14</v>
          </cell>
          <cell r="D965" t="str">
            <v>v</v>
          </cell>
          <cell r="L965">
            <v>0</v>
          </cell>
          <cell r="N965">
            <v>0</v>
          </cell>
          <cell r="O965">
            <v>0</v>
          </cell>
          <cell r="Q965">
            <v>0</v>
          </cell>
          <cell r="R965">
            <v>0</v>
          </cell>
          <cell r="T965">
            <v>0</v>
          </cell>
          <cell r="U965">
            <v>0</v>
          </cell>
          <cell r="W965">
            <v>0</v>
          </cell>
          <cell r="X965">
            <v>0</v>
          </cell>
          <cell r="Z965">
            <v>0</v>
          </cell>
          <cell r="AA965">
            <v>0</v>
          </cell>
        </row>
        <row r="966">
          <cell r="C966">
            <v>14</v>
          </cell>
          <cell r="L966">
            <v>0</v>
          </cell>
          <cell r="N966">
            <v>2438</v>
          </cell>
          <cell r="O966">
            <v>0</v>
          </cell>
          <cell r="Q966">
            <v>0</v>
          </cell>
          <cell r="R966">
            <v>0</v>
          </cell>
          <cell r="T966">
            <v>0</v>
          </cell>
          <cell r="U966">
            <v>0</v>
          </cell>
          <cell r="W966">
            <v>0</v>
          </cell>
          <cell r="X966">
            <v>0</v>
          </cell>
          <cell r="Z966">
            <v>0</v>
          </cell>
          <cell r="AA966">
            <v>0</v>
          </cell>
        </row>
        <row r="967">
          <cell r="B967">
            <v>1032</v>
          </cell>
          <cell r="C967">
            <v>14</v>
          </cell>
          <cell r="D967" t="str">
            <v>v</v>
          </cell>
          <cell r="L967">
            <v>0</v>
          </cell>
          <cell r="N967">
            <v>0</v>
          </cell>
          <cell r="O967">
            <v>0</v>
          </cell>
          <cell r="Q967">
            <v>0</v>
          </cell>
          <cell r="R967">
            <v>0</v>
          </cell>
          <cell r="T967">
            <v>0</v>
          </cell>
          <cell r="U967">
            <v>0</v>
          </cell>
          <cell r="W967">
            <v>0</v>
          </cell>
          <cell r="X967">
            <v>0</v>
          </cell>
          <cell r="Z967">
            <v>0</v>
          </cell>
          <cell r="AA967">
            <v>0</v>
          </cell>
        </row>
        <row r="968">
          <cell r="B968">
            <v>1032</v>
          </cell>
          <cell r="C968">
            <v>14</v>
          </cell>
          <cell r="D968" t="str">
            <v>v</v>
          </cell>
          <cell r="L968">
            <v>0</v>
          </cell>
          <cell r="N968">
            <v>0</v>
          </cell>
          <cell r="O968">
            <v>0</v>
          </cell>
          <cell r="Q968">
            <v>0</v>
          </cell>
          <cell r="R968">
            <v>0</v>
          </cell>
          <cell r="T968">
            <v>0</v>
          </cell>
          <cell r="U968">
            <v>0</v>
          </cell>
          <cell r="W968">
            <v>0</v>
          </cell>
          <cell r="X968">
            <v>0</v>
          </cell>
          <cell r="Z968">
            <v>0</v>
          </cell>
          <cell r="AA968">
            <v>0</v>
          </cell>
        </row>
        <row r="969">
          <cell r="B969">
            <v>1032</v>
          </cell>
          <cell r="C969">
            <v>14</v>
          </cell>
          <cell r="D969" t="str">
            <v>v</v>
          </cell>
          <cell r="L969">
            <v>0</v>
          </cell>
          <cell r="N969">
            <v>6857</v>
          </cell>
          <cell r="O969">
            <v>8</v>
          </cell>
          <cell r="Q969">
            <v>0</v>
          </cell>
          <cell r="R969">
            <v>0</v>
          </cell>
          <cell r="T969">
            <v>0</v>
          </cell>
          <cell r="U969">
            <v>0</v>
          </cell>
          <cell r="W969">
            <v>0</v>
          </cell>
          <cell r="X969">
            <v>0</v>
          </cell>
          <cell r="Z969">
            <v>0</v>
          </cell>
          <cell r="AA969">
            <v>0</v>
          </cell>
        </row>
        <row r="970">
          <cell r="B970">
            <v>1032</v>
          </cell>
          <cell r="C970">
            <v>14</v>
          </cell>
          <cell r="D970" t="str">
            <v>v</v>
          </cell>
          <cell r="L970">
            <v>0</v>
          </cell>
          <cell r="N970">
            <v>0</v>
          </cell>
          <cell r="O970">
            <v>0</v>
          </cell>
          <cell r="Q970">
            <v>0</v>
          </cell>
          <cell r="R970">
            <v>0</v>
          </cell>
          <cell r="T970">
            <v>0</v>
          </cell>
          <cell r="U970">
            <v>0</v>
          </cell>
          <cell r="W970">
            <v>0</v>
          </cell>
          <cell r="X970">
            <v>0</v>
          </cell>
          <cell r="Z970">
            <v>0</v>
          </cell>
          <cell r="AA970">
            <v>0</v>
          </cell>
        </row>
        <row r="971">
          <cell r="B971">
            <v>1032</v>
          </cell>
          <cell r="C971">
            <v>14</v>
          </cell>
          <cell r="D971" t="str">
            <v>v</v>
          </cell>
          <cell r="L971">
            <v>0</v>
          </cell>
          <cell r="N971">
            <v>0</v>
          </cell>
          <cell r="O971">
            <v>0</v>
          </cell>
          <cell r="Q971">
            <v>0</v>
          </cell>
          <cell r="R971">
            <v>0</v>
          </cell>
          <cell r="T971">
            <v>0</v>
          </cell>
          <cell r="U971">
            <v>0</v>
          </cell>
          <cell r="W971">
            <v>0</v>
          </cell>
          <cell r="X971">
            <v>0</v>
          </cell>
          <cell r="Z971">
            <v>0</v>
          </cell>
          <cell r="AA971">
            <v>0</v>
          </cell>
        </row>
        <row r="972">
          <cell r="B972">
            <v>1032</v>
          </cell>
          <cell r="C972">
            <v>14</v>
          </cell>
          <cell r="D972" t="str">
            <v>v</v>
          </cell>
          <cell r="L972">
            <v>0</v>
          </cell>
          <cell r="N972">
            <v>0</v>
          </cell>
          <cell r="O972">
            <v>0</v>
          </cell>
          <cell r="Q972">
            <v>0</v>
          </cell>
          <cell r="R972">
            <v>0</v>
          </cell>
          <cell r="T972">
            <v>0</v>
          </cell>
          <cell r="U972">
            <v>0</v>
          </cell>
          <cell r="W972">
            <v>0</v>
          </cell>
          <cell r="X972">
            <v>0</v>
          </cell>
          <cell r="Z972">
            <v>0</v>
          </cell>
          <cell r="AA972">
            <v>0</v>
          </cell>
        </row>
        <row r="973">
          <cell r="B973">
            <v>1032</v>
          </cell>
          <cell r="C973">
            <v>14</v>
          </cell>
          <cell r="D973" t="str">
            <v>v</v>
          </cell>
          <cell r="L973">
            <v>0</v>
          </cell>
          <cell r="N973">
            <v>0</v>
          </cell>
          <cell r="O973">
            <v>0</v>
          </cell>
          <cell r="Q973">
            <v>0</v>
          </cell>
          <cell r="R973">
            <v>0</v>
          </cell>
          <cell r="T973">
            <v>0</v>
          </cell>
          <cell r="U973">
            <v>0</v>
          </cell>
          <cell r="W973">
            <v>0</v>
          </cell>
          <cell r="X973">
            <v>0</v>
          </cell>
          <cell r="Z973">
            <v>0</v>
          </cell>
          <cell r="AA973">
            <v>0</v>
          </cell>
        </row>
        <row r="974">
          <cell r="B974">
            <v>1032</v>
          </cell>
          <cell r="C974">
            <v>14</v>
          </cell>
          <cell r="D974" t="str">
            <v>v</v>
          </cell>
          <cell r="L974">
            <v>0</v>
          </cell>
          <cell r="N974">
            <v>0</v>
          </cell>
          <cell r="O974">
            <v>0</v>
          </cell>
          <cell r="Q974">
            <v>0</v>
          </cell>
          <cell r="R974">
            <v>0</v>
          </cell>
          <cell r="T974">
            <v>0</v>
          </cell>
          <cell r="U974">
            <v>0</v>
          </cell>
          <cell r="W974">
            <v>0</v>
          </cell>
          <cell r="X974">
            <v>0</v>
          </cell>
          <cell r="Z974">
            <v>0</v>
          </cell>
          <cell r="AA974">
            <v>0</v>
          </cell>
        </row>
        <row r="975">
          <cell r="B975">
            <v>1032</v>
          </cell>
          <cell r="C975">
            <v>14</v>
          </cell>
          <cell r="D975" t="str">
            <v>v</v>
          </cell>
          <cell r="L975">
            <v>0</v>
          </cell>
          <cell r="N975">
            <v>0</v>
          </cell>
          <cell r="O975">
            <v>0</v>
          </cell>
          <cell r="Q975">
            <v>0</v>
          </cell>
          <cell r="R975">
            <v>0</v>
          </cell>
          <cell r="T975">
            <v>0</v>
          </cell>
          <cell r="U975">
            <v>0</v>
          </cell>
          <cell r="W975">
            <v>0</v>
          </cell>
          <cell r="X975">
            <v>0</v>
          </cell>
          <cell r="Z975">
            <v>0</v>
          </cell>
          <cell r="AA975">
            <v>0</v>
          </cell>
        </row>
        <row r="976">
          <cell r="C976">
            <v>14</v>
          </cell>
          <cell r="L976">
            <v>0</v>
          </cell>
          <cell r="N976">
            <v>6857</v>
          </cell>
          <cell r="O976">
            <v>8</v>
          </cell>
          <cell r="Q976">
            <v>0</v>
          </cell>
          <cell r="R976">
            <v>0</v>
          </cell>
          <cell r="T976">
            <v>0</v>
          </cell>
          <cell r="U976">
            <v>0</v>
          </cell>
          <cell r="W976">
            <v>0</v>
          </cell>
          <cell r="X976">
            <v>0</v>
          </cell>
          <cell r="Z976">
            <v>0</v>
          </cell>
          <cell r="AA976">
            <v>0</v>
          </cell>
        </row>
        <row r="977">
          <cell r="B977">
            <v>1042</v>
          </cell>
          <cell r="C977">
            <v>14</v>
          </cell>
          <cell r="D977" t="str">
            <v>v</v>
          </cell>
          <cell r="L977">
            <v>0</v>
          </cell>
          <cell r="N977">
            <v>0</v>
          </cell>
          <cell r="O977">
            <v>0</v>
          </cell>
          <cell r="Q977">
            <v>0</v>
          </cell>
          <cell r="R977">
            <v>0</v>
          </cell>
          <cell r="T977">
            <v>0</v>
          </cell>
          <cell r="U977">
            <v>0</v>
          </cell>
          <cell r="W977">
            <v>0</v>
          </cell>
          <cell r="X977">
            <v>0</v>
          </cell>
          <cell r="Z977">
            <v>0</v>
          </cell>
          <cell r="AA977">
            <v>0</v>
          </cell>
        </row>
        <row r="978">
          <cell r="B978">
            <v>1042</v>
          </cell>
          <cell r="C978">
            <v>14</v>
          </cell>
          <cell r="D978" t="str">
            <v>v</v>
          </cell>
          <cell r="L978">
            <v>0</v>
          </cell>
          <cell r="N978">
            <v>0</v>
          </cell>
          <cell r="O978">
            <v>0</v>
          </cell>
          <cell r="Q978">
            <v>0</v>
          </cell>
          <cell r="R978">
            <v>0</v>
          </cell>
          <cell r="T978">
            <v>0</v>
          </cell>
          <cell r="U978">
            <v>0</v>
          </cell>
          <cell r="W978">
            <v>0</v>
          </cell>
          <cell r="X978">
            <v>0</v>
          </cell>
          <cell r="Z978">
            <v>0</v>
          </cell>
          <cell r="AA978">
            <v>0</v>
          </cell>
        </row>
        <row r="979">
          <cell r="B979">
            <v>1042</v>
          </cell>
          <cell r="C979">
            <v>14</v>
          </cell>
          <cell r="D979" t="str">
            <v>v</v>
          </cell>
          <cell r="L979">
            <v>0</v>
          </cell>
          <cell r="N979">
            <v>1507</v>
          </cell>
          <cell r="O979">
            <v>2</v>
          </cell>
          <cell r="Q979">
            <v>0</v>
          </cell>
          <cell r="R979">
            <v>0</v>
          </cell>
          <cell r="T979">
            <v>0</v>
          </cell>
          <cell r="U979">
            <v>0</v>
          </cell>
          <cell r="W979">
            <v>0</v>
          </cell>
          <cell r="X979">
            <v>0</v>
          </cell>
          <cell r="Z979">
            <v>0</v>
          </cell>
          <cell r="AA979">
            <v>0</v>
          </cell>
        </row>
        <row r="980">
          <cell r="B980">
            <v>1042</v>
          </cell>
          <cell r="C980">
            <v>14</v>
          </cell>
          <cell r="D980" t="str">
            <v>v</v>
          </cell>
          <cell r="L980">
            <v>0</v>
          </cell>
          <cell r="N980">
            <v>0</v>
          </cell>
          <cell r="O980">
            <v>0</v>
          </cell>
          <cell r="Q980">
            <v>0</v>
          </cell>
          <cell r="R980">
            <v>0</v>
          </cell>
          <cell r="T980">
            <v>0</v>
          </cell>
          <cell r="U980">
            <v>0</v>
          </cell>
          <cell r="W980">
            <v>0</v>
          </cell>
          <cell r="X980">
            <v>0</v>
          </cell>
          <cell r="Z980">
            <v>0</v>
          </cell>
          <cell r="AA980">
            <v>0</v>
          </cell>
        </row>
        <row r="981">
          <cell r="B981">
            <v>1042</v>
          </cell>
          <cell r="C981">
            <v>14</v>
          </cell>
          <cell r="D981" t="str">
            <v>v</v>
          </cell>
          <cell r="L981">
            <v>0</v>
          </cell>
          <cell r="N981">
            <v>0</v>
          </cell>
          <cell r="O981">
            <v>0</v>
          </cell>
          <cell r="Q981">
            <v>0</v>
          </cell>
          <cell r="R981">
            <v>0</v>
          </cell>
          <cell r="T981">
            <v>0</v>
          </cell>
          <cell r="U981">
            <v>0</v>
          </cell>
          <cell r="W981">
            <v>0</v>
          </cell>
          <cell r="X981">
            <v>0</v>
          </cell>
          <cell r="Z981">
            <v>0</v>
          </cell>
          <cell r="AA981">
            <v>0</v>
          </cell>
        </row>
        <row r="982">
          <cell r="B982">
            <v>1042</v>
          </cell>
          <cell r="C982">
            <v>14</v>
          </cell>
          <cell r="D982" t="str">
            <v>v</v>
          </cell>
          <cell r="L982">
            <v>0</v>
          </cell>
          <cell r="N982">
            <v>0</v>
          </cell>
          <cell r="O982">
            <v>0</v>
          </cell>
          <cell r="Q982">
            <v>0</v>
          </cell>
          <cell r="R982">
            <v>0</v>
          </cell>
          <cell r="T982">
            <v>0</v>
          </cell>
          <cell r="U982">
            <v>0</v>
          </cell>
          <cell r="W982">
            <v>0</v>
          </cell>
          <cell r="X982">
            <v>0</v>
          </cell>
          <cell r="Z982">
            <v>0</v>
          </cell>
          <cell r="AA982">
            <v>0</v>
          </cell>
        </row>
        <row r="983">
          <cell r="B983">
            <v>1042</v>
          </cell>
          <cell r="C983">
            <v>14</v>
          </cell>
          <cell r="D983" t="str">
            <v>v</v>
          </cell>
          <cell r="L983">
            <v>0</v>
          </cell>
          <cell r="N983">
            <v>0</v>
          </cell>
          <cell r="O983">
            <v>0</v>
          </cell>
          <cell r="Q983">
            <v>0</v>
          </cell>
          <cell r="R983">
            <v>0</v>
          </cell>
          <cell r="T983">
            <v>0</v>
          </cell>
          <cell r="U983">
            <v>0</v>
          </cell>
          <cell r="W983">
            <v>0</v>
          </cell>
          <cell r="X983">
            <v>0</v>
          </cell>
          <cell r="Z983">
            <v>0</v>
          </cell>
          <cell r="AA983">
            <v>0</v>
          </cell>
        </row>
        <row r="984">
          <cell r="B984">
            <v>1042</v>
          </cell>
          <cell r="C984">
            <v>14</v>
          </cell>
          <cell r="D984" t="str">
            <v>v</v>
          </cell>
          <cell r="L984">
            <v>0</v>
          </cell>
          <cell r="N984">
            <v>0</v>
          </cell>
          <cell r="O984">
            <v>0</v>
          </cell>
          <cell r="Q984">
            <v>0</v>
          </cell>
          <cell r="R984">
            <v>0</v>
          </cell>
          <cell r="T984">
            <v>0</v>
          </cell>
          <cell r="U984">
            <v>0</v>
          </cell>
          <cell r="W984">
            <v>0</v>
          </cell>
          <cell r="X984">
            <v>0</v>
          </cell>
          <cell r="Z984">
            <v>0</v>
          </cell>
          <cell r="AA984">
            <v>0</v>
          </cell>
        </row>
        <row r="985">
          <cell r="C985">
            <v>14</v>
          </cell>
          <cell r="L985">
            <v>0</v>
          </cell>
          <cell r="N985">
            <v>1507</v>
          </cell>
          <cell r="O985">
            <v>2</v>
          </cell>
          <cell r="Q985">
            <v>0</v>
          </cell>
          <cell r="R985">
            <v>0</v>
          </cell>
          <cell r="T985">
            <v>0</v>
          </cell>
          <cell r="U985">
            <v>0</v>
          </cell>
          <cell r="W985">
            <v>0</v>
          </cell>
          <cell r="X985">
            <v>0</v>
          </cell>
          <cell r="Z985">
            <v>0</v>
          </cell>
          <cell r="AA985">
            <v>0</v>
          </cell>
        </row>
        <row r="986">
          <cell r="B986">
            <v>2061</v>
          </cell>
          <cell r="C986">
            <v>14</v>
          </cell>
          <cell r="D986" t="str">
            <v>v</v>
          </cell>
          <cell r="L986">
            <v>0</v>
          </cell>
          <cell r="N986">
            <v>0</v>
          </cell>
          <cell r="O986">
            <v>0</v>
          </cell>
          <cell r="Q986">
            <v>0</v>
          </cell>
          <cell r="R986">
            <v>0</v>
          </cell>
          <cell r="T986">
            <v>0</v>
          </cell>
          <cell r="U986">
            <v>0</v>
          </cell>
          <cell r="W986">
            <v>0</v>
          </cell>
          <cell r="X986">
            <v>0</v>
          </cell>
          <cell r="Z986">
            <v>0</v>
          </cell>
          <cell r="AA986">
            <v>0</v>
          </cell>
        </row>
        <row r="987">
          <cell r="B987">
            <v>2061</v>
          </cell>
          <cell r="C987">
            <v>14</v>
          </cell>
          <cell r="D987" t="str">
            <v>v</v>
          </cell>
          <cell r="L987">
            <v>4</v>
          </cell>
          <cell r="N987">
            <v>0</v>
          </cell>
          <cell r="O987">
            <v>0</v>
          </cell>
          <cell r="Q987">
            <v>0</v>
          </cell>
          <cell r="R987">
            <v>0</v>
          </cell>
          <cell r="T987">
            <v>0</v>
          </cell>
          <cell r="U987">
            <v>0</v>
          </cell>
          <cell r="W987">
            <v>0</v>
          </cell>
          <cell r="X987">
            <v>0</v>
          </cell>
          <cell r="Z987">
            <v>0</v>
          </cell>
          <cell r="AA987">
            <v>0</v>
          </cell>
        </row>
        <row r="988">
          <cell r="B988">
            <v>2061</v>
          </cell>
          <cell r="C988">
            <v>14</v>
          </cell>
          <cell r="D988" t="str">
            <v>v</v>
          </cell>
          <cell r="L988">
            <v>0</v>
          </cell>
          <cell r="N988">
            <v>58684</v>
          </cell>
          <cell r="O988">
            <v>3</v>
          </cell>
          <cell r="Q988">
            <v>0</v>
          </cell>
          <cell r="R988">
            <v>0</v>
          </cell>
          <cell r="T988">
            <v>0</v>
          </cell>
          <cell r="U988">
            <v>0</v>
          </cell>
          <cell r="W988">
            <v>0</v>
          </cell>
          <cell r="X988">
            <v>0</v>
          </cell>
          <cell r="Z988">
            <v>0</v>
          </cell>
          <cell r="AA988">
            <v>0</v>
          </cell>
        </row>
        <row r="989">
          <cell r="B989">
            <v>2061</v>
          </cell>
          <cell r="C989">
            <v>14</v>
          </cell>
          <cell r="D989" t="str">
            <v>v</v>
          </cell>
          <cell r="L989">
            <v>0</v>
          </cell>
          <cell r="N989">
            <v>0</v>
          </cell>
          <cell r="O989">
            <v>0</v>
          </cell>
          <cell r="Q989">
            <v>0</v>
          </cell>
          <cell r="R989">
            <v>0</v>
          </cell>
          <cell r="T989">
            <v>0</v>
          </cell>
          <cell r="U989">
            <v>0</v>
          </cell>
          <cell r="W989">
            <v>0</v>
          </cell>
          <cell r="X989">
            <v>0</v>
          </cell>
          <cell r="Z989">
            <v>0</v>
          </cell>
          <cell r="AA989">
            <v>0</v>
          </cell>
        </row>
        <row r="990">
          <cell r="B990">
            <v>2061</v>
          </cell>
          <cell r="C990">
            <v>14</v>
          </cell>
          <cell r="D990" t="str">
            <v>v</v>
          </cell>
          <cell r="L990">
            <v>0</v>
          </cell>
          <cell r="N990">
            <v>0</v>
          </cell>
          <cell r="O990">
            <v>0</v>
          </cell>
          <cell r="Q990">
            <v>0</v>
          </cell>
          <cell r="R990">
            <v>0</v>
          </cell>
          <cell r="T990">
            <v>0</v>
          </cell>
          <cell r="U990">
            <v>0</v>
          </cell>
          <cell r="W990">
            <v>0</v>
          </cell>
          <cell r="X990">
            <v>0</v>
          </cell>
          <cell r="Z990">
            <v>0</v>
          </cell>
          <cell r="AA990">
            <v>0</v>
          </cell>
        </row>
        <row r="991">
          <cell r="B991">
            <v>2061</v>
          </cell>
          <cell r="C991">
            <v>14</v>
          </cell>
          <cell r="D991" t="str">
            <v>v</v>
          </cell>
          <cell r="L991">
            <v>0</v>
          </cell>
          <cell r="N991">
            <v>0</v>
          </cell>
          <cell r="O991">
            <v>0</v>
          </cell>
          <cell r="Q991">
            <v>0</v>
          </cell>
          <cell r="R991">
            <v>0</v>
          </cell>
          <cell r="T991">
            <v>0</v>
          </cell>
          <cell r="U991">
            <v>0</v>
          </cell>
          <cell r="W991">
            <v>0</v>
          </cell>
          <cell r="X991">
            <v>0</v>
          </cell>
          <cell r="Z991">
            <v>0</v>
          </cell>
          <cell r="AA991">
            <v>0</v>
          </cell>
        </row>
        <row r="992">
          <cell r="B992">
            <v>2061</v>
          </cell>
          <cell r="C992">
            <v>14</v>
          </cell>
          <cell r="D992" t="str">
            <v>v</v>
          </cell>
          <cell r="L992">
            <v>0</v>
          </cell>
          <cell r="N992">
            <v>0</v>
          </cell>
          <cell r="O992">
            <v>0</v>
          </cell>
          <cell r="Q992">
            <v>0</v>
          </cell>
          <cell r="R992">
            <v>0</v>
          </cell>
          <cell r="T992">
            <v>0</v>
          </cell>
          <cell r="U992">
            <v>0</v>
          </cell>
          <cell r="W992">
            <v>0</v>
          </cell>
          <cell r="X992">
            <v>0</v>
          </cell>
          <cell r="Z992">
            <v>0</v>
          </cell>
          <cell r="AA992">
            <v>0</v>
          </cell>
        </row>
        <row r="993">
          <cell r="B993">
            <v>2061</v>
          </cell>
          <cell r="C993">
            <v>14</v>
          </cell>
          <cell r="D993" t="str">
            <v>v</v>
          </cell>
          <cell r="L993">
            <v>0</v>
          </cell>
          <cell r="N993">
            <v>0</v>
          </cell>
          <cell r="O993">
            <v>0</v>
          </cell>
          <cell r="Q993">
            <v>0</v>
          </cell>
          <cell r="R993">
            <v>0</v>
          </cell>
          <cell r="T993">
            <v>0</v>
          </cell>
          <cell r="U993">
            <v>0</v>
          </cell>
          <cell r="W993">
            <v>0</v>
          </cell>
          <cell r="X993">
            <v>0</v>
          </cell>
          <cell r="Z993">
            <v>0</v>
          </cell>
          <cell r="AA993">
            <v>0</v>
          </cell>
        </row>
        <row r="994">
          <cell r="B994">
            <v>2061</v>
          </cell>
          <cell r="C994">
            <v>14</v>
          </cell>
          <cell r="D994" t="str">
            <v>v</v>
          </cell>
          <cell r="L994">
            <v>0</v>
          </cell>
          <cell r="N994">
            <v>0</v>
          </cell>
          <cell r="O994">
            <v>0</v>
          </cell>
          <cell r="Q994">
            <v>0</v>
          </cell>
          <cell r="R994">
            <v>0</v>
          </cell>
          <cell r="T994">
            <v>0</v>
          </cell>
          <cell r="U994">
            <v>0</v>
          </cell>
          <cell r="W994">
            <v>0</v>
          </cell>
          <cell r="X994">
            <v>0</v>
          </cell>
          <cell r="Z994">
            <v>0</v>
          </cell>
          <cell r="AA994">
            <v>0</v>
          </cell>
        </row>
        <row r="995">
          <cell r="B995">
            <v>2061</v>
          </cell>
          <cell r="C995">
            <v>14</v>
          </cell>
          <cell r="D995" t="str">
            <v>v</v>
          </cell>
          <cell r="L995">
            <v>0</v>
          </cell>
          <cell r="N995">
            <v>0</v>
          </cell>
          <cell r="O995">
            <v>0</v>
          </cell>
          <cell r="Q995">
            <v>0</v>
          </cell>
          <cell r="R995">
            <v>0</v>
          </cell>
          <cell r="T995">
            <v>0</v>
          </cell>
          <cell r="U995">
            <v>0</v>
          </cell>
          <cell r="W995">
            <v>0</v>
          </cell>
          <cell r="X995">
            <v>0</v>
          </cell>
          <cell r="Z995">
            <v>0</v>
          </cell>
          <cell r="AA995">
            <v>0</v>
          </cell>
        </row>
        <row r="996">
          <cell r="B996">
            <v>2061</v>
          </cell>
          <cell r="C996">
            <v>14</v>
          </cell>
          <cell r="D996" t="str">
            <v>v</v>
          </cell>
          <cell r="L996">
            <v>0</v>
          </cell>
          <cell r="N996">
            <v>0</v>
          </cell>
          <cell r="O996">
            <v>0</v>
          </cell>
          <cell r="Q996">
            <v>0</v>
          </cell>
          <cell r="R996">
            <v>0</v>
          </cell>
          <cell r="T996">
            <v>0</v>
          </cell>
          <cell r="U996">
            <v>0</v>
          </cell>
          <cell r="W996">
            <v>0</v>
          </cell>
          <cell r="X996">
            <v>0</v>
          </cell>
          <cell r="Z996">
            <v>0</v>
          </cell>
          <cell r="AA996">
            <v>0</v>
          </cell>
        </row>
        <row r="997">
          <cell r="C997">
            <v>14</v>
          </cell>
          <cell r="L997">
            <v>4</v>
          </cell>
          <cell r="N997">
            <v>58684</v>
          </cell>
          <cell r="O997">
            <v>3</v>
          </cell>
          <cell r="Q997">
            <v>0</v>
          </cell>
          <cell r="R997">
            <v>0</v>
          </cell>
          <cell r="T997">
            <v>0</v>
          </cell>
          <cell r="U997">
            <v>0</v>
          </cell>
          <cell r="W997">
            <v>0</v>
          </cell>
          <cell r="X997">
            <v>0</v>
          </cell>
          <cell r="Z997">
            <v>0</v>
          </cell>
          <cell r="AA997">
            <v>0</v>
          </cell>
        </row>
        <row r="998">
          <cell r="C998">
            <v>14</v>
          </cell>
          <cell r="D998" t="str">
            <v>v</v>
          </cell>
          <cell r="L998">
            <v>0</v>
          </cell>
          <cell r="N998">
            <v>0</v>
          </cell>
          <cell r="O998">
            <v>0</v>
          </cell>
          <cell r="Q998">
            <v>0</v>
          </cell>
          <cell r="R998">
            <v>0</v>
          </cell>
          <cell r="T998">
            <v>0</v>
          </cell>
          <cell r="U998">
            <v>0</v>
          </cell>
          <cell r="W998">
            <v>0</v>
          </cell>
          <cell r="X998">
            <v>0</v>
          </cell>
          <cell r="Z998">
            <v>0</v>
          </cell>
          <cell r="AA998">
            <v>0</v>
          </cell>
        </row>
        <row r="999">
          <cell r="C999">
            <v>14</v>
          </cell>
          <cell r="D999" t="str">
            <v>v</v>
          </cell>
          <cell r="L999">
            <v>0</v>
          </cell>
          <cell r="N999">
            <v>0</v>
          </cell>
          <cell r="O999">
            <v>0</v>
          </cell>
          <cell r="Q999">
            <v>0</v>
          </cell>
          <cell r="R999">
            <v>0</v>
          </cell>
          <cell r="T999">
            <v>0</v>
          </cell>
          <cell r="U999">
            <v>0</v>
          </cell>
          <cell r="W999">
            <v>0</v>
          </cell>
          <cell r="X999">
            <v>0</v>
          </cell>
          <cell r="Z999">
            <v>0</v>
          </cell>
          <cell r="AA999">
            <v>0</v>
          </cell>
        </row>
        <row r="1000">
          <cell r="C1000">
            <v>14</v>
          </cell>
          <cell r="D1000" t="str">
            <v>v</v>
          </cell>
          <cell r="L1000">
            <v>0</v>
          </cell>
          <cell r="N1000">
            <v>0</v>
          </cell>
          <cell r="O1000">
            <v>0</v>
          </cell>
          <cell r="Q1000">
            <v>0</v>
          </cell>
          <cell r="R1000">
            <v>0</v>
          </cell>
          <cell r="T1000">
            <v>0</v>
          </cell>
          <cell r="U1000">
            <v>0</v>
          </cell>
          <cell r="W1000">
            <v>0</v>
          </cell>
          <cell r="X1000">
            <v>0</v>
          </cell>
          <cell r="Z1000">
            <v>0</v>
          </cell>
          <cell r="AA1000">
            <v>0</v>
          </cell>
        </row>
        <row r="1001">
          <cell r="C1001">
            <v>14</v>
          </cell>
          <cell r="D1001" t="str">
            <v>v</v>
          </cell>
          <cell r="L1001">
            <v>0</v>
          </cell>
          <cell r="N1001">
            <v>0</v>
          </cell>
          <cell r="O1001">
            <v>0</v>
          </cell>
          <cell r="Q1001">
            <v>0</v>
          </cell>
          <cell r="R1001">
            <v>0</v>
          </cell>
          <cell r="T1001">
            <v>0</v>
          </cell>
          <cell r="U1001">
            <v>0</v>
          </cell>
          <cell r="W1001">
            <v>0</v>
          </cell>
          <cell r="X1001">
            <v>0</v>
          </cell>
          <cell r="Z1001">
            <v>0</v>
          </cell>
          <cell r="AA1001">
            <v>0</v>
          </cell>
        </row>
        <row r="1002">
          <cell r="C1002">
            <v>14</v>
          </cell>
          <cell r="D1002" t="str">
            <v>v</v>
          </cell>
          <cell r="L1002">
            <v>0</v>
          </cell>
          <cell r="N1002">
            <v>0</v>
          </cell>
          <cell r="O1002">
            <v>0</v>
          </cell>
          <cell r="Q1002">
            <v>0</v>
          </cell>
          <cell r="R1002">
            <v>0</v>
          </cell>
          <cell r="T1002">
            <v>0</v>
          </cell>
          <cell r="U1002">
            <v>0</v>
          </cell>
          <cell r="W1002">
            <v>0</v>
          </cell>
          <cell r="X1002">
            <v>0</v>
          </cell>
          <cell r="Z1002">
            <v>0</v>
          </cell>
          <cell r="AA1002">
            <v>0</v>
          </cell>
        </row>
        <row r="1003">
          <cell r="C1003">
            <v>14</v>
          </cell>
          <cell r="D1003" t="str">
            <v>v</v>
          </cell>
          <cell r="L1003">
            <v>0</v>
          </cell>
          <cell r="N1003">
            <v>0</v>
          </cell>
          <cell r="O1003">
            <v>0</v>
          </cell>
          <cell r="Q1003">
            <v>0</v>
          </cell>
          <cell r="R1003">
            <v>0</v>
          </cell>
          <cell r="T1003">
            <v>0</v>
          </cell>
          <cell r="U1003">
            <v>0</v>
          </cell>
          <cell r="W1003">
            <v>0</v>
          </cell>
          <cell r="X1003">
            <v>0</v>
          </cell>
          <cell r="Z1003">
            <v>0</v>
          </cell>
          <cell r="AA1003">
            <v>0</v>
          </cell>
        </row>
        <row r="1004">
          <cell r="C1004">
            <v>14</v>
          </cell>
          <cell r="D1004" t="str">
            <v>v</v>
          </cell>
          <cell r="L1004">
            <v>0</v>
          </cell>
          <cell r="N1004">
            <v>0</v>
          </cell>
          <cell r="O1004">
            <v>0</v>
          </cell>
          <cell r="Q1004">
            <v>0</v>
          </cell>
          <cell r="R1004">
            <v>0</v>
          </cell>
          <cell r="T1004">
            <v>0</v>
          </cell>
          <cell r="U1004">
            <v>0</v>
          </cell>
          <cell r="W1004">
            <v>0</v>
          </cell>
          <cell r="X1004">
            <v>0</v>
          </cell>
          <cell r="Z1004">
            <v>0</v>
          </cell>
          <cell r="AA1004">
            <v>0</v>
          </cell>
        </row>
        <row r="1005">
          <cell r="C1005">
            <v>14</v>
          </cell>
          <cell r="D1005" t="str">
            <v>v</v>
          </cell>
          <cell r="L1005">
            <v>0</v>
          </cell>
          <cell r="N1005">
            <v>0</v>
          </cell>
          <cell r="O1005">
            <v>0</v>
          </cell>
          <cell r="Q1005">
            <v>0</v>
          </cell>
          <cell r="R1005">
            <v>0</v>
          </cell>
          <cell r="T1005">
            <v>0</v>
          </cell>
          <cell r="U1005">
            <v>0</v>
          </cell>
          <cell r="W1005">
            <v>0</v>
          </cell>
          <cell r="X1005">
            <v>0</v>
          </cell>
          <cell r="Z1005">
            <v>0</v>
          </cell>
          <cell r="AA1005">
            <v>0</v>
          </cell>
        </row>
        <row r="1006">
          <cell r="C1006">
            <v>14</v>
          </cell>
          <cell r="D1006" t="str">
            <v>v</v>
          </cell>
          <cell r="L1006">
            <v>0</v>
          </cell>
          <cell r="N1006">
            <v>0</v>
          </cell>
          <cell r="O1006">
            <v>0</v>
          </cell>
          <cell r="Q1006">
            <v>0</v>
          </cell>
          <cell r="R1006">
            <v>0</v>
          </cell>
          <cell r="T1006">
            <v>0</v>
          </cell>
          <cell r="U1006">
            <v>0</v>
          </cell>
          <cell r="W1006">
            <v>0</v>
          </cell>
          <cell r="X1006">
            <v>0</v>
          </cell>
          <cell r="Z1006">
            <v>0</v>
          </cell>
          <cell r="AA1006">
            <v>0</v>
          </cell>
        </row>
        <row r="1007">
          <cell r="C1007">
            <v>14</v>
          </cell>
          <cell r="D1007" t="str">
            <v>v</v>
          </cell>
          <cell r="L1007">
            <v>0</v>
          </cell>
          <cell r="N1007">
            <v>0</v>
          </cell>
          <cell r="O1007">
            <v>0</v>
          </cell>
          <cell r="Q1007">
            <v>0</v>
          </cell>
          <cell r="R1007">
            <v>0</v>
          </cell>
          <cell r="T1007">
            <v>0</v>
          </cell>
          <cell r="U1007">
            <v>0</v>
          </cell>
          <cell r="W1007">
            <v>0</v>
          </cell>
          <cell r="X1007">
            <v>0</v>
          </cell>
          <cell r="Z1007">
            <v>0</v>
          </cell>
          <cell r="AA1007">
            <v>0</v>
          </cell>
        </row>
        <row r="1008">
          <cell r="C1008">
            <v>14</v>
          </cell>
          <cell r="D1008" t="str">
            <v>v</v>
          </cell>
          <cell r="L1008">
            <v>0</v>
          </cell>
          <cell r="N1008">
            <v>0</v>
          </cell>
          <cell r="O1008">
            <v>0</v>
          </cell>
          <cell r="Q1008">
            <v>0</v>
          </cell>
          <cell r="R1008">
            <v>0</v>
          </cell>
          <cell r="T1008">
            <v>0</v>
          </cell>
          <cell r="U1008">
            <v>0</v>
          </cell>
          <cell r="W1008">
            <v>0</v>
          </cell>
          <cell r="X1008">
            <v>0</v>
          </cell>
          <cell r="Z1008">
            <v>0</v>
          </cell>
          <cell r="AA1008">
            <v>0</v>
          </cell>
        </row>
        <row r="1009">
          <cell r="C1009">
            <v>14</v>
          </cell>
          <cell r="L1009">
            <v>0</v>
          </cell>
          <cell r="N1009">
            <v>0</v>
          </cell>
          <cell r="O1009">
            <v>0</v>
          </cell>
          <cell r="Q1009">
            <v>0</v>
          </cell>
          <cell r="R1009">
            <v>0</v>
          </cell>
          <cell r="T1009">
            <v>0</v>
          </cell>
          <cell r="U1009">
            <v>0</v>
          </cell>
          <cell r="W1009">
            <v>0</v>
          </cell>
          <cell r="X1009">
            <v>0</v>
          </cell>
          <cell r="Z1009">
            <v>0</v>
          </cell>
          <cell r="AA1009">
            <v>0</v>
          </cell>
        </row>
        <row r="1010">
          <cell r="B1010">
            <v>2071</v>
          </cell>
          <cell r="C1010">
            <v>14</v>
          </cell>
          <cell r="D1010" t="str">
            <v>v</v>
          </cell>
          <cell r="L1010">
            <v>0</v>
          </cell>
          <cell r="N1010">
            <v>0</v>
          </cell>
          <cell r="O1010">
            <v>0</v>
          </cell>
          <cell r="Q1010">
            <v>0</v>
          </cell>
          <cell r="R1010">
            <v>0</v>
          </cell>
          <cell r="T1010">
            <v>0</v>
          </cell>
          <cell r="U1010">
            <v>0</v>
          </cell>
          <cell r="W1010">
            <v>0</v>
          </cell>
          <cell r="X1010">
            <v>0</v>
          </cell>
          <cell r="Z1010">
            <v>0</v>
          </cell>
          <cell r="AA1010">
            <v>0</v>
          </cell>
        </row>
        <row r="1011">
          <cell r="B1011">
            <v>2071</v>
          </cell>
          <cell r="C1011">
            <v>14</v>
          </cell>
          <cell r="D1011" t="str">
            <v>v</v>
          </cell>
          <cell r="L1011">
            <v>8</v>
          </cell>
          <cell r="N1011">
            <v>0</v>
          </cell>
          <cell r="O1011">
            <v>0</v>
          </cell>
          <cell r="Q1011">
            <v>0</v>
          </cell>
          <cell r="R1011">
            <v>0</v>
          </cell>
          <cell r="T1011">
            <v>0</v>
          </cell>
          <cell r="U1011">
            <v>0</v>
          </cell>
          <cell r="W1011">
            <v>0</v>
          </cell>
          <cell r="X1011">
            <v>0</v>
          </cell>
          <cell r="Z1011">
            <v>0</v>
          </cell>
          <cell r="AA1011">
            <v>0</v>
          </cell>
        </row>
        <row r="1012">
          <cell r="B1012">
            <v>2071</v>
          </cell>
          <cell r="C1012">
            <v>14</v>
          </cell>
          <cell r="D1012" t="str">
            <v>v</v>
          </cell>
          <cell r="L1012">
            <v>0</v>
          </cell>
          <cell r="N1012">
            <v>49675</v>
          </cell>
          <cell r="O1012">
            <v>6</v>
          </cell>
          <cell r="Q1012">
            <v>0</v>
          </cell>
          <cell r="R1012">
            <v>0</v>
          </cell>
          <cell r="T1012">
            <v>0</v>
          </cell>
          <cell r="U1012">
            <v>0</v>
          </cell>
          <cell r="W1012">
            <v>0</v>
          </cell>
          <cell r="X1012">
            <v>0</v>
          </cell>
          <cell r="Z1012">
            <v>0</v>
          </cell>
          <cell r="AA1012">
            <v>0</v>
          </cell>
        </row>
        <row r="1013">
          <cell r="B1013">
            <v>2071</v>
          </cell>
          <cell r="C1013">
            <v>14</v>
          </cell>
          <cell r="D1013" t="str">
            <v>v</v>
          </cell>
          <cell r="L1013">
            <v>0</v>
          </cell>
          <cell r="N1013">
            <v>0</v>
          </cell>
          <cell r="O1013">
            <v>0</v>
          </cell>
          <cell r="Q1013">
            <v>0</v>
          </cell>
          <cell r="R1013">
            <v>0</v>
          </cell>
          <cell r="T1013">
            <v>0</v>
          </cell>
          <cell r="U1013">
            <v>0</v>
          </cell>
          <cell r="W1013">
            <v>0</v>
          </cell>
          <cell r="X1013">
            <v>0</v>
          </cell>
          <cell r="Z1013">
            <v>0</v>
          </cell>
          <cell r="AA1013">
            <v>0</v>
          </cell>
        </row>
        <row r="1014">
          <cell r="B1014">
            <v>2071</v>
          </cell>
          <cell r="C1014">
            <v>14</v>
          </cell>
          <cell r="D1014" t="str">
            <v>v</v>
          </cell>
          <cell r="L1014">
            <v>0</v>
          </cell>
          <cell r="N1014">
            <v>0</v>
          </cell>
          <cell r="O1014">
            <v>0</v>
          </cell>
          <cell r="Q1014">
            <v>0</v>
          </cell>
          <cell r="R1014">
            <v>0</v>
          </cell>
          <cell r="T1014">
            <v>0</v>
          </cell>
          <cell r="U1014">
            <v>0</v>
          </cell>
          <cell r="W1014">
            <v>0</v>
          </cell>
          <cell r="X1014">
            <v>0</v>
          </cell>
          <cell r="Z1014">
            <v>0</v>
          </cell>
          <cell r="AA1014">
            <v>0</v>
          </cell>
        </row>
        <row r="1015">
          <cell r="B1015">
            <v>2071</v>
          </cell>
          <cell r="C1015">
            <v>14</v>
          </cell>
          <cell r="D1015" t="str">
            <v>v</v>
          </cell>
          <cell r="L1015">
            <v>0</v>
          </cell>
          <cell r="N1015">
            <v>0</v>
          </cell>
          <cell r="O1015">
            <v>0</v>
          </cell>
          <cell r="Q1015">
            <v>0</v>
          </cell>
          <cell r="R1015">
            <v>0</v>
          </cell>
          <cell r="T1015">
            <v>0</v>
          </cell>
          <cell r="U1015">
            <v>0</v>
          </cell>
          <cell r="W1015">
            <v>0</v>
          </cell>
          <cell r="X1015">
            <v>0</v>
          </cell>
          <cell r="Z1015">
            <v>0</v>
          </cell>
          <cell r="AA1015">
            <v>0</v>
          </cell>
        </row>
        <row r="1016">
          <cell r="B1016">
            <v>2071</v>
          </cell>
          <cell r="C1016">
            <v>14</v>
          </cell>
          <cell r="D1016" t="str">
            <v>v</v>
          </cell>
          <cell r="L1016">
            <v>0</v>
          </cell>
          <cell r="N1016">
            <v>0</v>
          </cell>
          <cell r="O1016">
            <v>0</v>
          </cell>
          <cell r="Q1016">
            <v>0</v>
          </cell>
          <cell r="R1016">
            <v>0</v>
          </cell>
          <cell r="T1016">
            <v>0</v>
          </cell>
          <cell r="U1016">
            <v>0</v>
          </cell>
          <cell r="W1016">
            <v>0</v>
          </cell>
          <cell r="X1016">
            <v>0</v>
          </cell>
          <cell r="Z1016">
            <v>0</v>
          </cell>
          <cell r="AA1016">
            <v>0</v>
          </cell>
        </row>
        <row r="1017">
          <cell r="B1017">
            <v>2071</v>
          </cell>
          <cell r="C1017">
            <v>14</v>
          </cell>
          <cell r="D1017" t="str">
            <v>v</v>
          </cell>
          <cell r="L1017">
            <v>0</v>
          </cell>
          <cell r="N1017">
            <v>0</v>
          </cell>
          <cell r="O1017">
            <v>0</v>
          </cell>
          <cell r="Q1017">
            <v>0</v>
          </cell>
          <cell r="R1017">
            <v>0</v>
          </cell>
          <cell r="T1017">
            <v>0</v>
          </cell>
          <cell r="U1017">
            <v>0</v>
          </cell>
          <cell r="W1017">
            <v>0</v>
          </cell>
          <cell r="X1017">
            <v>0</v>
          </cell>
          <cell r="Z1017">
            <v>0</v>
          </cell>
          <cell r="AA1017">
            <v>0</v>
          </cell>
        </row>
        <row r="1018">
          <cell r="B1018">
            <v>2071</v>
          </cell>
          <cell r="C1018">
            <v>14</v>
          </cell>
          <cell r="D1018" t="str">
            <v>v</v>
          </cell>
          <cell r="L1018">
            <v>0</v>
          </cell>
          <cell r="N1018">
            <v>0</v>
          </cell>
          <cell r="O1018">
            <v>0</v>
          </cell>
          <cell r="Q1018">
            <v>0</v>
          </cell>
          <cell r="R1018">
            <v>0</v>
          </cell>
          <cell r="T1018">
            <v>0</v>
          </cell>
          <cell r="U1018">
            <v>0</v>
          </cell>
          <cell r="W1018">
            <v>0</v>
          </cell>
          <cell r="X1018">
            <v>0</v>
          </cell>
          <cell r="Z1018">
            <v>0</v>
          </cell>
          <cell r="AA1018">
            <v>0</v>
          </cell>
        </row>
        <row r="1019">
          <cell r="B1019">
            <v>2071</v>
          </cell>
          <cell r="C1019">
            <v>14</v>
          </cell>
          <cell r="D1019" t="str">
            <v>v</v>
          </cell>
          <cell r="L1019">
            <v>0</v>
          </cell>
          <cell r="N1019">
            <v>0</v>
          </cell>
          <cell r="O1019">
            <v>0</v>
          </cell>
          <cell r="Q1019">
            <v>0</v>
          </cell>
          <cell r="R1019">
            <v>0</v>
          </cell>
          <cell r="T1019">
            <v>0</v>
          </cell>
          <cell r="U1019">
            <v>0</v>
          </cell>
          <cell r="W1019">
            <v>0</v>
          </cell>
          <cell r="X1019">
            <v>0</v>
          </cell>
          <cell r="Z1019">
            <v>0</v>
          </cell>
          <cell r="AA1019">
            <v>0</v>
          </cell>
        </row>
        <row r="1020">
          <cell r="B1020">
            <v>2071</v>
          </cell>
          <cell r="C1020">
            <v>14</v>
          </cell>
          <cell r="D1020" t="str">
            <v>v</v>
          </cell>
          <cell r="L1020">
            <v>0</v>
          </cell>
          <cell r="N1020">
            <v>0</v>
          </cell>
          <cell r="O1020">
            <v>0</v>
          </cell>
          <cell r="Q1020">
            <v>0</v>
          </cell>
          <cell r="R1020">
            <v>0</v>
          </cell>
          <cell r="T1020">
            <v>0</v>
          </cell>
          <cell r="U1020">
            <v>0</v>
          </cell>
          <cell r="W1020">
            <v>0</v>
          </cell>
          <cell r="X1020">
            <v>0</v>
          </cell>
          <cell r="Z1020">
            <v>0</v>
          </cell>
          <cell r="AA1020">
            <v>0</v>
          </cell>
        </row>
        <row r="1021">
          <cell r="B1021">
            <v>2071</v>
          </cell>
          <cell r="C1021">
            <v>14</v>
          </cell>
          <cell r="D1021" t="str">
            <v>v</v>
          </cell>
          <cell r="L1021">
            <v>0</v>
          </cell>
          <cell r="N1021">
            <v>0</v>
          </cell>
          <cell r="O1021">
            <v>0</v>
          </cell>
          <cell r="Q1021">
            <v>0</v>
          </cell>
          <cell r="R1021">
            <v>0</v>
          </cell>
          <cell r="T1021">
            <v>0</v>
          </cell>
          <cell r="U1021">
            <v>0</v>
          </cell>
          <cell r="W1021">
            <v>0</v>
          </cell>
          <cell r="X1021">
            <v>0</v>
          </cell>
          <cell r="Z1021">
            <v>0</v>
          </cell>
          <cell r="AA1021">
            <v>0</v>
          </cell>
        </row>
        <row r="1022">
          <cell r="B1022">
            <v>2071</v>
          </cell>
          <cell r="C1022">
            <v>14</v>
          </cell>
          <cell r="D1022" t="str">
            <v>v</v>
          </cell>
          <cell r="L1022">
            <v>0</v>
          </cell>
          <cell r="N1022">
            <v>0</v>
          </cell>
          <cell r="O1022">
            <v>0</v>
          </cell>
          <cell r="Q1022">
            <v>0</v>
          </cell>
          <cell r="R1022">
            <v>0</v>
          </cell>
          <cell r="T1022">
            <v>0</v>
          </cell>
          <cell r="U1022">
            <v>0</v>
          </cell>
          <cell r="W1022">
            <v>0</v>
          </cell>
          <cell r="X1022">
            <v>0</v>
          </cell>
          <cell r="Z1022">
            <v>0</v>
          </cell>
          <cell r="AA1022">
            <v>0</v>
          </cell>
        </row>
        <row r="1023">
          <cell r="C1023">
            <v>14</v>
          </cell>
          <cell r="L1023">
            <v>8</v>
          </cell>
          <cell r="N1023">
            <v>49675</v>
          </cell>
          <cell r="O1023">
            <v>6</v>
          </cell>
          <cell r="Q1023">
            <v>0</v>
          </cell>
          <cell r="R1023">
            <v>0</v>
          </cell>
          <cell r="T1023">
            <v>0</v>
          </cell>
          <cell r="U1023">
            <v>0</v>
          </cell>
          <cell r="W1023">
            <v>0</v>
          </cell>
          <cell r="X1023">
            <v>0</v>
          </cell>
          <cell r="Z1023">
            <v>0</v>
          </cell>
          <cell r="AA1023">
            <v>0</v>
          </cell>
        </row>
        <row r="1024">
          <cell r="B1024">
            <v>2131</v>
          </cell>
          <cell r="C1024">
            <v>14</v>
          </cell>
          <cell r="D1024" t="str">
            <v>v</v>
          </cell>
          <cell r="L1024">
            <v>0</v>
          </cell>
          <cell r="N1024">
            <v>0</v>
          </cell>
          <cell r="O1024">
            <v>0</v>
          </cell>
          <cell r="Q1024">
            <v>0</v>
          </cell>
          <cell r="R1024">
            <v>0</v>
          </cell>
          <cell r="T1024">
            <v>0</v>
          </cell>
          <cell r="U1024">
            <v>0</v>
          </cell>
          <cell r="W1024">
            <v>0</v>
          </cell>
          <cell r="X1024">
            <v>0</v>
          </cell>
          <cell r="Z1024">
            <v>0</v>
          </cell>
          <cell r="AA1024">
            <v>0</v>
          </cell>
        </row>
        <row r="1025">
          <cell r="B1025">
            <v>2131</v>
          </cell>
          <cell r="C1025">
            <v>14</v>
          </cell>
          <cell r="D1025" t="str">
            <v>v</v>
          </cell>
          <cell r="L1025">
            <v>0</v>
          </cell>
          <cell r="N1025">
            <v>0</v>
          </cell>
          <cell r="O1025">
            <v>0</v>
          </cell>
          <cell r="Q1025">
            <v>0</v>
          </cell>
          <cell r="R1025">
            <v>0</v>
          </cell>
          <cell r="T1025">
            <v>0</v>
          </cell>
          <cell r="U1025">
            <v>0</v>
          </cell>
          <cell r="W1025">
            <v>0</v>
          </cell>
          <cell r="X1025">
            <v>0</v>
          </cell>
          <cell r="Z1025">
            <v>0</v>
          </cell>
          <cell r="AA1025">
            <v>0</v>
          </cell>
        </row>
        <row r="1026">
          <cell r="B1026">
            <v>2131</v>
          </cell>
          <cell r="C1026">
            <v>14</v>
          </cell>
          <cell r="D1026" t="str">
            <v>v</v>
          </cell>
          <cell r="L1026">
            <v>0</v>
          </cell>
          <cell r="N1026">
            <v>4</v>
          </cell>
          <cell r="O1026">
            <v>2</v>
          </cell>
          <cell r="Q1026">
            <v>0</v>
          </cell>
          <cell r="R1026">
            <v>0</v>
          </cell>
          <cell r="T1026">
            <v>0</v>
          </cell>
          <cell r="U1026">
            <v>0</v>
          </cell>
          <cell r="W1026">
            <v>0</v>
          </cell>
          <cell r="X1026">
            <v>0</v>
          </cell>
          <cell r="Z1026">
            <v>0</v>
          </cell>
          <cell r="AA1026">
            <v>0</v>
          </cell>
        </row>
        <row r="1027">
          <cell r="B1027">
            <v>2131</v>
          </cell>
          <cell r="C1027">
            <v>14</v>
          </cell>
          <cell r="D1027" t="str">
            <v>v</v>
          </cell>
          <cell r="L1027">
            <v>0</v>
          </cell>
          <cell r="N1027">
            <v>0</v>
          </cell>
          <cell r="O1027">
            <v>0</v>
          </cell>
          <cell r="Q1027">
            <v>0</v>
          </cell>
          <cell r="R1027">
            <v>0</v>
          </cell>
          <cell r="T1027">
            <v>0</v>
          </cell>
          <cell r="U1027">
            <v>0</v>
          </cell>
          <cell r="W1027">
            <v>0</v>
          </cell>
          <cell r="X1027">
            <v>0</v>
          </cell>
          <cell r="Z1027">
            <v>0</v>
          </cell>
          <cell r="AA1027">
            <v>0</v>
          </cell>
        </row>
        <row r="1028">
          <cell r="B1028">
            <v>2131</v>
          </cell>
          <cell r="C1028">
            <v>14</v>
          </cell>
          <cell r="D1028" t="str">
            <v>v</v>
          </cell>
          <cell r="L1028">
            <v>0</v>
          </cell>
          <cell r="N1028">
            <v>0</v>
          </cell>
          <cell r="O1028">
            <v>0</v>
          </cell>
          <cell r="Q1028">
            <v>0</v>
          </cell>
          <cell r="R1028">
            <v>0</v>
          </cell>
          <cell r="T1028">
            <v>0</v>
          </cell>
          <cell r="U1028">
            <v>0</v>
          </cell>
          <cell r="W1028">
            <v>0</v>
          </cell>
          <cell r="X1028">
            <v>0</v>
          </cell>
          <cell r="Z1028">
            <v>0</v>
          </cell>
          <cell r="AA1028">
            <v>0</v>
          </cell>
        </row>
        <row r="1029">
          <cell r="B1029">
            <v>2131</v>
          </cell>
          <cell r="C1029">
            <v>14</v>
          </cell>
          <cell r="D1029" t="str">
            <v>v</v>
          </cell>
          <cell r="L1029">
            <v>0</v>
          </cell>
          <cell r="N1029">
            <v>0</v>
          </cell>
          <cell r="O1029">
            <v>0</v>
          </cell>
          <cell r="Q1029">
            <v>0</v>
          </cell>
          <cell r="R1029">
            <v>0</v>
          </cell>
          <cell r="T1029">
            <v>0</v>
          </cell>
          <cell r="U1029">
            <v>0</v>
          </cell>
          <cell r="W1029">
            <v>0</v>
          </cell>
          <cell r="X1029">
            <v>0</v>
          </cell>
          <cell r="Z1029">
            <v>0</v>
          </cell>
          <cell r="AA1029">
            <v>0</v>
          </cell>
        </row>
        <row r="1030">
          <cell r="C1030">
            <v>14</v>
          </cell>
          <cell r="L1030">
            <v>0</v>
          </cell>
          <cell r="N1030">
            <v>4</v>
          </cell>
          <cell r="O1030">
            <v>2</v>
          </cell>
          <cell r="Q1030">
            <v>0</v>
          </cell>
          <cell r="R1030">
            <v>0</v>
          </cell>
          <cell r="T1030">
            <v>0</v>
          </cell>
          <cell r="U1030">
            <v>0</v>
          </cell>
          <cell r="W1030">
            <v>0</v>
          </cell>
          <cell r="X1030">
            <v>0</v>
          </cell>
          <cell r="Z1030">
            <v>0</v>
          </cell>
          <cell r="AA1030">
            <v>0</v>
          </cell>
        </row>
        <row r="1031">
          <cell r="B1031">
            <v>1041</v>
          </cell>
          <cell r="C1031">
            <v>14</v>
          </cell>
          <cell r="D1031" t="str">
            <v>v</v>
          </cell>
          <cell r="L1031">
            <v>0</v>
          </cell>
          <cell r="N1031">
            <v>0</v>
          </cell>
          <cell r="O1031">
            <v>0</v>
          </cell>
          <cell r="Q1031">
            <v>0</v>
          </cell>
          <cell r="R1031">
            <v>0</v>
          </cell>
          <cell r="T1031">
            <v>0</v>
          </cell>
          <cell r="U1031">
            <v>0</v>
          </cell>
          <cell r="W1031">
            <v>0</v>
          </cell>
          <cell r="X1031">
            <v>0</v>
          </cell>
          <cell r="Z1031">
            <v>0</v>
          </cell>
          <cell r="AA1031">
            <v>0</v>
          </cell>
        </row>
        <row r="1032">
          <cell r="B1032">
            <v>1041</v>
          </cell>
          <cell r="C1032">
            <v>14</v>
          </cell>
          <cell r="D1032" t="str">
            <v>v</v>
          </cell>
          <cell r="L1032">
            <v>0</v>
          </cell>
          <cell r="N1032">
            <v>0</v>
          </cell>
          <cell r="O1032">
            <v>0</v>
          </cell>
          <cell r="Q1032">
            <v>0</v>
          </cell>
          <cell r="R1032">
            <v>0</v>
          </cell>
          <cell r="T1032">
            <v>0</v>
          </cell>
          <cell r="U1032">
            <v>0</v>
          </cell>
          <cell r="W1032">
            <v>0</v>
          </cell>
          <cell r="X1032">
            <v>0</v>
          </cell>
          <cell r="Z1032">
            <v>0</v>
          </cell>
          <cell r="AA1032">
            <v>0</v>
          </cell>
        </row>
        <row r="1033">
          <cell r="B1033">
            <v>1041</v>
          </cell>
          <cell r="C1033">
            <v>14</v>
          </cell>
          <cell r="D1033" t="str">
            <v>v</v>
          </cell>
          <cell r="L1033">
            <v>0</v>
          </cell>
          <cell r="N1033">
            <v>1530</v>
          </cell>
          <cell r="O1033">
            <v>6</v>
          </cell>
          <cell r="Q1033">
            <v>0</v>
          </cell>
          <cell r="R1033">
            <v>0</v>
          </cell>
          <cell r="T1033">
            <v>0</v>
          </cell>
          <cell r="U1033">
            <v>0</v>
          </cell>
          <cell r="W1033">
            <v>0</v>
          </cell>
          <cell r="X1033">
            <v>0</v>
          </cell>
          <cell r="Z1033">
            <v>0</v>
          </cell>
          <cell r="AA1033">
            <v>0</v>
          </cell>
        </row>
        <row r="1034">
          <cell r="B1034">
            <v>1041</v>
          </cell>
          <cell r="C1034">
            <v>14</v>
          </cell>
          <cell r="D1034" t="str">
            <v>v</v>
          </cell>
          <cell r="L1034">
            <v>0</v>
          </cell>
          <cell r="N1034">
            <v>0</v>
          </cell>
          <cell r="O1034">
            <v>0</v>
          </cell>
          <cell r="Q1034">
            <v>0</v>
          </cell>
          <cell r="R1034">
            <v>0</v>
          </cell>
          <cell r="T1034">
            <v>0</v>
          </cell>
          <cell r="U1034">
            <v>0</v>
          </cell>
          <cell r="W1034">
            <v>0</v>
          </cell>
          <cell r="X1034">
            <v>0</v>
          </cell>
          <cell r="Z1034">
            <v>0</v>
          </cell>
          <cell r="AA1034">
            <v>0</v>
          </cell>
        </row>
        <row r="1035">
          <cell r="B1035">
            <v>1041</v>
          </cell>
          <cell r="C1035">
            <v>14</v>
          </cell>
          <cell r="D1035" t="str">
            <v>v</v>
          </cell>
          <cell r="L1035">
            <v>0</v>
          </cell>
          <cell r="N1035">
            <v>0</v>
          </cell>
          <cell r="O1035">
            <v>0</v>
          </cell>
          <cell r="Q1035">
            <v>0</v>
          </cell>
          <cell r="R1035">
            <v>0</v>
          </cell>
          <cell r="T1035">
            <v>0</v>
          </cell>
          <cell r="U1035">
            <v>0</v>
          </cell>
          <cell r="W1035">
            <v>0</v>
          </cell>
          <cell r="X1035">
            <v>0</v>
          </cell>
          <cell r="Z1035">
            <v>0</v>
          </cell>
          <cell r="AA1035">
            <v>0</v>
          </cell>
        </row>
        <row r="1036">
          <cell r="C1036">
            <v>14</v>
          </cell>
          <cell r="L1036">
            <v>0</v>
          </cell>
          <cell r="N1036">
            <v>1530</v>
          </cell>
          <cell r="O1036">
            <v>6</v>
          </cell>
          <cell r="Q1036">
            <v>0</v>
          </cell>
          <cell r="R1036">
            <v>0</v>
          </cell>
          <cell r="T1036">
            <v>0</v>
          </cell>
          <cell r="U1036">
            <v>0</v>
          </cell>
          <cell r="W1036">
            <v>0</v>
          </cell>
          <cell r="X1036">
            <v>0</v>
          </cell>
          <cell r="Z1036">
            <v>0</v>
          </cell>
          <cell r="AA1036">
            <v>0</v>
          </cell>
        </row>
        <row r="1037">
          <cell r="B1037">
            <v>2141</v>
          </cell>
          <cell r="C1037">
            <v>14</v>
          </cell>
          <cell r="D1037" t="str">
            <v>v</v>
          </cell>
          <cell r="L1037">
            <v>0</v>
          </cell>
          <cell r="N1037">
            <v>0</v>
          </cell>
          <cell r="O1037">
            <v>0</v>
          </cell>
          <cell r="Q1037">
            <v>0</v>
          </cell>
          <cell r="R1037">
            <v>0</v>
          </cell>
          <cell r="T1037">
            <v>0</v>
          </cell>
          <cell r="U1037">
            <v>0</v>
          </cell>
          <cell r="W1037">
            <v>0</v>
          </cell>
          <cell r="X1037">
            <v>0</v>
          </cell>
          <cell r="Z1037">
            <v>0</v>
          </cell>
          <cell r="AA1037">
            <v>0</v>
          </cell>
        </row>
        <row r="1038">
          <cell r="B1038">
            <v>2141</v>
          </cell>
          <cell r="C1038">
            <v>14</v>
          </cell>
          <cell r="D1038" t="str">
            <v>v</v>
          </cell>
          <cell r="L1038">
            <v>0</v>
          </cell>
          <cell r="N1038">
            <v>0</v>
          </cell>
          <cell r="O1038">
            <v>0</v>
          </cell>
          <cell r="Q1038">
            <v>0</v>
          </cell>
          <cell r="R1038">
            <v>0</v>
          </cell>
          <cell r="T1038">
            <v>0</v>
          </cell>
          <cell r="U1038">
            <v>0</v>
          </cell>
          <cell r="W1038">
            <v>0</v>
          </cell>
          <cell r="X1038">
            <v>0</v>
          </cell>
          <cell r="Z1038">
            <v>0</v>
          </cell>
          <cell r="AA1038">
            <v>0</v>
          </cell>
        </row>
        <row r="1039">
          <cell r="B1039">
            <v>2141</v>
          </cell>
          <cell r="C1039">
            <v>14</v>
          </cell>
          <cell r="D1039" t="str">
            <v>v</v>
          </cell>
          <cell r="L1039">
            <v>0</v>
          </cell>
          <cell r="N1039">
            <v>0</v>
          </cell>
          <cell r="O1039">
            <v>0</v>
          </cell>
          <cell r="Q1039">
            <v>0</v>
          </cell>
          <cell r="R1039">
            <v>0</v>
          </cell>
          <cell r="T1039">
            <v>0</v>
          </cell>
          <cell r="U1039">
            <v>0</v>
          </cell>
          <cell r="W1039">
            <v>0</v>
          </cell>
          <cell r="X1039">
            <v>0</v>
          </cell>
          <cell r="Z1039">
            <v>0</v>
          </cell>
          <cell r="AA1039">
            <v>0</v>
          </cell>
        </row>
        <row r="1040">
          <cell r="B1040">
            <v>2141</v>
          </cell>
          <cell r="C1040">
            <v>14</v>
          </cell>
          <cell r="D1040" t="str">
            <v>v</v>
          </cell>
          <cell r="L1040">
            <v>0</v>
          </cell>
          <cell r="N1040">
            <v>0</v>
          </cell>
          <cell r="O1040">
            <v>0</v>
          </cell>
          <cell r="Q1040">
            <v>0</v>
          </cell>
          <cell r="R1040">
            <v>0</v>
          </cell>
          <cell r="T1040">
            <v>0</v>
          </cell>
          <cell r="U1040">
            <v>0</v>
          </cell>
          <cell r="W1040">
            <v>0</v>
          </cell>
          <cell r="X1040">
            <v>0</v>
          </cell>
          <cell r="Z1040">
            <v>0</v>
          </cell>
          <cell r="AA1040">
            <v>0</v>
          </cell>
        </row>
        <row r="1041">
          <cell r="B1041">
            <v>2141</v>
          </cell>
          <cell r="C1041">
            <v>14</v>
          </cell>
          <cell r="D1041" t="str">
            <v>v</v>
          </cell>
          <cell r="L1041">
            <v>0</v>
          </cell>
          <cell r="N1041">
            <v>0</v>
          </cell>
          <cell r="O1041">
            <v>0</v>
          </cell>
          <cell r="Q1041">
            <v>0</v>
          </cell>
          <cell r="R1041">
            <v>0</v>
          </cell>
          <cell r="T1041">
            <v>0</v>
          </cell>
          <cell r="U1041">
            <v>0</v>
          </cell>
          <cell r="W1041">
            <v>0</v>
          </cell>
          <cell r="X1041">
            <v>0</v>
          </cell>
          <cell r="Z1041">
            <v>0</v>
          </cell>
          <cell r="AA1041">
            <v>0</v>
          </cell>
        </row>
        <row r="1042">
          <cell r="B1042">
            <v>2141</v>
          </cell>
          <cell r="C1042">
            <v>14</v>
          </cell>
          <cell r="D1042" t="str">
            <v>v</v>
          </cell>
          <cell r="L1042">
            <v>0</v>
          </cell>
          <cell r="N1042">
            <v>0</v>
          </cell>
          <cell r="O1042">
            <v>0</v>
          </cell>
          <cell r="Q1042">
            <v>0</v>
          </cell>
          <cell r="R1042">
            <v>0</v>
          </cell>
          <cell r="T1042">
            <v>0</v>
          </cell>
          <cell r="U1042">
            <v>0</v>
          </cell>
          <cell r="W1042">
            <v>0</v>
          </cell>
          <cell r="X1042">
            <v>0</v>
          </cell>
          <cell r="Z1042">
            <v>0</v>
          </cell>
          <cell r="AA1042">
            <v>0</v>
          </cell>
        </row>
        <row r="1043">
          <cell r="B1043">
            <v>2141</v>
          </cell>
          <cell r="C1043">
            <v>14</v>
          </cell>
          <cell r="D1043" t="str">
            <v>v</v>
          </cell>
          <cell r="L1043">
            <v>0</v>
          </cell>
          <cell r="N1043">
            <v>0</v>
          </cell>
          <cell r="O1043">
            <v>0</v>
          </cell>
          <cell r="Q1043">
            <v>0</v>
          </cell>
          <cell r="R1043">
            <v>0</v>
          </cell>
          <cell r="T1043">
            <v>0</v>
          </cell>
          <cell r="U1043">
            <v>0</v>
          </cell>
          <cell r="W1043">
            <v>0</v>
          </cell>
          <cell r="X1043">
            <v>0</v>
          </cell>
          <cell r="Z1043">
            <v>0</v>
          </cell>
          <cell r="AA1043">
            <v>0</v>
          </cell>
        </row>
        <row r="1044">
          <cell r="B1044">
            <v>2141</v>
          </cell>
          <cell r="C1044">
            <v>14</v>
          </cell>
          <cell r="D1044" t="str">
            <v>v</v>
          </cell>
          <cell r="L1044">
            <v>0</v>
          </cell>
          <cell r="N1044">
            <v>0</v>
          </cell>
          <cell r="O1044">
            <v>0</v>
          </cell>
          <cell r="Q1044">
            <v>0</v>
          </cell>
          <cell r="R1044">
            <v>0</v>
          </cell>
          <cell r="T1044">
            <v>0</v>
          </cell>
          <cell r="U1044">
            <v>0</v>
          </cell>
          <cell r="W1044">
            <v>0</v>
          </cell>
          <cell r="X1044">
            <v>0</v>
          </cell>
          <cell r="Z1044">
            <v>0</v>
          </cell>
          <cell r="AA1044">
            <v>0</v>
          </cell>
        </row>
        <row r="1045">
          <cell r="C1045">
            <v>14</v>
          </cell>
          <cell r="L1045">
            <v>0</v>
          </cell>
          <cell r="N1045">
            <v>0</v>
          </cell>
          <cell r="O1045">
            <v>0</v>
          </cell>
          <cell r="Q1045">
            <v>0</v>
          </cell>
          <cell r="R1045">
            <v>0</v>
          </cell>
          <cell r="T1045">
            <v>0</v>
          </cell>
          <cell r="U1045">
            <v>0</v>
          </cell>
          <cell r="W1045">
            <v>0</v>
          </cell>
          <cell r="X1045">
            <v>0</v>
          </cell>
          <cell r="Z1045">
            <v>0</v>
          </cell>
          <cell r="AA1045">
            <v>0</v>
          </cell>
        </row>
        <row r="1046">
          <cell r="B1046">
            <v>2011</v>
          </cell>
          <cell r="C1046">
            <v>14</v>
          </cell>
          <cell r="D1046" t="str">
            <v>v</v>
          </cell>
          <cell r="L1046">
            <v>0</v>
          </cell>
          <cell r="N1046">
            <v>0</v>
          </cell>
          <cell r="O1046">
            <v>0</v>
          </cell>
          <cell r="Q1046">
            <v>0</v>
          </cell>
          <cell r="R1046">
            <v>0</v>
          </cell>
          <cell r="T1046">
            <v>0</v>
          </cell>
          <cell r="U1046">
            <v>0</v>
          </cell>
          <cell r="W1046">
            <v>0</v>
          </cell>
          <cell r="X1046">
            <v>0</v>
          </cell>
          <cell r="Z1046">
            <v>0</v>
          </cell>
          <cell r="AA1046">
            <v>0</v>
          </cell>
        </row>
        <row r="1047">
          <cell r="B1047">
            <v>2011</v>
          </cell>
          <cell r="C1047">
            <v>14</v>
          </cell>
          <cell r="D1047" t="str">
            <v>v</v>
          </cell>
          <cell r="L1047">
            <v>0</v>
          </cell>
          <cell r="N1047">
            <v>0</v>
          </cell>
          <cell r="O1047">
            <v>0</v>
          </cell>
          <cell r="Q1047">
            <v>0</v>
          </cell>
          <cell r="R1047">
            <v>0</v>
          </cell>
          <cell r="T1047">
            <v>0</v>
          </cell>
          <cell r="U1047">
            <v>0</v>
          </cell>
          <cell r="W1047">
            <v>0</v>
          </cell>
          <cell r="X1047">
            <v>0</v>
          </cell>
          <cell r="Z1047">
            <v>0</v>
          </cell>
          <cell r="AA1047">
            <v>0</v>
          </cell>
        </row>
        <row r="1048">
          <cell r="B1048">
            <v>2011</v>
          </cell>
          <cell r="C1048">
            <v>14</v>
          </cell>
          <cell r="D1048" t="str">
            <v>v</v>
          </cell>
          <cell r="L1048">
            <v>0</v>
          </cell>
          <cell r="N1048">
            <v>82</v>
          </cell>
          <cell r="O1048">
            <v>2</v>
          </cell>
          <cell r="Q1048">
            <v>0</v>
          </cell>
          <cell r="R1048">
            <v>0</v>
          </cell>
          <cell r="T1048">
            <v>0</v>
          </cell>
          <cell r="U1048">
            <v>0</v>
          </cell>
          <cell r="W1048">
            <v>0</v>
          </cell>
          <cell r="X1048">
            <v>0</v>
          </cell>
          <cell r="Z1048">
            <v>0</v>
          </cell>
          <cell r="AA1048">
            <v>0</v>
          </cell>
        </row>
        <row r="1049">
          <cell r="B1049">
            <v>2011</v>
          </cell>
          <cell r="C1049">
            <v>14</v>
          </cell>
          <cell r="D1049" t="str">
            <v>v</v>
          </cell>
          <cell r="L1049">
            <v>0</v>
          </cell>
          <cell r="N1049">
            <v>0</v>
          </cell>
          <cell r="O1049">
            <v>0</v>
          </cell>
          <cell r="Q1049">
            <v>0</v>
          </cell>
          <cell r="R1049">
            <v>0</v>
          </cell>
          <cell r="T1049">
            <v>0</v>
          </cell>
          <cell r="U1049">
            <v>0</v>
          </cell>
          <cell r="W1049">
            <v>0</v>
          </cell>
          <cell r="X1049">
            <v>0</v>
          </cell>
          <cell r="Z1049">
            <v>0</v>
          </cell>
          <cell r="AA1049">
            <v>0</v>
          </cell>
        </row>
        <row r="1050">
          <cell r="B1050">
            <v>2011</v>
          </cell>
          <cell r="C1050">
            <v>14</v>
          </cell>
          <cell r="D1050" t="str">
            <v>v</v>
          </cell>
          <cell r="L1050">
            <v>0</v>
          </cell>
          <cell r="N1050">
            <v>0</v>
          </cell>
          <cell r="O1050">
            <v>0</v>
          </cell>
          <cell r="Q1050">
            <v>0</v>
          </cell>
          <cell r="R1050">
            <v>0</v>
          </cell>
          <cell r="T1050">
            <v>0</v>
          </cell>
          <cell r="U1050">
            <v>0</v>
          </cell>
          <cell r="W1050">
            <v>0</v>
          </cell>
          <cell r="X1050">
            <v>0</v>
          </cell>
          <cell r="Z1050">
            <v>0</v>
          </cell>
          <cell r="AA1050">
            <v>0</v>
          </cell>
        </row>
        <row r="1051">
          <cell r="C1051">
            <v>14</v>
          </cell>
          <cell r="L1051">
            <v>0</v>
          </cell>
          <cell r="N1051">
            <v>82</v>
          </cell>
          <cell r="O1051">
            <v>2</v>
          </cell>
          <cell r="Q1051">
            <v>0</v>
          </cell>
          <cell r="R1051">
            <v>0</v>
          </cell>
          <cell r="T1051">
            <v>0</v>
          </cell>
          <cell r="U1051">
            <v>0</v>
          </cell>
          <cell r="W1051">
            <v>0</v>
          </cell>
          <cell r="X1051">
            <v>0</v>
          </cell>
          <cell r="Z1051">
            <v>0</v>
          </cell>
          <cell r="AA1051">
            <v>0</v>
          </cell>
        </row>
        <row r="1052">
          <cell r="B1052">
            <v>2031</v>
          </cell>
          <cell r="C1052">
            <v>14</v>
          </cell>
          <cell r="D1052" t="str">
            <v>v</v>
          </cell>
          <cell r="L1052">
            <v>0</v>
          </cell>
          <cell r="N1052">
            <v>0</v>
          </cell>
          <cell r="O1052">
            <v>0</v>
          </cell>
          <cell r="Q1052">
            <v>0</v>
          </cell>
          <cell r="R1052">
            <v>0</v>
          </cell>
          <cell r="T1052">
            <v>0</v>
          </cell>
          <cell r="U1052">
            <v>0</v>
          </cell>
          <cell r="W1052">
            <v>0</v>
          </cell>
          <cell r="X1052">
            <v>0</v>
          </cell>
          <cell r="Z1052">
            <v>0</v>
          </cell>
          <cell r="AA1052">
            <v>0</v>
          </cell>
        </row>
        <row r="1053">
          <cell r="B1053">
            <v>2031</v>
          </cell>
          <cell r="C1053">
            <v>14</v>
          </cell>
          <cell r="D1053" t="str">
            <v>v</v>
          </cell>
          <cell r="L1053">
            <v>0</v>
          </cell>
          <cell r="N1053">
            <v>0</v>
          </cell>
          <cell r="O1053">
            <v>0</v>
          </cell>
          <cell r="Q1053">
            <v>0</v>
          </cell>
          <cell r="R1053">
            <v>0</v>
          </cell>
          <cell r="T1053">
            <v>0</v>
          </cell>
          <cell r="U1053">
            <v>0</v>
          </cell>
          <cell r="W1053">
            <v>0</v>
          </cell>
          <cell r="X1053">
            <v>0</v>
          </cell>
          <cell r="Z1053">
            <v>0</v>
          </cell>
          <cell r="AA1053">
            <v>0</v>
          </cell>
        </row>
        <row r="1054">
          <cell r="B1054">
            <v>2031</v>
          </cell>
          <cell r="C1054">
            <v>14</v>
          </cell>
          <cell r="D1054" t="str">
            <v>v</v>
          </cell>
          <cell r="L1054">
            <v>0</v>
          </cell>
          <cell r="N1054">
            <v>1215</v>
          </cell>
          <cell r="O1054">
            <v>2</v>
          </cell>
          <cell r="Q1054">
            <v>0</v>
          </cell>
          <cell r="R1054">
            <v>0</v>
          </cell>
          <cell r="T1054">
            <v>0</v>
          </cell>
          <cell r="U1054">
            <v>0</v>
          </cell>
          <cell r="W1054">
            <v>0</v>
          </cell>
          <cell r="X1054">
            <v>0</v>
          </cell>
          <cell r="Z1054">
            <v>0</v>
          </cell>
          <cell r="AA1054">
            <v>0</v>
          </cell>
        </row>
        <row r="1055">
          <cell r="B1055">
            <v>2031</v>
          </cell>
          <cell r="C1055">
            <v>14</v>
          </cell>
          <cell r="D1055" t="str">
            <v>v</v>
          </cell>
          <cell r="L1055">
            <v>0</v>
          </cell>
          <cell r="N1055">
            <v>0</v>
          </cell>
          <cell r="O1055">
            <v>0</v>
          </cell>
          <cell r="Q1055">
            <v>0</v>
          </cell>
          <cell r="R1055">
            <v>0</v>
          </cell>
          <cell r="T1055">
            <v>0</v>
          </cell>
          <cell r="U1055">
            <v>0</v>
          </cell>
          <cell r="W1055">
            <v>0</v>
          </cell>
          <cell r="X1055">
            <v>0</v>
          </cell>
          <cell r="Z1055">
            <v>0</v>
          </cell>
          <cell r="AA1055">
            <v>0</v>
          </cell>
        </row>
        <row r="1056">
          <cell r="B1056">
            <v>2031</v>
          </cell>
          <cell r="C1056">
            <v>14</v>
          </cell>
          <cell r="D1056" t="str">
            <v>v</v>
          </cell>
          <cell r="L1056">
            <v>0</v>
          </cell>
          <cell r="N1056">
            <v>0</v>
          </cell>
          <cell r="O1056">
            <v>0</v>
          </cell>
          <cell r="Q1056">
            <v>0</v>
          </cell>
          <cell r="R1056">
            <v>0</v>
          </cell>
          <cell r="T1056">
            <v>0</v>
          </cell>
          <cell r="U1056">
            <v>0</v>
          </cell>
          <cell r="W1056">
            <v>0</v>
          </cell>
          <cell r="X1056">
            <v>0</v>
          </cell>
          <cell r="Z1056">
            <v>0</v>
          </cell>
          <cell r="AA1056">
            <v>0</v>
          </cell>
        </row>
        <row r="1057">
          <cell r="B1057">
            <v>2031</v>
          </cell>
          <cell r="C1057">
            <v>14</v>
          </cell>
          <cell r="D1057" t="str">
            <v>v</v>
          </cell>
          <cell r="L1057">
            <v>0</v>
          </cell>
          <cell r="N1057">
            <v>0</v>
          </cell>
          <cell r="O1057">
            <v>0</v>
          </cell>
          <cell r="Q1057">
            <v>0</v>
          </cell>
          <cell r="R1057">
            <v>0</v>
          </cell>
          <cell r="T1057">
            <v>0</v>
          </cell>
          <cell r="U1057">
            <v>0</v>
          </cell>
          <cell r="W1057">
            <v>0</v>
          </cell>
          <cell r="X1057">
            <v>0</v>
          </cell>
          <cell r="Z1057">
            <v>0</v>
          </cell>
          <cell r="AA1057">
            <v>0</v>
          </cell>
        </row>
        <row r="1058">
          <cell r="B1058">
            <v>2031</v>
          </cell>
          <cell r="C1058">
            <v>14</v>
          </cell>
          <cell r="D1058" t="str">
            <v>v</v>
          </cell>
          <cell r="L1058">
            <v>0</v>
          </cell>
          <cell r="N1058">
            <v>0</v>
          </cell>
          <cell r="O1058">
            <v>0</v>
          </cell>
          <cell r="Q1058">
            <v>0</v>
          </cell>
          <cell r="R1058">
            <v>0</v>
          </cell>
          <cell r="T1058">
            <v>0</v>
          </cell>
          <cell r="U1058">
            <v>0</v>
          </cell>
          <cell r="W1058">
            <v>0</v>
          </cell>
          <cell r="X1058">
            <v>0</v>
          </cell>
          <cell r="Z1058">
            <v>0</v>
          </cell>
          <cell r="AA1058">
            <v>0</v>
          </cell>
        </row>
        <row r="1059">
          <cell r="B1059">
            <v>2031</v>
          </cell>
          <cell r="C1059">
            <v>14</v>
          </cell>
          <cell r="D1059" t="str">
            <v>v</v>
          </cell>
          <cell r="L1059">
            <v>0</v>
          </cell>
          <cell r="N1059">
            <v>0</v>
          </cell>
          <cell r="O1059">
            <v>0</v>
          </cell>
          <cell r="Q1059">
            <v>0</v>
          </cell>
          <cell r="R1059">
            <v>0</v>
          </cell>
          <cell r="T1059">
            <v>0</v>
          </cell>
          <cell r="U1059">
            <v>0</v>
          </cell>
          <cell r="W1059">
            <v>0</v>
          </cell>
          <cell r="X1059">
            <v>0</v>
          </cell>
          <cell r="Z1059">
            <v>0</v>
          </cell>
          <cell r="AA1059">
            <v>0</v>
          </cell>
        </row>
        <row r="1060">
          <cell r="C1060">
            <v>14</v>
          </cell>
          <cell r="L1060">
            <v>0</v>
          </cell>
          <cell r="N1060">
            <v>1215</v>
          </cell>
          <cell r="O1060">
            <v>2</v>
          </cell>
          <cell r="Q1060">
            <v>0</v>
          </cell>
          <cell r="R1060">
            <v>0</v>
          </cell>
          <cell r="T1060">
            <v>0</v>
          </cell>
          <cell r="U1060">
            <v>0</v>
          </cell>
          <cell r="W1060">
            <v>0</v>
          </cell>
          <cell r="X1060">
            <v>0</v>
          </cell>
          <cell r="Z1060">
            <v>0</v>
          </cell>
          <cell r="AA1060">
            <v>0</v>
          </cell>
        </row>
        <row r="1061">
          <cell r="B1061">
            <v>5022</v>
          </cell>
          <cell r="C1061">
            <v>14</v>
          </cell>
          <cell r="D1061" t="str">
            <v>v</v>
          </cell>
          <cell r="L1061">
            <v>0</v>
          </cell>
          <cell r="N1061">
            <v>0</v>
          </cell>
          <cell r="O1061">
            <v>0</v>
          </cell>
          <cell r="Q1061">
            <v>0</v>
          </cell>
          <cell r="R1061">
            <v>0</v>
          </cell>
          <cell r="T1061">
            <v>0</v>
          </cell>
          <cell r="U1061">
            <v>0</v>
          </cell>
          <cell r="W1061">
            <v>0</v>
          </cell>
          <cell r="X1061">
            <v>0</v>
          </cell>
          <cell r="Z1061">
            <v>0</v>
          </cell>
          <cell r="AA1061">
            <v>0</v>
          </cell>
        </row>
        <row r="1062">
          <cell r="B1062">
            <v>5022</v>
          </cell>
          <cell r="C1062">
            <v>14</v>
          </cell>
          <cell r="D1062" t="str">
            <v>v</v>
          </cell>
          <cell r="L1062">
            <v>0</v>
          </cell>
          <cell r="N1062">
            <v>0</v>
          </cell>
          <cell r="O1062">
            <v>0</v>
          </cell>
          <cell r="Q1062">
            <v>0</v>
          </cell>
          <cell r="R1062">
            <v>0</v>
          </cell>
          <cell r="T1062">
            <v>0</v>
          </cell>
          <cell r="U1062">
            <v>0</v>
          </cell>
          <cell r="W1062">
            <v>0</v>
          </cell>
          <cell r="X1062">
            <v>0</v>
          </cell>
          <cell r="Z1062">
            <v>0</v>
          </cell>
          <cell r="AA1062">
            <v>0</v>
          </cell>
        </row>
        <row r="1063">
          <cell r="B1063">
            <v>5022</v>
          </cell>
          <cell r="C1063">
            <v>14</v>
          </cell>
          <cell r="D1063" t="str">
            <v>v</v>
          </cell>
          <cell r="L1063">
            <v>0</v>
          </cell>
          <cell r="N1063">
            <v>5953</v>
          </cell>
          <cell r="O1063">
            <v>8</v>
          </cell>
          <cell r="Q1063">
            <v>0</v>
          </cell>
          <cell r="R1063">
            <v>0</v>
          </cell>
          <cell r="T1063">
            <v>0</v>
          </cell>
          <cell r="U1063">
            <v>0</v>
          </cell>
          <cell r="W1063">
            <v>0</v>
          </cell>
          <cell r="X1063">
            <v>0</v>
          </cell>
          <cell r="Z1063">
            <v>0</v>
          </cell>
          <cell r="AA1063">
            <v>0</v>
          </cell>
        </row>
        <row r="1064">
          <cell r="B1064">
            <v>5022</v>
          </cell>
          <cell r="C1064">
            <v>14</v>
          </cell>
          <cell r="D1064" t="str">
            <v>v</v>
          </cell>
          <cell r="L1064">
            <v>0</v>
          </cell>
          <cell r="N1064">
            <v>0</v>
          </cell>
          <cell r="O1064">
            <v>0</v>
          </cell>
          <cell r="Q1064">
            <v>0</v>
          </cell>
          <cell r="R1064">
            <v>0</v>
          </cell>
          <cell r="T1064">
            <v>0</v>
          </cell>
          <cell r="U1064">
            <v>0</v>
          </cell>
          <cell r="W1064">
            <v>0</v>
          </cell>
          <cell r="X1064">
            <v>0</v>
          </cell>
          <cell r="Z1064">
            <v>0</v>
          </cell>
          <cell r="AA1064">
            <v>0</v>
          </cell>
        </row>
        <row r="1065">
          <cell r="B1065">
            <v>5022</v>
          </cell>
          <cell r="C1065">
            <v>14</v>
          </cell>
          <cell r="D1065" t="str">
            <v>v</v>
          </cell>
          <cell r="L1065">
            <v>0</v>
          </cell>
          <cell r="N1065">
            <v>0</v>
          </cell>
          <cell r="O1065">
            <v>0</v>
          </cell>
          <cell r="Q1065">
            <v>0</v>
          </cell>
          <cell r="R1065">
            <v>0</v>
          </cell>
          <cell r="T1065">
            <v>0</v>
          </cell>
          <cell r="U1065">
            <v>0</v>
          </cell>
          <cell r="W1065">
            <v>0</v>
          </cell>
          <cell r="X1065">
            <v>0</v>
          </cell>
          <cell r="Z1065">
            <v>0</v>
          </cell>
          <cell r="AA1065">
            <v>0</v>
          </cell>
        </row>
        <row r="1066">
          <cell r="B1066">
            <v>5022</v>
          </cell>
          <cell r="C1066">
            <v>14</v>
          </cell>
          <cell r="D1066" t="str">
            <v>v</v>
          </cell>
          <cell r="L1066">
            <v>0</v>
          </cell>
          <cell r="N1066">
            <v>0</v>
          </cell>
          <cell r="O1066">
            <v>0</v>
          </cell>
          <cell r="Q1066">
            <v>0</v>
          </cell>
          <cell r="R1066">
            <v>0</v>
          </cell>
          <cell r="T1066">
            <v>0</v>
          </cell>
          <cell r="U1066">
            <v>0</v>
          </cell>
          <cell r="W1066">
            <v>0</v>
          </cell>
          <cell r="X1066">
            <v>0</v>
          </cell>
          <cell r="Z1066">
            <v>0</v>
          </cell>
          <cell r="AA1066">
            <v>0</v>
          </cell>
        </row>
        <row r="1067">
          <cell r="B1067">
            <v>5022</v>
          </cell>
          <cell r="C1067">
            <v>14</v>
          </cell>
          <cell r="D1067" t="str">
            <v>v</v>
          </cell>
          <cell r="L1067">
            <v>0</v>
          </cell>
          <cell r="N1067">
            <v>0</v>
          </cell>
          <cell r="O1067">
            <v>0</v>
          </cell>
          <cell r="Q1067">
            <v>0</v>
          </cell>
          <cell r="R1067">
            <v>0</v>
          </cell>
          <cell r="T1067">
            <v>0</v>
          </cell>
          <cell r="U1067">
            <v>0</v>
          </cell>
          <cell r="W1067">
            <v>0</v>
          </cell>
          <cell r="X1067">
            <v>0</v>
          </cell>
          <cell r="Z1067">
            <v>0</v>
          </cell>
          <cell r="AA1067">
            <v>0</v>
          </cell>
        </row>
        <row r="1068">
          <cell r="B1068">
            <v>5022</v>
          </cell>
          <cell r="C1068">
            <v>14</v>
          </cell>
          <cell r="D1068" t="str">
            <v>v</v>
          </cell>
          <cell r="L1068">
            <v>0</v>
          </cell>
          <cell r="N1068">
            <v>0</v>
          </cell>
          <cell r="O1068">
            <v>0</v>
          </cell>
          <cell r="Q1068">
            <v>0</v>
          </cell>
          <cell r="R1068">
            <v>0</v>
          </cell>
          <cell r="T1068">
            <v>0</v>
          </cell>
          <cell r="U1068">
            <v>0</v>
          </cell>
          <cell r="W1068">
            <v>0</v>
          </cell>
          <cell r="X1068">
            <v>0</v>
          </cell>
          <cell r="Z1068">
            <v>0</v>
          </cell>
          <cell r="AA1068">
            <v>0</v>
          </cell>
        </row>
        <row r="1069">
          <cell r="B1069">
            <v>5022</v>
          </cell>
          <cell r="C1069">
            <v>14</v>
          </cell>
          <cell r="D1069" t="str">
            <v>v</v>
          </cell>
          <cell r="L1069">
            <v>0</v>
          </cell>
          <cell r="N1069">
            <v>0</v>
          </cell>
          <cell r="O1069">
            <v>0</v>
          </cell>
          <cell r="Q1069">
            <v>0</v>
          </cell>
          <cell r="R1069">
            <v>0</v>
          </cell>
          <cell r="T1069">
            <v>0</v>
          </cell>
          <cell r="U1069">
            <v>0</v>
          </cell>
          <cell r="W1069">
            <v>0</v>
          </cell>
          <cell r="X1069">
            <v>0</v>
          </cell>
          <cell r="Z1069">
            <v>0</v>
          </cell>
          <cell r="AA1069">
            <v>0</v>
          </cell>
        </row>
        <row r="1070">
          <cell r="B1070">
            <v>5022</v>
          </cell>
          <cell r="C1070">
            <v>14</v>
          </cell>
          <cell r="D1070" t="str">
            <v>v</v>
          </cell>
          <cell r="L1070">
            <v>0</v>
          </cell>
          <cell r="N1070">
            <v>0</v>
          </cell>
          <cell r="O1070">
            <v>0</v>
          </cell>
          <cell r="Q1070">
            <v>0</v>
          </cell>
          <cell r="R1070">
            <v>0</v>
          </cell>
          <cell r="T1070">
            <v>0</v>
          </cell>
          <cell r="U1070">
            <v>0</v>
          </cell>
          <cell r="W1070">
            <v>0</v>
          </cell>
          <cell r="X1070">
            <v>0</v>
          </cell>
          <cell r="Z1070">
            <v>0</v>
          </cell>
          <cell r="AA1070">
            <v>0</v>
          </cell>
        </row>
        <row r="1071">
          <cell r="B1071">
            <v>5022</v>
          </cell>
          <cell r="C1071">
            <v>14</v>
          </cell>
          <cell r="D1071" t="str">
            <v>v</v>
          </cell>
          <cell r="L1071">
            <v>0</v>
          </cell>
          <cell r="N1071">
            <v>0</v>
          </cell>
          <cell r="O1071">
            <v>0</v>
          </cell>
          <cell r="Q1071">
            <v>0</v>
          </cell>
          <cell r="R1071">
            <v>0</v>
          </cell>
          <cell r="T1071">
            <v>0</v>
          </cell>
          <cell r="U1071">
            <v>0</v>
          </cell>
          <cell r="W1071">
            <v>0</v>
          </cell>
          <cell r="X1071">
            <v>0</v>
          </cell>
          <cell r="Z1071">
            <v>0</v>
          </cell>
          <cell r="AA1071">
            <v>0</v>
          </cell>
        </row>
        <row r="1072">
          <cell r="B1072">
            <v>5022</v>
          </cell>
          <cell r="C1072">
            <v>14</v>
          </cell>
          <cell r="D1072" t="str">
            <v>v</v>
          </cell>
          <cell r="L1072">
            <v>0</v>
          </cell>
          <cell r="N1072">
            <v>0</v>
          </cell>
          <cell r="O1072">
            <v>0</v>
          </cell>
          <cell r="Q1072">
            <v>0</v>
          </cell>
          <cell r="R1072">
            <v>0</v>
          </cell>
          <cell r="T1072">
            <v>0</v>
          </cell>
          <cell r="U1072">
            <v>0</v>
          </cell>
          <cell r="W1072">
            <v>0</v>
          </cell>
          <cell r="X1072">
            <v>0</v>
          </cell>
          <cell r="Z1072">
            <v>0</v>
          </cell>
          <cell r="AA1072">
            <v>0</v>
          </cell>
        </row>
        <row r="1073">
          <cell r="C1073">
            <v>14</v>
          </cell>
          <cell r="L1073">
            <v>0</v>
          </cell>
          <cell r="N1073">
            <v>5953</v>
          </cell>
          <cell r="O1073">
            <v>8</v>
          </cell>
          <cell r="Q1073">
            <v>0</v>
          </cell>
          <cell r="R1073">
            <v>0</v>
          </cell>
          <cell r="T1073">
            <v>0</v>
          </cell>
          <cell r="U1073">
            <v>0</v>
          </cell>
          <cell r="W1073">
            <v>0</v>
          </cell>
          <cell r="X1073">
            <v>0</v>
          </cell>
          <cell r="Z1073">
            <v>0</v>
          </cell>
          <cell r="AA1073">
            <v>0</v>
          </cell>
        </row>
        <row r="1074">
          <cell r="B1074">
            <v>5023</v>
          </cell>
          <cell r="C1074">
            <v>14</v>
          </cell>
          <cell r="D1074" t="str">
            <v>v</v>
          </cell>
          <cell r="L1074">
            <v>0</v>
          </cell>
          <cell r="N1074">
            <v>0</v>
          </cell>
          <cell r="O1074">
            <v>0</v>
          </cell>
          <cell r="Q1074">
            <v>0</v>
          </cell>
          <cell r="R1074">
            <v>0</v>
          </cell>
          <cell r="T1074">
            <v>0</v>
          </cell>
          <cell r="U1074">
            <v>0</v>
          </cell>
          <cell r="W1074">
            <v>0</v>
          </cell>
          <cell r="X1074">
            <v>0</v>
          </cell>
          <cell r="Z1074">
            <v>0</v>
          </cell>
          <cell r="AA1074">
            <v>0</v>
          </cell>
        </row>
        <row r="1075">
          <cell r="B1075">
            <v>5023</v>
          </cell>
          <cell r="C1075">
            <v>14</v>
          </cell>
          <cell r="D1075" t="str">
            <v>v</v>
          </cell>
          <cell r="L1075">
            <v>0</v>
          </cell>
          <cell r="N1075">
            <v>0</v>
          </cell>
          <cell r="O1075">
            <v>0</v>
          </cell>
          <cell r="Q1075">
            <v>0</v>
          </cell>
          <cell r="R1075">
            <v>0</v>
          </cell>
          <cell r="T1075">
            <v>0</v>
          </cell>
          <cell r="U1075">
            <v>0</v>
          </cell>
          <cell r="W1075">
            <v>0</v>
          </cell>
          <cell r="X1075">
            <v>0</v>
          </cell>
          <cell r="Z1075">
            <v>0</v>
          </cell>
          <cell r="AA1075">
            <v>0</v>
          </cell>
        </row>
        <row r="1076">
          <cell r="B1076">
            <v>5023</v>
          </cell>
          <cell r="C1076">
            <v>14</v>
          </cell>
          <cell r="D1076" t="str">
            <v>v</v>
          </cell>
          <cell r="L1076">
            <v>0</v>
          </cell>
          <cell r="N1076">
            <v>0</v>
          </cell>
          <cell r="O1076">
            <v>0</v>
          </cell>
          <cell r="Q1076">
            <v>0</v>
          </cell>
          <cell r="R1076">
            <v>0</v>
          </cell>
          <cell r="T1076">
            <v>0</v>
          </cell>
          <cell r="U1076">
            <v>0</v>
          </cell>
          <cell r="W1076">
            <v>0</v>
          </cell>
          <cell r="X1076">
            <v>0</v>
          </cell>
          <cell r="Z1076">
            <v>0</v>
          </cell>
          <cell r="AA1076">
            <v>0</v>
          </cell>
        </row>
        <row r="1077">
          <cell r="B1077">
            <v>5023</v>
          </cell>
          <cell r="C1077">
            <v>14</v>
          </cell>
          <cell r="D1077" t="str">
            <v>v</v>
          </cell>
          <cell r="L1077">
            <v>0</v>
          </cell>
          <cell r="N1077">
            <v>5789</v>
          </cell>
          <cell r="O1077">
            <v>10</v>
          </cell>
          <cell r="Q1077">
            <v>0</v>
          </cell>
          <cell r="R1077">
            <v>0</v>
          </cell>
          <cell r="T1077">
            <v>0</v>
          </cell>
          <cell r="U1077">
            <v>0</v>
          </cell>
          <cell r="W1077">
            <v>0</v>
          </cell>
          <cell r="X1077">
            <v>0</v>
          </cell>
          <cell r="Z1077">
            <v>0</v>
          </cell>
          <cell r="AA1077">
            <v>0</v>
          </cell>
        </row>
        <row r="1078">
          <cell r="B1078">
            <v>5023</v>
          </cell>
          <cell r="C1078">
            <v>14</v>
          </cell>
          <cell r="D1078" t="str">
            <v>v</v>
          </cell>
          <cell r="L1078">
            <v>0</v>
          </cell>
          <cell r="N1078">
            <v>0</v>
          </cell>
          <cell r="O1078">
            <v>0</v>
          </cell>
          <cell r="Q1078">
            <v>0</v>
          </cell>
          <cell r="R1078">
            <v>0</v>
          </cell>
          <cell r="T1078">
            <v>0</v>
          </cell>
          <cell r="U1078">
            <v>0</v>
          </cell>
          <cell r="W1078">
            <v>0</v>
          </cell>
          <cell r="X1078">
            <v>0</v>
          </cell>
          <cell r="Z1078">
            <v>0</v>
          </cell>
          <cell r="AA1078">
            <v>0</v>
          </cell>
        </row>
        <row r="1079">
          <cell r="B1079">
            <v>5023</v>
          </cell>
          <cell r="C1079">
            <v>14</v>
          </cell>
          <cell r="D1079" t="str">
            <v>v</v>
          </cell>
          <cell r="L1079">
            <v>0</v>
          </cell>
          <cell r="N1079">
            <v>0</v>
          </cell>
          <cell r="O1079">
            <v>0</v>
          </cell>
          <cell r="Q1079">
            <v>0</v>
          </cell>
          <cell r="R1079">
            <v>0</v>
          </cell>
          <cell r="T1079">
            <v>0</v>
          </cell>
          <cell r="U1079">
            <v>0</v>
          </cell>
          <cell r="W1079">
            <v>0</v>
          </cell>
          <cell r="X1079">
            <v>0</v>
          </cell>
          <cell r="Z1079">
            <v>0</v>
          </cell>
          <cell r="AA1079">
            <v>0</v>
          </cell>
        </row>
        <row r="1080">
          <cell r="B1080">
            <v>5023</v>
          </cell>
          <cell r="C1080">
            <v>14</v>
          </cell>
          <cell r="D1080" t="str">
            <v>v</v>
          </cell>
          <cell r="L1080">
            <v>0</v>
          </cell>
          <cell r="N1080">
            <v>0</v>
          </cell>
          <cell r="O1080">
            <v>0</v>
          </cell>
          <cell r="Q1080">
            <v>0</v>
          </cell>
          <cell r="R1080">
            <v>0</v>
          </cell>
          <cell r="T1080">
            <v>0</v>
          </cell>
          <cell r="U1080">
            <v>0</v>
          </cell>
          <cell r="W1080">
            <v>0</v>
          </cell>
          <cell r="X1080">
            <v>0</v>
          </cell>
          <cell r="Z1080">
            <v>0</v>
          </cell>
          <cell r="AA1080">
            <v>0</v>
          </cell>
        </row>
        <row r="1081">
          <cell r="B1081">
            <v>5023</v>
          </cell>
          <cell r="C1081">
            <v>14</v>
          </cell>
          <cell r="D1081" t="str">
            <v>v</v>
          </cell>
          <cell r="L1081">
            <v>0</v>
          </cell>
          <cell r="N1081">
            <v>0</v>
          </cell>
          <cell r="O1081">
            <v>0</v>
          </cell>
          <cell r="Q1081">
            <v>0</v>
          </cell>
          <cell r="R1081">
            <v>0</v>
          </cell>
          <cell r="T1081">
            <v>0</v>
          </cell>
          <cell r="U1081">
            <v>0</v>
          </cell>
          <cell r="W1081">
            <v>0</v>
          </cell>
          <cell r="X1081">
            <v>0</v>
          </cell>
          <cell r="Z1081">
            <v>0</v>
          </cell>
          <cell r="AA1081">
            <v>0</v>
          </cell>
        </row>
        <row r="1082">
          <cell r="B1082">
            <v>5023</v>
          </cell>
          <cell r="C1082">
            <v>14</v>
          </cell>
          <cell r="D1082" t="str">
            <v>v</v>
          </cell>
          <cell r="L1082">
            <v>0</v>
          </cell>
          <cell r="N1082">
            <v>0</v>
          </cell>
          <cell r="O1082">
            <v>0</v>
          </cell>
          <cell r="Q1082">
            <v>0</v>
          </cell>
          <cell r="R1082">
            <v>0</v>
          </cell>
          <cell r="T1082">
            <v>0</v>
          </cell>
          <cell r="U1082">
            <v>0</v>
          </cell>
          <cell r="W1082">
            <v>0</v>
          </cell>
          <cell r="X1082">
            <v>0</v>
          </cell>
          <cell r="Z1082">
            <v>0</v>
          </cell>
          <cell r="AA1082">
            <v>0</v>
          </cell>
        </row>
        <row r="1083">
          <cell r="C1083">
            <v>14</v>
          </cell>
          <cell r="L1083">
            <v>0</v>
          </cell>
          <cell r="N1083">
            <v>5789</v>
          </cell>
          <cell r="O1083">
            <v>10</v>
          </cell>
          <cell r="Q1083">
            <v>0</v>
          </cell>
          <cell r="R1083">
            <v>0</v>
          </cell>
          <cell r="T1083">
            <v>0</v>
          </cell>
          <cell r="U1083">
            <v>0</v>
          </cell>
          <cell r="W1083">
            <v>0</v>
          </cell>
          <cell r="X1083">
            <v>0</v>
          </cell>
          <cell r="Z1083">
            <v>0</v>
          </cell>
          <cell r="AA1083">
            <v>0</v>
          </cell>
        </row>
        <row r="1084">
          <cell r="B1084">
            <v>5041</v>
          </cell>
          <cell r="C1084">
            <v>14</v>
          </cell>
          <cell r="D1084" t="str">
            <v>v</v>
          </cell>
          <cell r="L1084">
            <v>0</v>
          </cell>
          <cell r="N1084">
            <v>0</v>
          </cell>
          <cell r="O1084">
            <v>0</v>
          </cell>
          <cell r="Q1084">
            <v>0</v>
          </cell>
          <cell r="R1084">
            <v>0</v>
          </cell>
          <cell r="T1084">
            <v>0</v>
          </cell>
          <cell r="U1084">
            <v>0</v>
          </cell>
          <cell r="W1084">
            <v>0</v>
          </cell>
          <cell r="X1084">
            <v>0</v>
          </cell>
          <cell r="Z1084">
            <v>0</v>
          </cell>
          <cell r="AA1084">
            <v>0</v>
          </cell>
        </row>
        <row r="1085">
          <cell r="B1085">
            <v>5041</v>
          </cell>
          <cell r="C1085">
            <v>14</v>
          </cell>
          <cell r="D1085" t="str">
            <v>v</v>
          </cell>
          <cell r="L1085">
            <v>0</v>
          </cell>
          <cell r="N1085">
            <v>1</v>
          </cell>
          <cell r="O1085">
            <v>0</v>
          </cell>
          <cell r="Q1085">
            <v>0</v>
          </cell>
          <cell r="R1085">
            <v>0</v>
          </cell>
          <cell r="T1085">
            <v>0</v>
          </cell>
          <cell r="U1085">
            <v>0</v>
          </cell>
          <cell r="W1085">
            <v>0</v>
          </cell>
          <cell r="X1085">
            <v>0</v>
          </cell>
          <cell r="Z1085">
            <v>0</v>
          </cell>
          <cell r="AA1085">
            <v>0</v>
          </cell>
        </row>
        <row r="1086">
          <cell r="B1086">
            <v>5041</v>
          </cell>
          <cell r="C1086">
            <v>14</v>
          </cell>
          <cell r="D1086" t="str">
            <v>v</v>
          </cell>
          <cell r="L1086">
            <v>0</v>
          </cell>
          <cell r="N1086">
            <v>0</v>
          </cell>
          <cell r="O1086">
            <v>0</v>
          </cell>
          <cell r="Q1086">
            <v>0</v>
          </cell>
          <cell r="R1086">
            <v>0</v>
          </cell>
          <cell r="T1086">
            <v>0</v>
          </cell>
          <cell r="U1086">
            <v>0</v>
          </cell>
          <cell r="W1086">
            <v>0</v>
          </cell>
          <cell r="X1086">
            <v>0</v>
          </cell>
          <cell r="Z1086">
            <v>0</v>
          </cell>
          <cell r="AA1086">
            <v>0</v>
          </cell>
        </row>
        <row r="1087">
          <cell r="B1087">
            <v>5041</v>
          </cell>
          <cell r="C1087">
            <v>14</v>
          </cell>
          <cell r="D1087" t="str">
            <v>v</v>
          </cell>
          <cell r="L1087">
            <v>0</v>
          </cell>
          <cell r="N1087">
            <v>0</v>
          </cell>
          <cell r="O1087">
            <v>0</v>
          </cell>
          <cell r="Q1087">
            <v>0</v>
          </cell>
          <cell r="R1087">
            <v>0</v>
          </cell>
          <cell r="T1087">
            <v>0</v>
          </cell>
          <cell r="U1087">
            <v>0</v>
          </cell>
          <cell r="W1087">
            <v>0</v>
          </cell>
          <cell r="X1087">
            <v>0</v>
          </cell>
          <cell r="Z1087">
            <v>0</v>
          </cell>
          <cell r="AA1087">
            <v>0</v>
          </cell>
        </row>
        <row r="1088">
          <cell r="B1088">
            <v>5041</v>
          </cell>
          <cell r="C1088">
            <v>14</v>
          </cell>
          <cell r="D1088" t="str">
            <v>v</v>
          </cell>
          <cell r="L1088">
            <v>0</v>
          </cell>
          <cell r="N1088">
            <v>0</v>
          </cell>
          <cell r="O1088">
            <v>0</v>
          </cell>
          <cell r="Q1088">
            <v>0</v>
          </cell>
          <cell r="R1088">
            <v>0</v>
          </cell>
          <cell r="T1088">
            <v>0</v>
          </cell>
          <cell r="U1088">
            <v>0</v>
          </cell>
          <cell r="W1088">
            <v>0</v>
          </cell>
          <cell r="X1088">
            <v>0</v>
          </cell>
          <cell r="Z1088">
            <v>0</v>
          </cell>
          <cell r="AA1088">
            <v>0</v>
          </cell>
        </row>
        <row r="1089">
          <cell r="C1089">
            <v>14</v>
          </cell>
          <cell r="L1089">
            <v>0</v>
          </cell>
          <cell r="N1089">
            <v>1</v>
          </cell>
          <cell r="O1089">
            <v>0</v>
          </cell>
          <cell r="Q1089">
            <v>0</v>
          </cell>
          <cell r="R1089">
            <v>0</v>
          </cell>
          <cell r="T1089">
            <v>0</v>
          </cell>
          <cell r="U1089">
            <v>0</v>
          </cell>
          <cell r="W1089">
            <v>0</v>
          </cell>
          <cell r="X1089">
            <v>0</v>
          </cell>
          <cell r="Z1089">
            <v>0</v>
          </cell>
          <cell r="AA1089">
            <v>0</v>
          </cell>
        </row>
        <row r="1090">
          <cell r="B1090">
            <v>5042</v>
          </cell>
          <cell r="C1090">
            <v>14</v>
          </cell>
          <cell r="D1090" t="str">
            <v>v</v>
          </cell>
          <cell r="L1090">
            <v>0</v>
          </cell>
          <cell r="N1090">
            <v>0</v>
          </cell>
          <cell r="O1090">
            <v>0</v>
          </cell>
          <cell r="Q1090">
            <v>0</v>
          </cell>
          <cell r="R1090">
            <v>0</v>
          </cell>
          <cell r="T1090">
            <v>0</v>
          </cell>
          <cell r="U1090">
            <v>0</v>
          </cell>
          <cell r="W1090">
            <v>0</v>
          </cell>
          <cell r="X1090">
            <v>0</v>
          </cell>
          <cell r="Z1090">
            <v>0</v>
          </cell>
          <cell r="AA1090">
            <v>0</v>
          </cell>
        </row>
        <row r="1091">
          <cell r="B1091">
            <v>5042</v>
          </cell>
          <cell r="C1091">
            <v>14</v>
          </cell>
          <cell r="D1091" t="str">
            <v>v</v>
          </cell>
          <cell r="L1091">
            <v>0</v>
          </cell>
          <cell r="N1091">
            <v>0</v>
          </cell>
          <cell r="O1091">
            <v>0</v>
          </cell>
          <cell r="Q1091">
            <v>0</v>
          </cell>
          <cell r="R1091">
            <v>0</v>
          </cell>
          <cell r="T1091">
            <v>0</v>
          </cell>
          <cell r="U1091">
            <v>0</v>
          </cell>
          <cell r="W1091">
            <v>0</v>
          </cell>
          <cell r="X1091">
            <v>0</v>
          </cell>
          <cell r="Z1091">
            <v>0</v>
          </cell>
          <cell r="AA1091">
            <v>0</v>
          </cell>
        </row>
        <row r="1092">
          <cell r="B1092">
            <v>5042</v>
          </cell>
          <cell r="C1092">
            <v>14</v>
          </cell>
          <cell r="D1092" t="str">
            <v>v</v>
          </cell>
          <cell r="L1092">
            <v>0</v>
          </cell>
          <cell r="N1092">
            <v>0</v>
          </cell>
          <cell r="O1092">
            <v>0</v>
          </cell>
          <cell r="Q1092">
            <v>0</v>
          </cell>
          <cell r="R1092">
            <v>0</v>
          </cell>
          <cell r="T1092">
            <v>0</v>
          </cell>
          <cell r="U1092">
            <v>0</v>
          </cell>
          <cell r="W1092">
            <v>0</v>
          </cell>
          <cell r="X1092">
            <v>0</v>
          </cell>
          <cell r="Z1092">
            <v>0</v>
          </cell>
          <cell r="AA1092">
            <v>0</v>
          </cell>
        </row>
        <row r="1093">
          <cell r="C1093">
            <v>14</v>
          </cell>
          <cell r="L1093">
            <v>0</v>
          </cell>
          <cell r="N1093">
            <v>0</v>
          </cell>
          <cell r="O1093">
            <v>0</v>
          </cell>
          <cell r="Q1093">
            <v>0</v>
          </cell>
          <cell r="R1093">
            <v>0</v>
          </cell>
          <cell r="T1093">
            <v>0</v>
          </cell>
          <cell r="U1093">
            <v>0</v>
          </cell>
          <cell r="W1093">
            <v>0</v>
          </cell>
          <cell r="X1093">
            <v>0</v>
          </cell>
          <cell r="Z1093">
            <v>0</v>
          </cell>
          <cell r="AA1093">
            <v>0</v>
          </cell>
        </row>
        <row r="1094">
          <cell r="B1094">
            <v>5031</v>
          </cell>
          <cell r="C1094">
            <v>14</v>
          </cell>
          <cell r="D1094" t="str">
            <v>v</v>
          </cell>
          <cell r="L1094">
            <v>0</v>
          </cell>
          <cell r="N1094">
            <v>0</v>
          </cell>
          <cell r="O1094">
            <v>0</v>
          </cell>
          <cell r="Q1094">
            <v>0</v>
          </cell>
          <cell r="R1094">
            <v>0</v>
          </cell>
          <cell r="T1094">
            <v>0</v>
          </cell>
          <cell r="U1094">
            <v>0</v>
          </cell>
          <cell r="W1094">
            <v>0</v>
          </cell>
          <cell r="X1094">
            <v>0</v>
          </cell>
          <cell r="Z1094">
            <v>0</v>
          </cell>
          <cell r="AA1094">
            <v>0</v>
          </cell>
        </row>
        <row r="1095">
          <cell r="B1095">
            <v>5031</v>
          </cell>
          <cell r="C1095">
            <v>14</v>
          </cell>
          <cell r="D1095" t="str">
            <v>v</v>
          </cell>
          <cell r="L1095">
            <v>0</v>
          </cell>
          <cell r="N1095">
            <v>0</v>
          </cell>
          <cell r="O1095">
            <v>0</v>
          </cell>
          <cell r="Q1095">
            <v>0</v>
          </cell>
          <cell r="R1095">
            <v>0</v>
          </cell>
          <cell r="T1095">
            <v>0</v>
          </cell>
          <cell r="U1095">
            <v>0</v>
          </cell>
          <cell r="W1095">
            <v>0</v>
          </cell>
          <cell r="X1095">
            <v>0</v>
          </cell>
          <cell r="Z1095">
            <v>0</v>
          </cell>
          <cell r="AA1095">
            <v>0</v>
          </cell>
        </row>
        <row r="1096">
          <cell r="B1096">
            <v>5031</v>
          </cell>
          <cell r="C1096">
            <v>14</v>
          </cell>
          <cell r="D1096" t="str">
            <v>v</v>
          </cell>
          <cell r="L1096">
            <v>0</v>
          </cell>
          <cell r="N1096">
            <v>0</v>
          </cell>
          <cell r="O1096">
            <v>0</v>
          </cell>
          <cell r="Q1096">
            <v>0</v>
          </cell>
          <cell r="R1096">
            <v>0</v>
          </cell>
          <cell r="T1096">
            <v>0</v>
          </cell>
          <cell r="U1096">
            <v>0</v>
          </cell>
          <cell r="W1096">
            <v>0</v>
          </cell>
          <cell r="X1096">
            <v>0</v>
          </cell>
          <cell r="Z1096">
            <v>0</v>
          </cell>
          <cell r="AA1096">
            <v>0</v>
          </cell>
        </row>
        <row r="1097">
          <cell r="C1097">
            <v>14</v>
          </cell>
          <cell r="L1097">
            <v>0</v>
          </cell>
          <cell r="N1097">
            <v>0</v>
          </cell>
          <cell r="O1097">
            <v>0</v>
          </cell>
          <cell r="Q1097">
            <v>0</v>
          </cell>
          <cell r="R1097">
            <v>0</v>
          </cell>
          <cell r="T1097">
            <v>0</v>
          </cell>
          <cell r="U1097">
            <v>0</v>
          </cell>
          <cell r="W1097">
            <v>0</v>
          </cell>
          <cell r="X1097">
            <v>0</v>
          </cell>
          <cell r="Z1097">
            <v>0</v>
          </cell>
          <cell r="AA1097">
            <v>0</v>
          </cell>
        </row>
        <row r="1098">
          <cell r="B1098">
            <v>5032</v>
          </cell>
          <cell r="C1098">
            <v>14</v>
          </cell>
          <cell r="D1098" t="str">
            <v>v</v>
          </cell>
          <cell r="L1098">
            <v>0</v>
          </cell>
          <cell r="N1098">
            <v>0</v>
          </cell>
          <cell r="O1098">
            <v>0</v>
          </cell>
          <cell r="Q1098">
            <v>0</v>
          </cell>
          <cell r="R1098">
            <v>0</v>
          </cell>
          <cell r="T1098">
            <v>0</v>
          </cell>
          <cell r="U1098">
            <v>0</v>
          </cell>
          <cell r="W1098">
            <v>0</v>
          </cell>
          <cell r="X1098">
            <v>0</v>
          </cell>
          <cell r="Z1098">
            <v>0</v>
          </cell>
          <cell r="AA1098">
            <v>0</v>
          </cell>
        </row>
        <row r="1099">
          <cell r="B1099">
            <v>5032</v>
          </cell>
          <cell r="C1099">
            <v>14</v>
          </cell>
          <cell r="D1099" t="str">
            <v>v</v>
          </cell>
          <cell r="L1099">
            <v>0</v>
          </cell>
          <cell r="N1099">
            <v>0</v>
          </cell>
          <cell r="O1099">
            <v>0</v>
          </cell>
          <cell r="Q1099">
            <v>0</v>
          </cell>
          <cell r="R1099">
            <v>0</v>
          </cell>
          <cell r="T1099">
            <v>0</v>
          </cell>
          <cell r="U1099">
            <v>0</v>
          </cell>
          <cell r="W1099">
            <v>0</v>
          </cell>
          <cell r="X1099">
            <v>0</v>
          </cell>
          <cell r="Z1099">
            <v>0</v>
          </cell>
          <cell r="AA1099">
            <v>0</v>
          </cell>
        </row>
        <row r="1100">
          <cell r="B1100">
            <v>5032</v>
          </cell>
          <cell r="C1100">
            <v>14</v>
          </cell>
          <cell r="D1100" t="str">
            <v>v</v>
          </cell>
          <cell r="L1100">
            <v>0</v>
          </cell>
          <cell r="N1100">
            <v>0</v>
          </cell>
          <cell r="O1100">
            <v>0</v>
          </cell>
          <cell r="Q1100">
            <v>0</v>
          </cell>
          <cell r="R1100">
            <v>0</v>
          </cell>
          <cell r="T1100">
            <v>0</v>
          </cell>
          <cell r="U1100">
            <v>0</v>
          </cell>
          <cell r="W1100">
            <v>0</v>
          </cell>
          <cell r="X1100">
            <v>0</v>
          </cell>
          <cell r="Z1100">
            <v>0</v>
          </cell>
          <cell r="AA1100">
            <v>0</v>
          </cell>
        </row>
        <row r="1101">
          <cell r="B1101">
            <v>5032</v>
          </cell>
          <cell r="C1101">
            <v>14</v>
          </cell>
          <cell r="D1101" t="str">
            <v>v</v>
          </cell>
          <cell r="L1101">
            <v>0</v>
          </cell>
          <cell r="N1101">
            <v>0</v>
          </cell>
          <cell r="O1101">
            <v>0</v>
          </cell>
          <cell r="Q1101">
            <v>0</v>
          </cell>
          <cell r="R1101">
            <v>0</v>
          </cell>
          <cell r="T1101">
            <v>0</v>
          </cell>
          <cell r="U1101">
            <v>0</v>
          </cell>
          <cell r="W1101">
            <v>0</v>
          </cell>
          <cell r="X1101">
            <v>0</v>
          </cell>
          <cell r="Z1101">
            <v>0</v>
          </cell>
          <cell r="AA1101">
            <v>0</v>
          </cell>
        </row>
        <row r="1102">
          <cell r="C1102">
            <v>14</v>
          </cell>
          <cell r="L1102">
            <v>0</v>
          </cell>
          <cell r="N1102">
            <v>0</v>
          </cell>
          <cell r="O1102">
            <v>0</v>
          </cell>
          <cell r="Q1102">
            <v>0</v>
          </cell>
          <cell r="R1102">
            <v>0</v>
          </cell>
          <cell r="T1102">
            <v>0</v>
          </cell>
          <cell r="U1102">
            <v>0</v>
          </cell>
          <cell r="W1102">
            <v>0</v>
          </cell>
          <cell r="X1102">
            <v>0</v>
          </cell>
          <cell r="Z1102">
            <v>0</v>
          </cell>
          <cell r="AA1102">
            <v>0</v>
          </cell>
        </row>
        <row r="1103">
          <cell r="B1103">
            <v>5051</v>
          </cell>
          <cell r="C1103">
            <v>14</v>
          </cell>
          <cell r="D1103" t="str">
            <v>v</v>
          </cell>
          <cell r="L1103">
            <v>0</v>
          </cell>
          <cell r="N1103">
            <v>0</v>
          </cell>
          <cell r="O1103">
            <v>0</v>
          </cell>
          <cell r="Q1103">
            <v>0</v>
          </cell>
          <cell r="R1103">
            <v>0</v>
          </cell>
          <cell r="T1103">
            <v>0</v>
          </cell>
          <cell r="U1103">
            <v>0</v>
          </cell>
          <cell r="W1103">
            <v>0</v>
          </cell>
          <cell r="X1103">
            <v>0</v>
          </cell>
          <cell r="Z1103">
            <v>0</v>
          </cell>
          <cell r="AA1103">
            <v>0</v>
          </cell>
        </row>
        <row r="1104">
          <cell r="B1104">
            <v>5051</v>
          </cell>
          <cell r="C1104">
            <v>14</v>
          </cell>
          <cell r="D1104" t="str">
            <v>v</v>
          </cell>
          <cell r="L1104">
            <v>0</v>
          </cell>
          <cell r="N1104">
            <v>0</v>
          </cell>
          <cell r="O1104">
            <v>9</v>
          </cell>
          <cell r="Q1104">
            <v>0</v>
          </cell>
          <cell r="R1104">
            <v>0</v>
          </cell>
          <cell r="T1104">
            <v>0</v>
          </cell>
          <cell r="U1104">
            <v>0</v>
          </cell>
          <cell r="W1104">
            <v>0</v>
          </cell>
          <cell r="X1104">
            <v>0</v>
          </cell>
          <cell r="Z1104">
            <v>0</v>
          </cell>
          <cell r="AA1104">
            <v>0</v>
          </cell>
        </row>
        <row r="1105">
          <cell r="B1105">
            <v>5051</v>
          </cell>
          <cell r="C1105">
            <v>14</v>
          </cell>
          <cell r="D1105" t="str">
            <v>v</v>
          </cell>
          <cell r="L1105">
            <v>0</v>
          </cell>
          <cell r="N1105">
            <v>0</v>
          </cell>
          <cell r="O1105">
            <v>0</v>
          </cell>
          <cell r="Q1105">
            <v>0</v>
          </cell>
          <cell r="R1105">
            <v>0</v>
          </cell>
          <cell r="T1105">
            <v>0</v>
          </cell>
          <cell r="U1105">
            <v>0</v>
          </cell>
          <cell r="W1105">
            <v>0</v>
          </cell>
          <cell r="X1105">
            <v>0</v>
          </cell>
          <cell r="Z1105">
            <v>0</v>
          </cell>
          <cell r="AA1105">
            <v>0</v>
          </cell>
        </row>
        <row r="1106">
          <cell r="C1106">
            <v>14</v>
          </cell>
          <cell r="L1106">
            <v>0</v>
          </cell>
          <cell r="N1106">
            <v>0</v>
          </cell>
          <cell r="O1106">
            <v>9</v>
          </cell>
          <cell r="Q1106">
            <v>0</v>
          </cell>
          <cell r="R1106">
            <v>0</v>
          </cell>
          <cell r="T1106">
            <v>0</v>
          </cell>
          <cell r="U1106">
            <v>0</v>
          </cell>
          <cell r="W1106">
            <v>0</v>
          </cell>
          <cell r="X1106">
            <v>0</v>
          </cell>
          <cell r="Z1106">
            <v>0</v>
          </cell>
          <cell r="AA1106">
            <v>0</v>
          </cell>
        </row>
        <row r="1107">
          <cell r="B1107">
            <v>5052</v>
          </cell>
          <cell r="C1107">
            <v>14</v>
          </cell>
          <cell r="D1107" t="str">
            <v>v</v>
          </cell>
          <cell r="L1107">
            <v>0</v>
          </cell>
          <cell r="N1107">
            <v>0</v>
          </cell>
          <cell r="O1107">
            <v>0</v>
          </cell>
          <cell r="Q1107">
            <v>0</v>
          </cell>
          <cell r="R1107">
            <v>0</v>
          </cell>
          <cell r="T1107">
            <v>0</v>
          </cell>
          <cell r="U1107">
            <v>0</v>
          </cell>
          <cell r="W1107">
            <v>0</v>
          </cell>
          <cell r="X1107">
            <v>0</v>
          </cell>
          <cell r="Z1107">
            <v>0</v>
          </cell>
          <cell r="AA1107">
            <v>0</v>
          </cell>
        </row>
        <row r="1108">
          <cell r="B1108">
            <v>5052</v>
          </cell>
          <cell r="C1108">
            <v>14</v>
          </cell>
          <cell r="D1108" t="str">
            <v>v</v>
          </cell>
          <cell r="L1108">
            <v>0</v>
          </cell>
          <cell r="N1108">
            <v>0</v>
          </cell>
          <cell r="O1108">
            <v>4</v>
          </cell>
          <cell r="Q1108">
            <v>0</v>
          </cell>
          <cell r="R1108">
            <v>0</v>
          </cell>
          <cell r="T1108">
            <v>0</v>
          </cell>
          <cell r="U1108">
            <v>0</v>
          </cell>
          <cell r="W1108">
            <v>0</v>
          </cell>
          <cell r="X1108">
            <v>0</v>
          </cell>
          <cell r="Z1108">
            <v>0</v>
          </cell>
          <cell r="AA1108">
            <v>0</v>
          </cell>
        </row>
        <row r="1109">
          <cell r="B1109">
            <v>5052</v>
          </cell>
          <cell r="C1109">
            <v>14</v>
          </cell>
          <cell r="D1109" t="str">
            <v>v</v>
          </cell>
          <cell r="L1109">
            <v>0</v>
          </cell>
          <cell r="N1109">
            <v>0</v>
          </cell>
          <cell r="O1109">
            <v>0</v>
          </cell>
          <cell r="Q1109">
            <v>0</v>
          </cell>
          <cell r="R1109">
            <v>0</v>
          </cell>
          <cell r="T1109">
            <v>0</v>
          </cell>
          <cell r="U1109">
            <v>0</v>
          </cell>
          <cell r="W1109">
            <v>0</v>
          </cell>
          <cell r="X1109">
            <v>0</v>
          </cell>
          <cell r="Z1109">
            <v>0</v>
          </cell>
          <cell r="AA1109">
            <v>0</v>
          </cell>
        </row>
        <row r="1110">
          <cell r="C1110">
            <v>14</v>
          </cell>
          <cell r="L1110">
            <v>0</v>
          </cell>
          <cell r="N1110">
            <v>0</v>
          </cell>
          <cell r="O1110">
            <v>4</v>
          </cell>
          <cell r="Q1110">
            <v>0</v>
          </cell>
          <cell r="R1110">
            <v>0</v>
          </cell>
          <cell r="T1110">
            <v>0</v>
          </cell>
          <cell r="U1110">
            <v>0</v>
          </cell>
          <cell r="W1110">
            <v>0</v>
          </cell>
          <cell r="X1110">
            <v>0</v>
          </cell>
          <cell r="Z1110">
            <v>0</v>
          </cell>
          <cell r="AA1110">
            <v>0</v>
          </cell>
        </row>
        <row r="1111">
          <cell r="B1111">
            <v>4011</v>
          </cell>
          <cell r="C1111">
            <v>14</v>
          </cell>
          <cell r="D1111" t="str">
            <v>v</v>
          </cell>
          <cell r="L1111">
            <v>0</v>
          </cell>
          <cell r="N1111">
            <v>0</v>
          </cell>
          <cell r="O1111">
            <v>0</v>
          </cell>
          <cell r="Q1111">
            <v>0</v>
          </cell>
          <cell r="R1111">
            <v>0</v>
          </cell>
          <cell r="T1111">
            <v>0</v>
          </cell>
          <cell r="U1111">
            <v>0</v>
          </cell>
          <cell r="W1111">
            <v>0</v>
          </cell>
          <cell r="X1111">
            <v>0</v>
          </cell>
          <cell r="Z1111">
            <v>0</v>
          </cell>
          <cell r="AA1111">
            <v>0</v>
          </cell>
        </row>
        <row r="1112">
          <cell r="B1112">
            <v>4011</v>
          </cell>
          <cell r="C1112">
            <v>14</v>
          </cell>
          <cell r="D1112" t="str">
            <v>v</v>
          </cell>
          <cell r="L1112">
            <v>0</v>
          </cell>
          <cell r="N1112">
            <v>0</v>
          </cell>
          <cell r="O1112">
            <v>0</v>
          </cell>
          <cell r="Q1112">
            <v>0</v>
          </cell>
          <cell r="R1112">
            <v>0</v>
          </cell>
          <cell r="T1112">
            <v>0</v>
          </cell>
          <cell r="U1112">
            <v>0</v>
          </cell>
          <cell r="W1112">
            <v>0</v>
          </cell>
          <cell r="X1112">
            <v>0</v>
          </cell>
          <cell r="Z1112">
            <v>0</v>
          </cell>
          <cell r="AA1112">
            <v>0</v>
          </cell>
        </row>
        <row r="1113">
          <cell r="B1113">
            <v>4011</v>
          </cell>
          <cell r="C1113">
            <v>14</v>
          </cell>
          <cell r="D1113" t="str">
            <v>v</v>
          </cell>
          <cell r="L1113">
            <v>0</v>
          </cell>
          <cell r="N1113">
            <v>280</v>
          </cell>
          <cell r="O1113">
            <v>2</v>
          </cell>
          <cell r="Q1113">
            <v>0</v>
          </cell>
          <cell r="R1113">
            <v>0</v>
          </cell>
          <cell r="T1113">
            <v>0</v>
          </cell>
          <cell r="U1113">
            <v>0</v>
          </cell>
          <cell r="W1113">
            <v>0</v>
          </cell>
          <cell r="X1113">
            <v>0</v>
          </cell>
          <cell r="Z1113">
            <v>0</v>
          </cell>
          <cell r="AA1113">
            <v>0</v>
          </cell>
        </row>
        <row r="1114">
          <cell r="B1114">
            <v>4011</v>
          </cell>
          <cell r="C1114">
            <v>14</v>
          </cell>
          <cell r="D1114" t="str">
            <v>v</v>
          </cell>
          <cell r="L1114">
            <v>0</v>
          </cell>
          <cell r="N1114">
            <v>59</v>
          </cell>
          <cell r="O1114">
            <v>4</v>
          </cell>
          <cell r="Q1114">
            <v>0</v>
          </cell>
          <cell r="R1114">
            <v>0</v>
          </cell>
          <cell r="T1114">
            <v>0</v>
          </cell>
          <cell r="U1114">
            <v>0</v>
          </cell>
          <cell r="W1114">
            <v>0</v>
          </cell>
          <cell r="X1114">
            <v>0</v>
          </cell>
          <cell r="Z1114">
            <v>0</v>
          </cell>
          <cell r="AA1114">
            <v>0</v>
          </cell>
        </row>
        <row r="1115">
          <cell r="B1115">
            <v>4011</v>
          </cell>
          <cell r="C1115">
            <v>14</v>
          </cell>
          <cell r="D1115" t="str">
            <v>v</v>
          </cell>
          <cell r="L1115">
            <v>0</v>
          </cell>
          <cell r="N1115">
            <v>0</v>
          </cell>
          <cell r="O1115">
            <v>0</v>
          </cell>
          <cell r="Q1115">
            <v>0</v>
          </cell>
          <cell r="R1115">
            <v>0</v>
          </cell>
          <cell r="T1115">
            <v>0</v>
          </cell>
          <cell r="U1115">
            <v>0</v>
          </cell>
          <cell r="W1115">
            <v>0</v>
          </cell>
          <cell r="X1115">
            <v>0</v>
          </cell>
          <cell r="Z1115">
            <v>0</v>
          </cell>
          <cell r="AA1115">
            <v>0</v>
          </cell>
        </row>
        <row r="1116">
          <cell r="B1116">
            <v>4011</v>
          </cell>
          <cell r="C1116">
            <v>14</v>
          </cell>
          <cell r="D1116" t="str">
            <v>v</v>
          </cell>
          <cell r="L1116">
            <v>0</v>
          </cell>
          <cell r="N1116">
            <v>0</v>
          </cell>
          <cell r="O1116">
            <v>0</v>
          </cell>
          <cell r="Q1116">
            <v>0</v>
          </cell>
          <cell r="R1116">
            <v>0</v>
          </cell>
          <cell r="T1116">
            <v>0</v>
          </cell>
          <cell r="U1116">
            <v>0</v>
          </cell>
          <cell r="W1116">
            <v>0</v>
          </cell>
          <cell r="X1116">
            <v>0</v>
          </cell>
          <cell r="Z1116">
            <v>0</v>
          </cell>
          <cell r="AA1116">
            <v>0</v>
          </cell>
        </row>
        <row r="1117">
          <cell r="B1117">
            <v>4011</v>
          </cell>
          <cell r="C1117">
            <v>14</v>
          </cell>
          <cell r="D1117" t="str">
            <v>v</v>
          </cell>
          <cell r="L1117">
            <v>0</v>
          </cell>
          <cell r="N1117">
            <v>0</v>
          </cell>
          <cell r="O1117">
            <v>0</v>
          </cell>
          <cell r="Q1117">
            <v>0</v>
          </cell>
          <cell r="R1117">
            <v>0</v>
          </cell>
          <cell r="T1117">
            <v>0</v>
          </cell>
          <cell r="U1117">
            <v>0</v>
          </cell>
          <cell r="W1117">
            <v>0</v>
          </cell>
          <cell r="X1117">
            <v>0</v>
          </cell>
          <cell r="Z1117">
            <v>0</v>
          </cell>
          <cell r="AA1117">
            <v>0</v>
          </cell>
        </row>
        <row r="1118">
          <cell r="L1118">
            <v>0</v>
          </cell>
          <cell r="N1118">
            <v>339</v>
          </cell>
          <cell r="O1118">
            <v>6</v>
          </cell>
          <cell r="Q1118">
            <v>0</v>
          </cell>
          <cell r="R1118">
            <v>0</v>
          </cell>
          <cell r="T1118">
            <v>0</v>
          </cell>
          <cell r="U1118">
            <v>0</v>
          </cell>
          <cell r="W1118">
            <v>0</v>
          </cell>
          <cell r="X1118">
            <v>0</v>
          </cell>
          <cell r="Z1118">
            <v>0</v>
          </cell>
          <cell r="AA1118">
            <v>0</v>
          </cell>
        </row>
        <row r="1119">
          <cell r="B1119">
            <v>4012</v>
          </cell>
          <cell r="C1119">
            <v>14</v>
          </cell>
          <cell r="D1119" t="str">
            <v>v</v>
          </cell>
          <cell r="L1119">
            <v>0</v>
          </cell>
          <cell r="N1119">
            <v>0</v>
          </cell>
          <cell r="O1119">
            <v>0</v>
          </cell>
          <cell r="Q1119">
            <v>0</v>
          </cell>
          <cell r="R1119">
            <v>0</v>
          </cell>
          <cell r="T1119">
            <v>0</v>
          </cell>
          <cell r="U1119">
            <v>0</v>
          </cell>
          <cell r="W1119">
            <v>0</v>
          </cell>
          <cell r="X1119">
            <v>0</v>
          </cell>
          <cell r="Z1119">
            <v>0</v>
          </cell>
          <cell r="AA1119">
            <v>0</v>
          </cell>
        </row>
        <row r="1120">
          <cell r="B1120">
            <v>4012</v>
          </cell>
          <cell r="C1120">
            <v>14</v>
          </cell>
          <cell r="D1120" t="str">
            <v>v</v>
          </cell>
          <cell r="L1120">
            <v>0</v>
          </cell>
          <cell r="N1120">
            <v>0</v>
          </cell>
          <cell r="O1120">
            <v>0</v>
          </cell>
          <cell r="Q1120">
            <v>0</v>
          </cell>
          <cell r="R1120">
            <v>0</v>
          </cell>
          <cell r="T1120">
            <v>0</v>
          </cell>
          <cell r="U1120">
            <v>0</v>
          </cell>
          <cell r="W1120">
            <v>0</v>
          </cell>
          <cell r="X1120">
            <v>0</v>
          </cell>
          <cell r="Z1120">
            <v>0</v>
          </cell>
          <cell r="AA1120">
            <v>0</v>
          </cell>
        </row>
        <row r="1121">
          <cell r="B1121">
            <v>4012</v>
          </cell>
          <cell r="C1121">
            <v>14</v>
          </cell>
          <cell r="D1121" t="str">
            <v>v</v>
          </cell>
          <cell r="L1121">
            <v>0</v>
          </cell>
          <cell r="N1121">
            <v>0</v>
          </cell>
          <cell r="O1121">
            <v>0</v>
          </cell>
          <cell r="Q1121">
            <v>0</v>
          </cell>
          <cell r="R1121">
            <v>0</v>
          </cell>
          <cell r="T1121">
            <v>0</v>
          </cell>
          <cell r="U1121">
            <v>0</v>
          </cell>
          <cell r="W1121">
            <v>0</v>
          </cell>
          <cell r="X1121">
            <v>0</v>
          </cell>
          <cell r="Z1121">
            <v>0</v>
          </cell>
          <cell r="AA1121">
            <v>0</v>
          </cell>
        </row>
        <row r="1122">
          <cell r="B1122">
            <v>4012</v>
          </cell>
          <cell r="C1122">
            <v>14</v>
          </cell>
          <cell r="D1122" t="str">
            <v>v</v>
          </cell>
          <cell r="L1122">
            <v>0</v>
          </cell>
          <cell r="N1122">
            <v>0</v>
          </cell>
          <cell r="O1122">
            <v>0</v>
          </cell>
          <cell r="Q1122">
            <v>0</v>
          </cell>
          <cell r="R1122">
            <v>0</v>
          </cell>
          <cell r="T1122">
            <v>0</v>
          </cell>
          <cell r="U1122">
            <v>0</v>
          </cell>
          <cell r="W1122">
            <v>0</v>
          </cell>
          <cell r="X1122">
            <v>0</v>
          </cell>
          <cell r="Z1122">
            <v>0</v>
          </cell>
          <cell r="AA1122">
            <v>0</v>
          </cell>
        </row>
        <row r="1123">
          <cell r="B1123">
            <v>4012</v>
          </cell>
          <cell r="C1123">
            <v>14</v>
          </cell>
          <cell r="D1123" t="str">
            <v>v</v>
          </cell>
          <cell r="L1123">
            <v>0</v>
          </cell>
          <cell r="N1123">
            <v>0</v>
          </cell>
          <cell r="O1123">
            <v>0</v>
          </cell>
          <cell r="Q1123">
            <v>0</v>
          </cell>
          <cell r="R1123">
            <v>0</v>
          </cell>
          <cell r="T1123">
            <v>0</v>
          </cell>
          <cell r="U1123">
            <v>0</v>
          </cell>
          <cell r="W1123">
            <v>0</v>
          </cell>
          <cell r="X1123">
            <v>0</v>
          </cell>
          <cell r="Z1123">
            <v>0</v>
          </cell>
          <cell r="AA1123">
            <v>0</v>
          </cell>
        </row>
        <row r="1124">
          <cell r="B1124">
            <v>4012</v>
          </cell>
          <cell r="C1124">
            <v>14</v>
          </cell>
          <cell r="D1124" t="str">
            <v>v</v>
          </cell>
          <cell r="L1124">
            <v>0</v>
          </cell>
          <cell r="N1124">
            <v>0</v>
          </cell>
          <cell r="O1124">
            <v>0</v>
          </cell>
          <cell r="Q1124">
            <v>0</v>
          </cell>
          <cell r="R1124">
            <v>0</v>
          </cell>
          <cell r="T1124">
            <v>0</v>
          </cell>
          <cell r="U1124">
            <v>0</v>
          </cell>
          <cell r="W1124">
            <v>0</v>
          </cell>
          <cell r="X1124">
            <v>0</v>
          </cell>
          <cell r="Z1124">
            <v>0</v>
          </cell>
          <cell r="AA1124">
            <v>0</v>
          </cell>
        </row>
        <row r="1125">
          <cell r="L1125">
            <v>0</v>
          </cell>
          <cell r="N1125">
            <v>0</v>
          </cell>
          <cell r="O1125">
            <v>0</v>
          </cell>
          <cell r="Q1125">
            <v>0</v>
          </cell>
          <cell r="R1125">
            <v>0</v>
          </cell>
          <cell r="T1125">
            <v>0</v>
          </cell>
          <cell r="U1125">
            <v>0</v>
          </cell>
          <cell r="W1125">
            <v>0</v>
          </cell>
          <cell r="X1125">
            <v>0</v>
          </cell>
          <cell r="Z1125">
            <v>0</v>
          </cell>
          <cell r="AA1125">
            <v>0</v>
          </cell>
        </row>
        <row r="1126">
          <cell r="B1126">
            <v>4022</v>
          </cell>
          <cell r="C1126">
            <v>14</v>
          </cell>
          <cell r="D1126" t="str">
            <v>v</v>
          </cell>
          <cell r="L1126">
            <v>0</v>
          </cell>
          <cell r="N1126">
            <v>0</v>
          </cell>
          <cell r="O1126">
            <v>0</v>
          </cell>
          <cell r="Q1126">
            <v>0</v>
          </cell>
          <cell r="R1126">
            <v>0</v>
          </cell>
          <cell r="T1126">
            <v>0</v>
          </cell>
          <cell r="U1126">
            <v>0</v>
          </cell>
          <cell r="W1126">
            <v>0</v>
          </cell>
          <cell r="X1126">
            <v>0</v>
          </cell>
          <cell r="Z1126">
            <v>0</v>
          </cell>
          <cell r="AA1126">
            <v>0</v>
          </cell>
        </row>
        <row r="1127">
          <cell r="B1127">
            <v>4022</v>
          </cell>
          <cell r="C1127">
            <v>14</v>
          </cell>
          <cell r="D1127" t="str">
            <v>v</v>
          </cell>
          <cell r="L1127">
            <v>0</v>
          </cell>
          <cell r="N1127">
            <v>0</v>
          </cell>
          <cell r="O1127">
            <v>0</v>
          </cell>
          <cell r="Q1127">
            <v>0</v>
          </cell>
          <cell r="R1127">
            <v>0</v>
          </cell>
          <cell r="T1127">
            <v>0</v>
          </cell>
          <cell r="U1127">
            <v>0</v>
          </cell>
          <cell r="W1127">
            <v>0</v>
          </cell>
          <cell r="X1127">
            <v>0</v>
          </cell>
          <cell r="Z1127">
            <v>0</v>
          </cell>
          <cell r="AA1127">
            <v>0</v>
          </cell>
        </row>
        <row r="1128">
          <cell r="B1128">
            <v>4022</v>
          </cell>
          <cell r="C1128">
            <v>14</v>
          </cell>
          <cell r="D1128" t="str">
            <v>v</v>
          </cell>
          <cell r="L1128">
            <v>0</v>
          </cell>
          <cell r="N1128">
            <v>2952</v>
          </cell>
          <cell r="O1128">
            <v>6</v>
          </cell>
          <cell r="Q1128">
            <v>0</v>
          </cell>
          <cell r="R1128">
            <v>0</v>
          </cell>
          <cell r="T1128">
            <v>0</v>
          </cell>
          <cell r="U1128">
            <v>0</v>
          </cell>
          <cell r="W1128">
            <v>0</v>
          </cell>
          <cell r="X1128">
            <v>0</v>
          </cell>
          <cell r="Z1128">
            <v>0</v>
          </cell>
          <cell r="AA1128">
            <v>0</v>
          </cell>
        </row>
        <row r="1129">
          <cell r="B1129">
            <v>4022</v>
          </cell>
          <cell r="C1129">
            <v>14</v>
          </cell>
          <cell r="D1129" t="str">
            <v>v</v>
          </cell>
          <cell r="L1129">
            <v>0</v>
          </cell>
          <cell r="N1129">
            <v>0</v>
          </cell>
          <cell r="O1129">
            <v>0</v>
          </cell>
          <cell r="Q1129">
            <v>0</v>
          </cell>
          <cell r="R1129">
            <v>0</v>
          </cell>
          <cell r="T1129">
            <v>0</v>
          </cell>
          <cell r="U1129">
            <v>0</v>
          </cell>
          <cell r="W1129">
            <v>0</v>
          </cell>
          <cell r="X1129">
            <v>0</v>
          </cell>
          <cell r="Z1129">
            <v>0</v>
          </cell>
          <cell r="AA1129">
            <v>0</v>
          </cell>
        </row>
        <row r="1130">
          <cell r="B1130">
            <v>4022</v>
          </cell>
          <cell r="C1130">
            <v>14</v>
          </cell>
          <cell r="D1130" t="str">
            <v>v</v>
          </cell>
          <cell r="L1130">
            <v>0</v>
          </cell>
          <cell r="N1130">
            <v>0</v>
          </cell>
          <cell r="O1130">
            <v>0</v>
          </cell>
          <cell r="Q1130">
            <v>0</v>
          </cell>
          <cell r="R1130">
            <v>0</v>
          </cell>
          <cell r="T1130">
            <v>0</v>
          </cell>
          <cell r="U1130">
            <v>0</v>
          </cell>
          <cell r="W1130">
            <v>0</v>
          </cell>
          <cell r="X1130">
            <v>0</v>
          </cell>
          <cell r="Z1130">
            <v>0</v>
          </cell>
          <cell r="AA1130">
            <v>0</v>
          </cell>
        </row>
        <row r="1131">
          <cell r="B1131">
            <v>4022</v>
          </cell>
          <cell r="C1131">
            <v>14</v>
          </cell>
          <cell r="D1131" t="str">
            <v>v</v>
          </cell>
          <cell r="L1131">
            <v>0</v>
          </cell>
          <cell r="N1131">
            <v>0</v>
          </cell>
          <cell r="O1131">
            <v>0</v>
          </cell>
          <cell r="Q1131">
            <v>0</v>
          </cell>
          <cell r="R1131">
            <v>0</v>
          </cell>
          <cell r="T1131">
            <v>0</v>
          </cell>
          <cell r="U1131">
            <v>0</v>
          </cell>
          <cell r="W1131">
            <v>0</v>
          </cell>
          <cell r="X1131">
            <v>0</v>
          </cell>
          <cell r="Z1131">
            <v>0</v>
          </cell>
          <cell r="AA1131">
            <v>0</v>
          </cell>
        </row>
        <row r="1132">
          <cell r="C1132">
            <v>14</v>
          </cell>
          <cell r="L1132">
            <v>0</v>
          </cell>
          <cell r="N1132">
            <v>2952</v>
          </cell>
          <cell r="O1132">
            <v>6</v>
          </cell>
          <cell r="Q1132">
            <v>0</v>
          </cell>
          <cell r="R1132">
            <v>0</v>
          </cell>
          <cell r="T1132">
            <v>0</v>
          </cell>
          <cell r="U1132">
            <v>0</v>
          </cell>
          <cell r="W1132">
            <v>0</v>
          </cell>
          <cell r="X1132">
            <v>0</v>
          </cell>
          <cell r="Z1132">
            <v>0</v>
          </cell>
          <cell r="AA1132">
            <v>0</v>
          </cell>
        </row>
        <row r="1133">
          <cell r="B1133">
            <v>4023</v>
          </cell>
          <cell r="C1133">
            <v>14</v>
          </cell>
          <cell r="D1133" t="str">
            <v>v</v>
          </cell>
          <cell r="L1133">
            <v>0</v>
          </cell>
          <cell r="N1133">
            <v>0</v>
          </cell>
          <cell r="O1133">
            <v>0</v>
          </cell>
          <cell r="Q1133">
            <v>0</v>
          </cell>
          <cell r="R1133">
            <v>0</v>
          </cell>
          <cell r="T1133">
            <v>0</v>
          </cell>
          <cell r="U1133">
            <v>0</v>
          </cell>
          <cell r="W1133">
            <v>0</v>
          </cell>
          <cell r="X1133">
            <v>0</v>
          </cell>
          <cell r="Z1133">
            <v>0</v>
          </cell>
          <cell r="AA1133">
            <v>0</v>
          </cell>
        </row>
        <row r="1134">
          <cell r="B1134">
            <v>4023</v>
          </cell>
          <cell r="C1134">
            <v>14</v>
          </cell>
          <cell r="D1134" t="str">
            <v>v</v>
          </cell>
          <cell r="L1134">
            <v>0</v>
          </cell>
          <cell r="N1134">
            <v>0</v>
          </cell>
          <cell r="O1134">
            <v>0</v>
          </cell>
          <cell r="Q1134">
            <v>0</v>
          </cell>
          <cell r="R1134">
            <v>0</v>
          </cell>
          <cell r="T1134">
            <v>0</v>
          </cell>
          <cell r="U1134">
            <v>0</v>
          </cell>
          <cell r="W1134">
            <v>0</v>
          </cell>
          <cell r="X1134">
            <v>0</v>
          </cell>
          <cell r="Z1134">
            <v>0</v>
          </cell>
          <cell r="AA1134">
            <v>0</v>
          </cell>
        </row>
        <row r="1135">
          <cell r="B1135">
            <v>4023</v>
          </cell>
          <cell r="C1135">
            <v>14</v>
          </cell>
          <cell r="D1135" t="str">
            <v>v</v>
          </cell>
          <cell r="L1135">
            <v>0</v>
          </cell>
          <cell r="N1135">
            <v>1425</v>
          </cell>
          <cell r="O1135">
            <v>1</v>
          </cell>
          <cell r="Q1135">
            <v>0</v>
          </cell>
          <cell r="R1135">
            <v>0</v>
          </cell>
          <cell r="T1135">
            <v>0</v>
          </cell>
          <cell r="U1135">
            <v>0</v>
          </cell>
          <cell r="W1135">
            <v>0</v>
          </cell>
          <cell r="X1135">
            <v>0</v>
          </cell>
          <cell r="Z1135">
            <v>0</v>
          </cell>
          <cell r="AA1135">
            <v>0</v>
          </cell>
        </row>
        <row r="1136">
          <cell r="B1136">
            <v>4023</v>
          </cell>
          <cell r="C1136">
            <v>14</v>
          </cell>
          <cell r="D1136" t="str">
            <v>v</v>
          </cell>
          <cell r="L1136">
            <v>0</v>
          </cell>
          <cell r="N1136">
            <v>0</v>
          </cell>
          <cell r="O1136">
            <v>0</v>
          </cell>
          <cell r="Q1136">
            <v>0</v>
          </cell>
          <cell r="R1136">
            <v>0</v>
          </cell>
          <cell r="T1136">
            <v>0</v>
          </cell>
          <cell r="U1136">
            <v>0</v>
          </cell>
          <cell r="W1136">
            <v>0</v>
          </cell>
          <cell r="X1136">
            <v>0</v>
          </cell>
          <cell r="Z1136">
            <v>0</v>
          </cell>
          <cell r="AA1136">
            <v>0</v>
          </cell>
        </row>
        <row r="1137">
          <cell r="B1137">
            <v>4023</v>
          </cell>
          <cell r="C1137">
            <v>14</v>
          </cell>
          <cell r="D1137" t="str">
            <v>v</v>
          </cell>
          <cell r="L1137">
            <v>0</v>
          </cell>
          <cell r="N1137">
            <v>0</v>
          </cell>
          <cell r="O1137">
            <v>0</v>
          </cell>
          <cell r="Q1137">
            <v>0</v>
          </cell>
          <cell r="R1137">
            <v>0</v>
          </cell>
          <cell r="T1137">
            <v>0</v>
          </cell>
          <cell r="U1137">
            <v>0</v>
          </cell>
          <cell r="W1137">
            <v>0</v>
          </cell>
          <cell r="X1137">
            <v>0</v>
          </cell>
          <cell r="Z1137">
            <v>0</v>
          </cell>
          <cell r="AA1137">
            <v>0</v>
          </cell>
        </row>
        <row r="1138">
          <cell r="B1138">
            <v>4023</v>
          </cell>
          <cell r="C1138">
            <v>14</v>
          </cell>
          <cell r="D1138" t="str">
            <v>v</v>
          </cell>
          <cell r="L1138">
            <v>0</v>
          </cell>
          <cell r="N1138">
            <v>0</v>
          </cell>
          <cell r="O1138">
            <v>0</v>
          </cell>
          <cell r="Q1138">
            <v>0</v>
          </cell>
          <cell r="R1138">
            <v>0</v>
          </cell>
          <cell r="T1138">
            <v>0</v>
          </cell>
          <cell r="U1138">
            <v>0</v>
          </cell>
          <cell r="W1138">
            <v>0</v>
          </cell>
          <cell r="X1138">
            <v>0</v>
          </cell>
          <cell r="Z1138">
            <v>0</v>
          </cell>
          <cell r="AA1138">
            <v>0</v>
          </cell>
        </row>
        <row r="1139">
          <cell r="C1139">
            <v>14</v>
          </cell>
          <cell r="L1139">
            <v>0</v>
          </cell>
          <cell r="N1139">
            <v>1425</v>
          </cell>
          <cell r="O1139">
            <v>1</v>
          </cell>
          <cell r="Q1139">
            <v>0</v>
          </cell>
          <cell r="R1139">
            <v>0</v>
          </cell>
          <cell r="T1139">
            <v>0</v>
          </cell>
          <cell r="U1139">
            <v>0</v>
          </cell>
          <cell r="W1139">
            <v>0</v>
          </cell>
          <cell r="X1139">
            <v>0</v>
          </cell>
          <cell r="Z1139">
            <v>0</v>
          </cell>
          <cell r="AA1139">
            <v>0</v>
          </cell>
        </row>
        <row r="1140">
          <cell r="B1140">
            <v>4031</v>
          </cell>
          <cell r="C1140">
            <v>14</v>
          </cell>
          <cell r="D1140" t="str">
            <v>v</v>
          </cell>
          <cell r="L1140">
            <v>0</v>
          </cell>
          <cell r="N1140">
            <v>0</v>
          </cell>
          <cell r="O1140">
            <v>0</v>
          </cell>
          <cell r="Q1140">
            <v>0</v>
          </cell>
          <cell r="R1140">
            <v>0</v>
          </cell>
          <cell r="T1140">
            <v>0</v>
          </cell>
          <cell r="U1140">
            <v>0</v>
          </cell>
          <cell r="W1140">
            <v>0</v>
          </cell>
          <cell r="X1140">
            <v>0</v>
          </cell>
          <cell r="Z1140">
            <v>0</v>
          </cell>
          <cell r="AA1140">
            <v>0</v>
          </cell>
        </row>
        <row r="1141">
          <cell r="B1141">
            <v>4031</v>
          </cell>
          <cell r="C1141">
            <v>14</v>
          </cell>
          <cell r="D1141" t="str">
            <v>v</v>
          </cell>
          <cell r="L1141">
            <v>0</v>
          </cell>
          <cell r="N1141">
            <v>0</v>
          </cell>
          <cell r="O1141">
            <v>0</v>
          </cell>
          <cell r="Q1141">
            <v>0</v>
          </cell>
          <cell r="R1141">
            <v>0</v>
          </cell>
          <cell r="T1141">
            <v>0</v>
          </cell>
          <cell r="U1141">
            <v>0</v>
          </cell>
          <cell r="W1141">
            <v>0</v>
          </cell>
          <cell r="X1141">
            <v>0</v>
          </cell>
          <cell r="Z1141">
            <v>0</v>
          </cell>
          <cell r="AA1141">
            <v>0</v>
          </cell>
        </row>
        <row r="1142">
          <cell r="B1142">
            <v>4031</v>
          </cell>
          <cell r="C1142">
            <v>14</v>
          </cell>
          <cell r="D1142" t="str">
            <v>v</v>
          </cell>
          <cell r="L1142">
            <v>0</v>
          </cell>
          <cell r="N1142">
            <v>2956</v>
          </cell>
          <cell r="O1142">
            <v>6</v>
          </cell>
          <cell r="Q1142">
            <v>0</v>
          </cell>
          <cell r="R1142">
            <v>0</v>
          </cell>
          <cell r="T1142">
            <v>0</v>
          </cell>
          <cell r="U1142">
            <v>0</v>
          </cell>
          <cell r="W1142">
            <v>0</v>
          </cell>
          <cell r="X1142">
            <v>0</v>
          </cell>
          <cell r="Z1142">
            <v>0</v>
          </cell>
          <cell r="AA1142">
            <v>0</v>
          </cell>
        </row>
        <row r="1143">
          <cell r="B1143">
            <v>4031</v>
          </cell>
          <cell r="C1143">
            <v>14</v>
          </cell>
          <cell r="D1143" t="str">
            <v>v</v>
          </cell>
          <cell r="L1143">
            <v>0</v>
          </cell>
          <cell r="N1143">
            <v>0</v>
          </cell>
          <cell r="O1143">
            <v>0</v>
          </cell>
          <cell r="Q1143">
            <v>0</v>
          </cell>
          <cell r="R1143">
            <v>0</v>
          </cell>
          <cell r="T1143">
            <v>0</v>
          </cell>
          <cell r="U1143">
            <v>0</v>
          </cell>
          <cell r="W1143">
            <v>0</v>
          </cell>
          <cell r="X1143">
            <v>0</v>
          </cell>
          <cell r="Z1143">
            <v>0</v>
          </cell>
          <cell r="AA1143">
            <v>0</v>
          </cell>
        </row>
        <row r="1144">
          <cell r="B1144">
            <v>4031</v>
          </cell>
          <cell r="C1144">
            <v>14</v>
          </cell>
          <cell r="D1144" t="str">
            <v>v</v>
          </cell>
          <cell r="L1144">
            <v>0</v>
          </cell>
          <cell r="N1144">
            <v>0</v>
          </cell>
          <cell r="O1144">
            <v>0</v>
          </cell>
          <cell r="Q1144">
            <v>0</v>
          </cell>
          <cell r="R1144">
            <v>0</v>
          </cell>
          <cell r="T1144">
            <v>0</v>
          </cell>
          <cell r="U1144">
            <v>0</v>
          </cell>
          <cell r="W1144">
            <v>0</v>
          </cell>
          <cell r="X1144">
            <v>0</v>
          </cell>
          <cell r="Z1144">
            <v>0</v>
          </cell>
          <cell r="AA1144">
            <v>0</v>
          </cell>
        </row>
        <row r="1145">
          <cell r="B1145">
            <v>4031</v>
          </cell>
          <cell r="C1145">
            <v>14</v>
          </cell>
          <cell r="D1145" t="str">
            <v>v</v>
          </cell>
          <cell r="L1145">
            <v>0</v>
          </cell>
          <cell r="N1145">
            <v>0</v>
          </cell>
          <cell r="O1145">
            <v>0</v>
          </cell>
          <cell r="Q1145">
            <v>0</v>
          </cell>
          <cell r="R1145">
            <v>0</v>
          </cell>
          <cell r="T1145">
            <v>0</v>
          </cell>
          <cell r="U1145">
            <v>0</v>
          </cell>
          <cell r="W1145">
            <v>0</v>
          </cell>
          <cell r="X1145">
            <v>0</v>
          </cell>
          <cell r="Z1145">
            <v>0</v>
          </cell>
          <cell r="AA1145">
            <v>0</v>
          </cell>
        </row>
        <row r="1146">
          <cell r="C1146">
            <v>14</v>
          </cell>
          <cell r="L1146">
            <v>0</v>
          </cell>
          <cell r="N1146">
            <v>2956</v>
          </cell>
          <cell r="O1146">
            <v>6</v>
          </cell>
          <cell r="Q1146">
            <v>0</v>
          </cell>
          <cell r="R1146">
            <v>0</v>
          </cell>
          <cell r="T1146">
            <v>0</v>
          </cell>
          <cell r="U1146">
            <v>0</v>
          </cell>
          <cell r="W1146">
            <v>0</v>
          </cell>
          <cell r="X1146">
            <v>0</v>
          </cell>
          <cell r="Z1146">
            <v>0</v>
          </cell>
          <cell r="AA1146">
            <v>0</v>
          </cell>
        </row>
        <row r="1147">
          <cell r="B1147">
            <v>4032</v>
          </cell>
          <cell r="C1147">
            <v>14</v>
          </cell>
          <cell r="D1147" t="str">
            <v>v</v>
          </cell>
          <cell r="L1147">
            <v>0</v>
          </cell>
          <cell r="N1147">
            <v>0</v>
          </cell>
          <cell r="O1147">
            <v>0</v>
          </cell>
          <cell r="Q1147">
            <v>0</v>
          </cell>
          <cell r="R1147">
            <v>0</v>
          </cell>
          <cell r="T1147">
            <v>0</v>
          </cell>
          <cell r="U1147">
            <v>0</v>
          </cell>
          <cell r="W1147">
            <v>0</v>
          </cell>
          <cell r="X1147">
            <v>0</v>
          </cell>
          <cell r="Z1147">
            <v>0</v>
          </cell>
          <cell r="AA1147">
            <v>0</v>
          </cell>
        </row>
        <row r="1148">
          <cell r="B1148">
            <v>4032</v>
          </cell>
          <cell r="C1148">
            <v>14</v>
          </cell>
          <cell r="D1148" t="str">
            <v>v</v>
          </cell>
          <cell r="L1148">
            <v>0</v>
          </cell>
          <cell r="N1148">
            <v>0</v>
          </cell>
          <cell r="O1148">
            <v>0</v>
          </cell>
          <cell r="Q1148">
            <v>0</v>
          </cell>
          <cell r="R1148">
            <v>0</v>
          </cell>
          <cell r="T1148">
            <v>0</v>
          </cell>
          <cell r="U1148">
            <v>0</v>
          </cell>
          <cell r="W1148">
            <v>0</v>
          </cell>
          <cell r="X1148">
            <v>0</v>
          </cell>
          <cell r="Z1148">
            <v>0</v>
          </cell>
          <cell r="AA1148">
            <v>0</v>
          </cell>
        </row>
        <row r="1149">
          <cell r="B1149">
            <v>4032</v>
          </cell>
          <cell r="C1149">
            <v>14</v>
          </cell>
          <cell r="D1149" t="str">
            <v>v</v>
          </cell>
          <cell r="L1149">
            <v>0</v>
          </cell>
          <cell r="N1149">
            <v>2873</v>
          </cell>
          <cell r="O1149">
            <v>9</v>
          </cell>
          <cell r="Q1149">
            <v>0</v>
          </cell>
          <cell r="R1149">
            <v>0</v>
          </cell>
          <cell r="T1149">
            <v>0</v>
          </cell>
          <cell r="U1149">
            <v>0</v>
          </cell>
          <cell r="W1149">
            <v>0</v>
          </cell>
          <cell r="X1149">
            <v>0</v>
          </cell>
          <cell r="Z1149">
            <v>0</v>
          </cell>
          <cell r="AA1149">
            <v>0</v>
          </cell>
        </row>
        <row r="1150">
          <cell r="B1150">
            <v>4032</v>
          </cell>
          <cell r="C1150">
            <v>14</v>
          </cell>
          <cell r="D1150" t="str">
            <v>v</v>
          </cell>
          <cell r="L1150">
            <v>0</v>
          </cell>
          <cell r="N1150">
            <v>0</v>
          </cell>
          <cell r="O1150">
            <v>0</v>
          </cell>
          <cell r="Q1150">
            <v>0</v>
          </cell>
          <cell r="R1150">
            <v>0</v>
          </cell>
          <cell r="T1150">
            <v>0</v>
          </cell>
          <cell r="U1150">
            <v>0</v>
          </cell>
          <cell r="W1150">
            <v>0</v>
          </cell>
          <cell r="X1150">
            <v>0</v>
          </cell>
          <cell r="Z1150">
            <v>0</v>
          </cell>
          <cell r="AA1150">
            <v>0</v>
          </cell>
        </row>
        <row r="1151">
          <cell r="B1151">
            <v>4032</v>
          </cell>
          <cell r="C1151">
            <v>14</v>
          </cell>
          <cell r="D1151" t="str">
            <v>v</v>
          </cell>
          <cell r="L1151">
            <v>0</v>
          </cell>
          <cell r="N1151">
            <v>0</v>
          </cell>
          <cell r="O1151">
            <v>0</v>
          </cell>
          <cell r="Q1151">
            <v>0</v>
          </cell>
          <cell r="R1151">
            <v>0</v>
          </cell>
          <cell r="T1151">
            <v>0</v>
          </cell>
          <cell r="U1151">
            <v>0</v>
          </cell>
          <cell r="W1151">
            <v>0</v>
          </cell>
          <cell r="X1151">
            <v>0</v>
          </cell>
          <cell r="Z1151">
            <v>0</v>
          </cell>
          <cell r="AA1151">
            <v>0</v>
          </cell>
        </row>
        <row r="1152">
          <cell r="B1152">
            <v>4032</v>
          </cell>
          <cell r="C1152">
            <v>14</v>
          </cell>
          <cell r="D1152" t="str">
            <v>v</v>
          </cell>
          <cell r="L1152">
            <v>0</v>
          </cell>
          <cell r="N1152">
            <v>0</v>
          </cell>
          <cell r="O1152">
            <v>0</v>
          </cell>
          <cell r="Q1152">
            <v>0</v>
          </cell>
          <cell r="R1152">
            <v>0</v>
          </cell>
          <cell r="T1152">
            <v>0</v>
          </cell>
          <cell r="U1152">
            <v>0</v>
          </cell>
          <cell r="W1152">
            <v>0</v>
          </cell>
          <cell r="X1152">
            <v>0</v>
          </cell>
          <cell r="Z1152">
            <v>0</v>
          </cell>
          <cell r="AA1152">
            <v>0</v>
          </cell>
        </row>
        <row r="1153">
          <cell r="B1153">
            <v>4032</v>
          </cell>
          <cell r="C1153">
            <v>14</v>
          </cell>
          <cell r="D1153" t="str">
            <v>v</v>
          </cell>
          <cell r="L1153">
            <v>0</v>
          </cell>
          <cell r="N1153">
            <v>0</v>
          </cell>
          <cell r="O1153">
            <v>0</v>
          </cell>
          <cell r="Q1153">
            <v>0</v>
          </cell>
          <cell r="R1153">
            <v>0</v>
          </cell>
          <cell r="T1153">
            <v>0</v>
          </cell>
          <cell r="U1153">
            <v>0</v>
          </cell>
          <cell r="W1153">
            <v>0</v>
          </cell>
          <cell r="X1153">
            <v>0</v>
          </cell>
          <cell r="Z1153">
            <v>0</v>
          </cell>
          <cell r="AA1153">
            <v>0</v>
          </cell>
        </row>
        <row r="1154">
          <cell r="C1154">
            <v>14</v>
          </cell>
          <cell r="L1154">
            <v>0</v>
          </cell>
          <cell r="N1154">
            <v>2873</v>
          </cell>
          <cell r="O1154">
            <v>9</v>
          </cell>
          <cell r="Q1154">
            <v>0</v>
          </cell>
          <cell r="R1154">
            <v>0</v>
          </cell>
          <cell r="T1154">
            <v>0</v>
          </cell>
          <cell r="U1154">
            <v>0</v>
          </cell>
          <cell r="W1154">
            <v>0</v>
          </cell>
          <cell r="X1154">
            <v>0</v>
          </cell>
          <cell r="Z1154">
            <v>0</v>
          </cell>
          <cell r="AA1154">
            <v>0</v>
          </cell>
        </row>
        <row r="1155">
          <cell r="B1155">
            <v>4033</v>
          </cell>
          <cell r="C1155">
            <v>14</v>
          </cell>
          <cell r="D1155" t="str">
            <v>v</v>
          </cell>
          <cell r="L1155">
            <v>0</v>
          </cell>
          <cell r="N1155">
            <v>0</v>
          </cell>
          <cell r="O1155">
            <v>0</v>
          </cell>
          <cell r="Q1155">
            <v>0</v>
          </cell>
          <cell r="R1155">
            <v>0</v>
          </cell>
          <cell r="T1155">
            <v>0</v>
          </cell>
          <cell r="U1155">
            <v>0</v>
          </cell>
          <cell r="W1155">
            <v>0</v>
          </cell>
          <cell r="X1155">
            <v>0</v>
          </cell>
          <cell r="Z1155">
            <v>0</v>
          </cell>
          <cell r="AA1155">
            <v>0</v>
          </cell>
        </row>
        <row r="1156">
          <cell r="B1156">
            <v>4033</v>
          </cell>
          <cell r="C1156">
            <v>14</v>
          </cell>
          <cell r="D1156" t="str">
            <v>v</v>
          </cell>
          <cell r="L1156">
            <v>0</v>
          </cell>
          <cell r="N1156">
            <v>0</v>
          </cell>
          <cell r="O1156">
            <v>0</v>
          </cell>
          <cell r="Q1156">
            <v>0</v>
          </cell>
          <cell r="R1156">
            <v>0</v>
          </cell>
          <cell r="T1156">
            <v>0</v>
          </cell>
          <cell r="U1156">
            <v>0</v>
          </cell>
          <cell r="W1156">
            <v>0</v>
          </cell>
          <cell r="X1156">
            <v>0</v>
          </cell>
          <cell r="Z1156">
            <v>0</v>
          </cell>
          <cell r="AA1156">
            <v>0</v>
          </cell>
        </row>
        <row r="1157">
          <cell r="B1157">
            <v>4033</v>
          </cell>
          <cell r="C1157">
            <v>14</v>
          </cell>
          <cell r="D1157" t="str">
            <v>v</v>
          </cell>
          <cell r="L1157">
            <v>0</v>
          </cell>
          <cell r="N1157">
            <v>0</v>
          </cell>
          <cell r="O1157">
            <v>0</v>
          </cell>
          <cell r="Q1157">
            <v>0</v>
          </cell>
          <cell r="R1157">
            <v>0</v>
          </cell>
          <cell r="T1157">
            <v>0</v>
          </cell>
          <cell r="U1157">
            <v>0</v>
          </cell>
          <cell r="W1157">
            <v>0</v>
          </cell>
          <cell r="X1157">
            <v>0</v>
          </cell>
          <cell r="Z1157">
            <v>0</v>
          </cell>
          <cell r="AA1157">
            <v>0</v>
          </cell>
        </row>
        <row r="1158">
          <cell r="B1158">
            <v>4033</v>
          </cell>
          <cell r="C1158">
            <v>14</v>
          </cell>
          <cell r="D1158" t="str">
            <v>v</v>
          </cell>
          <cell r="L1158">
            <v>0</v>
          </cell>
          <cell r="N1158">
            <v>0</v>
          </cell>
          <cell r="O1158">
            <v>0</v>
          </cell>
          <cell r="Q1158">
            <v>0</v>
          </cell>
          <cell r="R1158">
            <v>0</v>
          </cell>
          <cell r="T1158">
            <v>0</v>
          </cell>
          <cell r="U1158">
            <v>0</v>
          </cell>
          <cell r="W1158">
            <v>0</v>
          </cell>
          <cell r="X1158">
            <v>0</v>
          </cell>
          <cell r="Z1158">
            <v>0</v>
          </cell>
          <cell r="AA1158">
            <v>0</v>
          </cell>
        </row>
        <row r="1159">
          <cell r="B1159">
            <v>4033</v>
          </cell>
          <cell r="C1159">
            <v>14</v>
          </cell>
          <cell r="D1159" t="str">
            <v>v</v>
          </cell>
          <cell r="L1159">
            <v>0</v>
          </cell>
          <cell r="N1159">
            <v>0</v>
          </cell>
          <cell r="O1159">
            <v>0</v>
          </cell>
          <cell r="Q1159">
            <v>0</v>
          </cell>
          <cell r="R1159">
            <v>0</v>
          </cell>
          <cell r="T1159">
            <v>0</v>
          </cell>
          <cell r="U1159">
            <v>0</v>
          </cell>
          <cell r="W1159">
            <v>0</v>
          </cell>
          <cell r="X1159">
            <v>0</v>
          </cell>
          <cell r="Z1159">
            <v>0</v>
          </cell>
          <cell r="AA1159">
            <v>0</v>
          </cell>
        </row>
        <row r="1160">
          <cell r="C1160">
            <v>14</v>
          </cell>
          <cell r="L1160">
            <v>0</v>
          </cell>
          <cell r="N1160">
            <v>0</v>
          </cell>
          <cell r="O1160">
            <v>0</v>
          </cell>
          <cell r="Q1160">
            <v>0</v>
          </cell>
          <cell r="R1160">
            <v>0</v>
          </cell>
          <cell r="T1160">
            <v>0</v>
          </cell>
          <cell r="U1160">
            <v>0</v>
          </cell>
          <cell r="W1160">
            <v>0</v>
          </cell>
          <cell r="X1160">
            <v>0</v>
          </cell>
          <cell r="Z1160">
            <v>0</v>
          </cell>
          <cell r="AA1160">
            <v>0</v>
          </cell>
        </row>
        <row r="1161">
          <cell r="B1161">
            <v>6061</v>
          </cell>
          <cell r="C1161">
            <v>14</v>
          </cell>
          <cell r="D1161" t="str">
            <v>v</v>
          </cell>
          <cell r="L1161">
            <v>0</v>
          </cell>
          <cell r="N1161">
            <v>0</v>
          </cell>
          <cell r="O1161">
            <v>0</v>
          </cell>
          <cell r="Q1161">
            <v>0</v>
          </cell>
          <cell r="R1161">
            <v>0</v>
          </cell>
          <cell r="T1161">
            <v>0</v>
          </cell>
          <cell r="U1161">
            <v>0</v>
          </cell>
          <cell r="W1161">
            <v>0</v>
          </cell>
          <cell r="X1161">
            <v>0</v>
          </cell>
          <cell r="Z1161">
            <v>0</v>
          </cell>
          <cell r="AA1161">
            <v>0</v>
          </cell>
        </row>
        <row r="1162">
          <cell r="B1162">
            <v>6061</v>
          </cell>
          <cell r="C1162">
            <v>14</v>
          </cell>
          <cell r="D1162" t="str">
            <v>v</v>
          </cell>
          <cell r="L1162">
            <v>0</v>
          </cell>
          <cell r="N1162">
            <v>0</v>
          </cell>
          <cell r="O1162">
            <v>0</v>
          </cell>
          <cell r="Q1162">
            <v>0</v>
          </cell>
          <cell r="R1162">
            <v>0</v>
          </cell>
          <cell r="T1162">
            <v>0</v>
          </cell>
          <cell r="U1162">
            <v>0</v>
          </cell>
          <cell r="W1162">
            <v>0</v>
          </cell>
          <cell r="X1162">
            <v>0</v>
          </cell>
          <cell r="Z1162">
            <v>0</v>
          </cell>
          <cell r="AA1162">
            <v>0</v>
          </cell>
        </row>
        <row r="1163">
          <cell r="B1163">
            <v>6061</v>
          </cell>
          <cell r="C1163">
            <v>14</v>
          </cell>
          <cell r="D1163" t="str">
            <v>v</v>
          </cell>
          <cell r="L1163">
            <v>0</v>
          </cell>
          <cell r="N1163">
            <v>1404</v>
          </cell>
          <cell r="O1163">
            <v>9</v>
          </cell>
          <cell r="Q1163">
            <v>0</v>
          </cell>
          <cell r="R1163">
            <v>0</v>
          </cell>
          <cell r="T1163">
            <v>0</v>
          </cell>
          <cell r="U1163">
            <v>0</v>
          </cell>
          <cell r="W1163">
            <v>0</v>
          </cell>
          <cell r="X1163">
            <v>0</v>
          </cell>
          <cell r="Z1163">
            <v>0</v>
          </cell>
          <cell r="AA1163">
            <v>0</v>
          </cell>
        </row>
        <row r="1164">
          <cell r="B1164">
            <v>6061</v>
          </cell>
          <cell r="C1164">
            <v>14</v>
          </cell>
          <cell r="D1164" t="str">
            <v>v</v>
          </cell>
          <cell r="L1164">
            <v>0</v>
          </cell>
          <cell r="N1164">
            <v>0</v>
          </cell>
          <cell r="O1164">
            <v>0</v>
          </cell>
          <cell r="Q1164">
            <v>0</v>
          </cell>
          <cell r="R1164">
            <v>0</v>
          </cell>
          <cell r="T1164">
            <v>0</v>
          </cell>
          <cell r="U1164">
            <v>0</v>
          </cell>
          <cell r="W1164">
            <v>0</v>
          </cell>
          <cell r="X1164">
            <v>0</v>
          </cell>
          <cell r="Z1164">
            <v>0</v>
          </cell>
          <cell r="AA1164">
            <v>0</v>
          </cell>
        </row>
        <row r="1165">
          <cell r="B1165">
            <v>6061</v>
          </cell>
          <cell r="C1165">
            <v>14</v>
          </cell>
          <cell r="D1165" t="str">
            <v>v</v>
          </cell>
          <cell r="L1165">
            <v>0</v>
          </cell>
          <cell r="N1165">
            <v>132</v>
          </cell>
          <cell r="O1165">
            <v>6</v>
          </cell>
          <cell r="Q1165">
            <v>0</v>
          </cell>
          <cell r="R1165">
            <v>0</v>
          </cell>
          <cell r="T1165">
            <v>0</v>
          </cell>
          <cell r="U1165">
            <v>0</v>
          </cell>
          <cell r="W1165">
            <v>0</v>
          </cell>
          <cell r="X1165">
            <v>0</v>
          </cell>
          <cell r="Z1165">
            <v>0</v>
          </cell>
          <cell r="AA1165">
            <v>0</v>
          </cell>
        </row>
        <row r="1166">
          <cell r="B1166">
            <v>6061</v>
          </cell>
          <cell r="C1166">
            <v>14</v>
          </cell>
          <cell r="D1166" t="str">
            <v>v</v>
          </cell>
          <cell r="L1166">
            <v>0</v>
          </cell>
          <cell r="N1166">
            <v>0</v>
          </cell>
          <cell r="O1166">
            <v>0</v>
          </cell>
          <cell r="Q1166">
            <v>0</v>
          </cell>
          <cell r="R1166">
            <v>0</v>
          </cell>
          <cell r="T1166">
            <v>0</v>
          </cell>
          <cell r="U1166">
            <v>0</v>
          </cell>
          <cell r="W1166">
            <v>0</v>
          </cell>
          <cell r="X1166">
            <v>0</v>
          </cell>
          <cell r="Z1166">
            <v>0</v>
          </cell>
          <cell r="AA1166">
            <v>0</v>
          </cell>
        </row>
        <row r="1167">
          <cell r="B1167">
            <v>6061</v>
          </cell>
          <cell r="C1167">
            <v>14</v>
          </cell>
          <cell r="D1167" t="str">
            <v>v</v>
          </cell>
          <cell r="L1167">
            <v>0</v>
          </cell>
          <cell r="N1167">
            <v>0</v>
          </cell>
          <cell r="O1167">
            <v>0</v>
          </cell>
          <cell r="Q1167">
            <v>0</v>
          </cell>
          <cell r="R1167">
            <v>0</v>
          </cell>
          <cell r="T1167">
            <v>0</v>
          </cell>
          <cell r="U1167">
            <v>0</v>
          </cell>
          <cell r="W1167">
            <v>0</v>
          </cell>
          <cell r="X1167">
            <v>0</v>
          </cell>
          <cell r="Z1167">
            <v>0</v>
          </cell>
          <cell r="AA1167">
            <v>0</v>
          </cell>
        </row>
        <row r="1168">
          <cell r="B1168">
            <v>6061</v>
          </cell>
          <cell r="C1168">
            <v>14</v>
          </cell>
          <cell r="D1168" t="str">
            <v>v</v>
          </cell>
          <cell r="L1168">
            <v>0</v>
          </cell>
          <cell r="N1168">
            <v>0</v>
          </cell>
          <cell r="O1168">
            <v>0</v>
          </cell>
          <cell r="Q1168">
            <v>0</v>
          </cell>
          <cell r="R1168">
            <v>0</v>
          </cell>
          <cell r="T1168">
            <v>0</v>
          </cell>
          <cell r="U1168">
            <v>0</v>
          </cell>
          <cell r="W1168">
            <v>0</v>
          </cell>
          <cell r="X1168">
            <v>0</v>
          </cell>
          <cell r="Z1168">
            <v>0</v>
          </cell>
          <cell r="AA1168">
            <v>0</v>
          </cell>
        </row>
        <row r="1169">
          <cell r="B1169">
            <v>6061</v>
          </cell>
          <cell r="C1169">
            <v>14</v>
          </cell>
          <cell r="D1169" t="str">
            <v>v</v>
          </cell>
          <cell r="L1169">
            <v>0</v>
          </cell>
          <cell r="N1169">
            <v>0</v>
          </cell>
          <cell r="O1169">
            <v>0</v>
          </cell>
          <cell r="Q1169">
            <v>0</v>
          </cell>
          <cell r="R1169">
            <v>0</v>
          </cell>
          <cell r="T1169">
            <v>0</v>
          </cell>
          <cell r="U1169">
            <v>0</v>
          </cell>
          <cell r="W1169">
            <v>0</v>
          </cell>
          <cell r="X1169">
            <v>0</v>
          </cell>
          <cell r="Z1169">
            <v>0</v>
          </cell>
          <cell r="AA1169">
            <v>0</v>
          </cell>
        </row>
        <row r="1170">
          <cell r="B1170">
            <v>6061</v>
          </cell>
          <cell r="C1170">
            <v>14</v>
          </cell>
          <cell r="D1170" t="str">
            <v>v</v>
          </cell>
          <cell r="L1170">
            <v>0</v>
          </cell>
          <cell r="N1170">
            <v>0</v>
          </cell>
          <cell r="O1170">
            <v>0</v>
          </cell>
          <cell r="Q1170">
            <v>0</v>
          </cell>
          <cell r="R1170">
            <v>0</v>
          </cell>
          <cell r="T1170">
            <v>0</v>
          </cell>
          <cell r="U1170">
            <v>0</v>
          </cell>
          <cell r="W1170">
            <v>0</v>
          </cell>
          <cell r="X1170">
            <v>0</v>
          </cell>
          <cell r="Z1170">
            <v>0</v>
          </cell>
          <cell r="AA1170">
            <v>0</v>
          </cell>
        </row>
        <row r="1171">
          <cell r="B1171">
            <v>6061</v>
          </cell>
          <cell r="C1171">
            <v>14</v>
          </cell>
          <cell r="D1171" t="str">
            <v>v</v>
          </cell>
          <cell r="L1171">
            <v>0</v>
          </cell>
          <cell r="N1171">
            <v>0</v>
          </cell>
          <cell r="O1171">
            <v>0</v>
          </cell>
          <cell r="Q1171">
            <v>0</v>
          </cell>
          <cell r="R1171">
            <v>0</v>
          </cell>
          <cell r="T1171">
            <v>0</v>
          </cell>
          <cell r="U1171">
            <v>0</v>
          </cell>
          <cell r="W1171">
            <v>0</v>
          </cell>
          <cell r="X1171">
            <v>0</v>
          </cell>
          <cell r="Z1171">
            <v>0</v>
          </cell>
          <cell r="AA1171">
            <v>0</v>
          </cell>
        </row>
        <row r="1172">
          <cell r="C1172">
            <v>14</v>
          </cell>
          <cell r="L1172">
            <v>0</v>
          </cell>
          <cell r="N1172">
            <v>1537</v>
          </cell>
          <cell r="O1172">
            <v>3</v>
          </cell>
          <cell r="Q1172">
            <v>0</v>
          </cell>
          <cell r="R1172">
            <v>0</v>
          </cell>
          <cell r="T1172">
            <v>0</v>
          </cell>
          <cell r="U1172">
            <v>0</v>
          </cell>
          <cell r="W1172">
            <v>0</v>
          </cell>
          <cell r="X1172">
            <v>0</v>
          </cell>
          <cell r="Z1172">
            <v>0</v>
          </cell>
          <cell r="AA1172">
            <v>0</v>
          </cell>
        </row>
        <row r="1173">
          <cell r="B1173">
            <v>6062</v>
          </cell>
          <cell r="C1173">
            <v>14</v>
          </cell>
          <cell r="D1173" t="str">
            <v>v</v>
          </cell>
          <cell r="L1173">
            <v>0</v>
          </cell>
          <cell r="N1173">
            <v>0</v>
          </cell>
          <cell r="O1173">
            <v>0</v>
          </cell>
          <cell r="Q1173">
            <v>0</v>
          </cell>
          <cell r="R1173">
            <v>0</v>
          </cell>
          <cell r="T1173">
            <v>0</v>
          </cell>
          <cell r="U1173">
            <v>0</v>
          </cell>
          <cell r="W1173">
            <v>0</v>
          </cell>
          <cell r="X1173">
            <v>0</v>
          </cell>
          <cell r="Z1173">
            <v>0</v>
          </cell>
          <cell r="AA1173">
            <v>0</v>
          </cell>
        </row>
        <row r="1174">
          <cell r="B1174">
            <v>6062</v>
          </cell>
          <cell r="C1174">
            <v>14</v>
          </cell>
          <cell r="D1174" t="str">
            <v>v</v>
          </cell>
          <cell r="L1174">
            <v>0</v>
          </cell>
          <cell r="N1174">
            <v>0</v>
          </cell>
          <cell r="O1174">
            <v>0</v>
          </cell>
          <cell r="Q1174">
            <v>0</v>
          </cell>
          <cell r="R1174">
            <v>0</v>
          </cell>
          <cell r="T1174">
            <v>0</v>
          </cell>
          <cell r="U1174">
            <v>0</v>
          </cell>
          <cell r="W1174">
            <v>0</v>
          </cell>
          <cell r="X1174">
            <v>0</v>
          </cell>
          <cell r="Z1174">
            <v>0</v>
          </cell>
          <cell r="AA1174">
            <v>0</v>
          </cell>
        </row>
        <row r="1175">
          <cell r="B1175">
            <v>6062</v>
          </cell>
          <cell r="C1175">
            <v>14</v>
          </cell>
          <cell r="D1175" t="str">
            <v>v</v>
          </cell>
          <cell r="L1175">
            <v>0</v>
          </cell>
          <cell r="N1175">
            <v>253</v>
          </cell>
          <cell r="O1175">
            <v>11</v>
          </cell>
          <cell r="Q1175">
            <v>0</v>
          </cell>
          <cell r="R1175">
            <v>0</v>
          </cell>
          <cell r="T1175">
            <v>0</v>
          </cell>
          <cell r="U1175">
            <v>0</v>
          </cell>
          <cell r="W1175">
            <v>0</v>
          </cell>
          <cell r="X1175">
            <v>0</v>
          </cell>
          <cell r="Z1175">
            <v>0</v>
          </cell>
          <cell r="AA1175">
            <v>0</v>
          </cell>
        </row>
        <row r="1176">
          <cell r="B1176">
            <v>6062</v>
          </cell>
          <cell r="C1176">
            <v>14</v>
          </cell>
          <cell r="D1176" t="str">
            <v>v</v>
          </cell>
          <cell r="L1176">
            <v>0</v>
          </cell>
          <cell r="N1176">
            <v>0</v>
          </cell>
          <cell r="O1176">
            <v>0</v>
          </cell>
          <cell r="Q1176">
            <v>0</v>
          </cell>
          <cell r="R1176">
            <v>0</v>
          </cell>
          <cell r="T1176">
            <v>0</v>
          </cell>
          <cell r="U1176">
            <v>0</v>
          </cell>
          <cell r="W1176">
            <v>0</v>
          </cell>
          <cell r="X1176">
            <v>0</v>
          </cell>
          <cell r="Z1176">
            <v>0</v>
          </cell>
          <cell r="AA1176">
            <v>0</v>
          </cell>
        </row>
        <row r="1177">
          <cell r="B1177">
            <v>6062</v>
          </cell>
          <cell r="C1177">
            <v>14</v>
          </cell>
          <cell r="D1177" t="str">
            <v>v</v>
          </cell>
          <cell r="L1177">
            <v>0</v>
          </cell>
          <cell r="N1177">
            <v>18</v>
          </cell>
          <cell r="O1177">
            <v>10</v>
          </cell>
          <cell r="Q1177">
            <v>0</v>
          </cell>
          <cell r="R1177">
            <v>0</v>
          </cell>
          <cell r="T1177">
            <v>0</v>
          </cell>
          <cell r="U1177">
            <v>0</v>
          </cell>
          <cell r="W1177">
            <v>0</v>
          </cell>
          <cell r="X1177">
            <v>0</v>
          </cell>
          <cell r="Z1177">
            <v>0</v>
          </cell>
          <cell r="AA1177">
            <v>0</v>
          </cell>
        </row>
        <row r="1178">
          <cell r="B1178">
            <v>6062</v>
          </cell>
          <cell r="C1178">
            <v>14</v>
          </cell>
          <cell r="D1178" t="str">
            <v>v</v>
          </cell>
          <cell r="L1178">
            <v>0</v>
          </cell>
          <cell r="N1178">
            <v>1</v>
          </cell>
          <cell r="O1178">
            <v>2</v>
          </cell>
          <cell r="Q1178">
            <v>0</v>
          </cell>
          <cell r="R1178">
            <v>0</v>
          </cell>
          <cell r="T1178">
            <v>0</v>
          </cell>
          <cell r="U1178">
            <v>0</v>
          </cell>
          <cell r="W1178">
            <v>0</v>
          </cell>
          <cell r="X1178">
            <v>0</v>
          </cell>
          <cell r="Z1178">
            <v>0</v>
          </cell>
          <cell r="AA1178">
            <v>0</v>
          </cell>
        </row>
        <row r="1179">
          <cell r="B1179">
            <v>6062</v>
          </cell>
          <cell r="C1179">
            <v>14</v>
          </cell>
          <cell r="D1179" t="str">
            <v>v</v>
          </cell>
          <cell r="L1179">
            <v>0</v>
          </cell>
          <cell r="N1179">
            <v>0</v>
          </cell>
          <cell r="O1179">
            <v>0</v>
          </cell>
          <cell r="Q1179">
            <v>0</v>
          </cell>
          <cell r="R1179">
            <v>0</v>
          </cell>
          <cell r="T1179">
            <v>0</v>
          </cell>
          <cell r="U1179">
            <v>0</v>
          </cell>
          <cell r="W1179">
            <v>0</v>
          </cell>
          <cell r="X1179">
            <v>0</v>
          </cell>
          <cell r="Z1179">
            <v>0</v>
          </cell>
          <cell r="AA1179">
            <v>0</v>
          </cell>
        </row>
        <row r="1180">
          <cell r="B1180">
            <v>6062</v>
          </cell>
          <cell r="C1180">
            <v>14</v>
          </cell>
          <cell r="D1180" t="str">
            <v>v</v>
          </cell>
          <cell r="L1180">
            <v>0</v>
          </cell>
          <cell r="N1180">
            <v>0</v>
          </cell>
          <cell r="O1180">
            <v>0</v>
          </cell>
          <cell r="Q1180">
            <v>0</v>
          </cell>
          <cell r="R1180">
            <v>0</v>
          </cell>
          <cell r="T1180">
            <v>0</v>
          </cell>
          <cell r="U1180">
            <v>0</v>
          </cell>
          <cell r="W1180">
            <v>0</v>
          </cell>
          <cell r="X1180">
            <v>0</v>
          </cell>
          <cell r="Z1180">
            <v>0</v>
          </cell>
          <cell r="AA1180">
            <v>0</v>
          </cell>
        </row>
        <row r="1181">
          <cell r="B1181">
            <v>6062</v>
          </cell>
          <cell r="C1181">
            <v>14</v>
          </cell>
          <cell r="D1181" t="str">
            <v>v</v>
          </cell>
          <cell r="L1181">
            <v>0</v>
          </cell>
          <cell r="N1181">
            <v>0</v>
          </cell>
          <cell r="O1181">
            <v>0</v>
          </cell>
          <cell r="Q1181">
            <v>0</v>
          </cell>
          <cell r="R1181">
            <v>0</v>
          </cell>
          <cell r="T1181">
            <v>0</v>
          </cell>
          <cell r="U1181">
            <v>0</v>
          </cell>
          <cell r="W1181">
            <v>0</v>
          </cell>
          <cell r="X1181">
            <v>0</v>
          </cell>
          <cell r="Z1181">
            <v>0</v>
          </cell>
          <cell r="AA1181">
            <v>0</v>
          </cell>
        </row>
        <row r="1182">
          <cell r="B1182">
            <v>6062</v>
          </cell>
          <cell r="C1182">
            <v>14</v>
          </cell>
          <cell r="D1182" t="str">
            <v>v</v>
          </cell>
          <cell r="L1182">
            <v>0</v>
          </cell>
          <cell r="N1182">
            <v>0</v>
          </cell>
          <cell r="O1182">
            <v>0</v>
          </cell>
          <cell r="Q1182">
            <v>0</v>
          </cell>
          <cell r="R1182">
            <v>0</v>
          </cell>
          <cell r="T1182">
            <v>0</v>
          </cell>
          <cell r="U1182">
            <v>0</v>
          </cell>
          <cell r="W1182">
            <v>0</v>
          </cell>
          <cell r="X1182">
            <v>0</v>
          </cell>
          <cell r="Z1182">
            <v>0</v>
          </cell>
          <cell r="AA1182">
            <v>0</v>
          </cell>
        </row>
        <row r="1183">
          <cell r="B1183">
            <v>6062</v>
          </cell>
          <cell r="C1183">
            <v>14</v>
          </cell>
          <cell r="D1183" t="str">
            <v>v</v>
          </cell>
          <cell r="L1183">
            <v>0</v>
          </cell>
          <cell r="N1183">
            <v>0</v>
          </cell>
          <cell r="O1183">
            <v>0</v>
          </cell>
          <cell r="Q1183">
            <v>0</v>
          </cell>
          <cell r="R1183">
            <v>0</v>
          </cell>
          <cell r="T1183">
            <v>0</v>
          </cell>
          <cell r="U1183">
            <v>0</v>
          </cell>
          <cell r="W1183">
            <v>0</v>
          </cell>
          <cell r="X1183">
            <v>0</v>
          </cell>
          <cell r="Z1183">
            <v>0</v>
          </cell>
          <cell r="AA1183">
            <v>0</v>
          </cell>
        </row>
        <row r="1184">
          <cell r="B1184">
            <v>6062</v>
          </cell>
          <cell r="C1184">
            <v>14</v>
          </cell>
          <cell r="D1184" t="str">
            <v>v</v>
          </cell>
          <cell r="L1184">
            <v>0</v>
          </cell>
          <cell r="N1184">
            <v>0</v>
          </cell>
          <cell r="O1184">
            <v>0</v>
          </cell>
          <cell r="Q1184">
            <v>0</v>
          </cell>
          <cell r="R1184">
            <v>0</v>
          </cell>
          <cell r="T1184">
            <v>0</v>
          </cell>
          <cell r="U1184">
            <v>0</v>
          </cell>
          <cell r="W1184">
            <v>0</v>
          </cell>
          <cell r="X1184">
            <v>0</v>
          </cell>
          <cell r="Z1184">
            <v>0</v>
          </cell>
          <cell r="AA1184">
            <v>0</v>
          </cell>
        </row>
        <row r="1185">
          <cell r="B1185">
            <v>6062</v>
          </cell>
          <cell r="C1185">
            <v>14</v>
          </cell>
          <cell r="D1185" t="str">
            <v>v</v>
          </cell>
          <cell r="L1185">
            <v>0</v>
          </cell>
          <cell r="N1185">
            <v>0</v>
          </cell>
          <cell r="O1185">
            <v>0</v>
          </cell>
          <cell r="Q1185">
            <v>0</v>
          </cell>
          <cell r="R1185">
            <v>0</v>
          </cell>
          <cell r="T1185">
            <v>0</v>
          </cell>
          <cell r="U1185">
            <v>0</v>
          </cell>
          <cell r="W1185">
            <v>0</v>
          </cell>
          <cell r="X1185">
            <v>0</v>
          </cell>
          <cell r="Z1185">
            <v>0</v>
          </cell>
          <cell r="AA1185">
            <v>0</v>
          </cell>
        </row>
        <row r="1186">
          <cell r="C1186">
            <v>14</v>
          </cell>
          <cell r="L1186">
            <v>0</v>
          </cell>
          <cell r="N1186">
            <v>273</v>
          </cell>
          <cell r="O1186">
            <v>11</v>
          </cell>
          <cell r="Q1186">
            <v>0</v>
          </cell>
          <cell r="R1186">
            <v>0</v>
          </cell>
          <cell r="T1186">
            <v>0</v>
          </cell>
          <cell r="U1186">
            <v>0</v>
          </cell>
          <cell r="W1186">
            <v>0</v>
          </cell>
          <cell r="X1186">
            <v>0</v>
          </cell>
          <cell r="Z1186">
            <v>0</v>
          </cell>
          <cell r="AA1186">
            <v>0</v>
          </cell>
        </row>
        <row r="1187">
          <cell r="B1187">
            <v>6021</v>
          </cell>
          <cell r="C1187">
            <v>14</v>
          </cell>
          <cell r="D1187" t="str">
            <v>v</v>
          </cell>
          <cell r="L1187">
            <v>0</v>
          </cell>
          <cell r="N1187">
            <v>0</v>
          </cell>
          <cell r="O1187">
            <v>0</v>
          </cell>
          <cell r="Q1187">
            <v>0</v>
          </cell>
          <cell r="R1187">
            <v>0</v>
          </cell>
          <cell r="T1187">
            <v>0</v>
          </cell>
          <cell r="U1187">
            <v>0</v>
          </cell>
          <cell r="W1187">
            <v>0</v>
          </cell>
          <cell r="X1187">
            <v>0</v>
          </cell>
          <cell r="Z1187">
            <v>0</v>
          </cell>
          <cell r="AA1187">
            <v>0</v>
          </cell>
        </row>
        <row r="1188">
          <cell r="B1188">
            <v>6021</v>
          </cell>
          <cell r="C1188">
            <v>14</v>
          </cell>
          <cell r="D1188" t="str">
            <v>v</v>
          </cell>
          <cell r="L1188">
            <v>0</v>
          </cell>
          <cell r="N1188">
            <v>1</v>
          </cell>
          <cell r="O1188">
            <v>0</v>
          </cell>
          <cell r="Q1188">
            <v>0</v>
          </cell>
          <cell r="R1188">
            <v>0</v>
          </cell>
          <cell r="T1188">
            <v>0</v>
          </cell>
          <cell r="U1188">
            <v>0</v>
          </cell>
          <cell r="W1188">
            <v>0</v>
          </cell>
          <cell r="X1188">
            <v>0</v>
          </cell>
          <cell r="Z1188">
            <v>0</v>
          </cell>
          <cell r="AA1188">
            <v>0</v>
          </cell>
        </row>
        <row r="1189">
          <cell r="C1189">
            <v>14</v>
          </cell>
          <cell r="L1189">
            <v>0</v>
          </cell>
          <cell r="N1189">
            <v>1</v>
          </cell>
          <cell r="O1189">
            <v>0</v>
          </cell>
          <cell r="Q1189">
            <v>0</v>
          </cell>
          <cell r="R1189">
            <v>0</v>
          </cell>
          <cell r="T1189">
            <v>0</v>
          </cell>
          <cell r="U1189">
            <v>0</v>
          </cell>
          <cell r="W1189">
            <v>0</v>
          </cell>
          <cell r="X1189">
            <v>0</v>
          </cell>
          <cell r="Z1189">
            <v>0</v>
          </cell>
          <cell r="AA1189">
            <v>0</v>
          </cell>
        </row>
        <row r="1190">
          <cell r="B1190">
            <v>6022</v>
          </cell>
          <cell r="C1190">
            <v>14</v>
          </cell>
          <cell r="D1190" t="str">
            <v>v</v>
          </cell>
          <cell r="L1190">
            <v>0</v>
          </cell>
          <cell r="N1190">
            <v>0</v>
          </cell>
          <cell r="O1190">
            <v>0</v>
          </cell>
          <cell r="Q1190">
            <v>0</v>
          </cell>
          <cell r="R1190">
            <v>0</v>
          </cell>
          <cell r="T1190">
            <v>0</v>
          </cell>
          <cell r="U1190">
            <v>0</v>
          </cell>
          <cell r="W1190">
            <v>0</v>
          </cell>
          <cell r="X1190">
            <v>0</v>
          </cell>
          <cell r="Z1190">
            <v>0</v>
          </cell>
          <cell r="AA1190">
            <v>0</v>
          </cell>
        </row>
        <row r="1191">
          <cell r="B1191">
            <v>6022</v>
          </cell>
          <cell r="C1191">
            <v>14</v>
          </cell>
          <cell r="D1191" t="str">
            <v>v</v>
          </cell>
          <cell r="L1191">
            <v>0</v>
          </cell>
          <cell r="N1191">
            <v>0</v>
          </cell>
          <cell r="O1191">
            <v>0</v>
          </cell>
          <cell r="Q1191">
            <v>0</v>
          </cell>
          <cell r="R1191">
            <v>0</v>
          </cell>
          <cell r="T1191">
            <v>0</v>
          </cell>
          <cell r="U1191">
            <v>0</v>
          </cell>
          <cell r="W1191">
            <v>0</v>
          </cell>
          <cell r="X1191">
            <v>0</v>
          </cell>
          <cell r="Z1191">
            <v>0</v>
          </cell>
          <cell r="AA1191">
            <v>0</v>
          </cell>
        </row>
        <row r="1192">
          <cell r="C1192">
            <v>14</v>
          </cell>
          <cell r="L1192">
            <v>0</v>
          </cell>
          <cell r="N1192">
            <v>0</v>
          </cell>
          <cell r="O1192">
            <v>0</v>
          </cell>
          <cell r="Q1192">
            <v>0</v>
          </cell>
          <cell r="R1192">
            <v>0</v>
          </cell>
          <cell r="T1192">
            <v>0</v>
          </cell>
          <cell r="U1192">
            <v>0</v>
          </cell>
          <cell r="W1192">
            <v>0</v>
          </cell>
          <cell r="X1192">
            <v>0</v>
          </cell>
          <cell r="Z1192">
            <v>0</v>
          </cell>
          <cell r="AA1192">
            <v>0</v>
          </cell>
        </row>
        <row r="1193">
          <cell r="B1193">
            <v>7011</v>
          </cell>
          <cell r="C1193">
            <v>14</v>
          </cell>
          <cell r="D1193" t="str">
            <v>v</v>
          </cell>
          <cell r="L1193">
            <v>0</v>
          </cell>
          <cell r="N1193">
            <v>0</v>
          </cell>
          <cell r="O1193">
            <v>0</v>
          </cell>
          <cell r="Q1193">
            <v>0</v>
          </cell>
          <cell r="R1193">
            <v>0</v>
          </cell>
          <cell r="T1193">
            <v>0</v>
          </cell>
          <cell r="U1193">
            <v>0</v>
          </cell>
          <cell r="W1193">
            <v>0</v>
          </cell>
          <cell r="X1193">
            <v>0</v>
          </cell>
          <cell r="Z1193">
            <v>0</v>
          </cell>
          <cell r="AA1193">
            <v>0</v>
          </cell>
        </row>
        <row r="1194">
          <cell r="B1194">
            <v>7011</v>
          </cell>
          <cell r="C1194">
            <v>14</v>
          </cell>
          <cell r="D1194" t="str">
            <v>v</v>
          </cell>
          <cell r="L1194">
            <v>0</v>
          </cell>
          <cell r="N1194">
            <v>170</v>
          </cell>
          <cell r="O1194">
            <v>0</v>
          </cell>
          <cell r="Q1194">
            <v>0</v>
          </cell>
          <cell r="R1194">
            <v>0</v>
          </cell>
          <cell r="T1194">
            <v>0</v>
          </cell>
          <cell r="U1194">
            <v>0</v>
          </cell>
          <cell r="W1194">
            <v>0</v>
          </cell>
          <cell r="X1194">
            <v>0</v>
          </cell>
          <cell r="Z1194">
            <v>0</v>
          </cell>
          <cell r="AA1194">
            <v>0</v>
          </cell>
        </row>
        <row r="1195">
          <cell r="C1195">
            <v>14</v>
          </cell>
          <cell r="L1195">
            <v>0</v>
          </cell>
          <cell r="N1195">
            <v>170</v>
          </cell>
          <cell r="O1195">
            <v>0</v>
          </cell>
          <cell r="Q1195">
            <v>0</v>
          </cell>
          <cell r="R1195">
            <v>0</v>
          </cell>
          <cell r="T1195">
            <v>0</v>
          </cell>
          <cell r="U1195">
            <v>0</v>
          </cell>
          <cell r="W1195">
            <v>0</v>
          </cell>
          <cell r="X1195">
            <v>0</v>
          </cell>
          <cell r="Z1195">
            <v>0</v>
          </cell>
          <cell r="AA1195">
            <v>0</v>
          </cell>
        </row>
        <row r="1196">
          <cell r="B1196">
            <v>1023</v>
          </cell>
          <cell r="C1196">
            <v>14</v>
          </cell>
          <cell r="D1196" t="str">
            <v>v</v>
          </cell>
          <cell r="L1196">
            <v>0</v>
          </cell>
          <cell r="N1196">
            <v>0</v>
          </cell>
          <cell r="O1196">
            <v>0</v>
          </cell>
          <cell r="Q1196">
            <v>0</v>
          </cell>
          <cell r="R1196">
            <v>0</v>
          </cell>
          <cell r="T1196">
            <v>0</v>
          </cell>
          <cell r="U1196">
            <v>0</v>
          </cell>
          <cell r="W1196">
            <v>0</v>
          </cell>
          <cell r="X1196">
            <v>0</v>
          </cell>
          <cell r="Z1196">
            <v>0</v>
          </cell>
          <cell r="AA1196">
            <v>0</v>
          </cell>
        </row>
        <row r="1197">
          <cell r="B1197">
            <v>1023</v>
          </cell>
          <cell r="C1197">
            <v>14</v>
          </cell>
          <cell r="D1197" t="str">
            <v>v</v>
          </cell>
          <cell r="L1197">
            <v>0</v>
          </cell>
          <cell r="N1197">
            <v>2</v>
          </cell>
          <cell r="O1197">
            <v>49</v>
          </cell>
          <cell r="Q1197">
            <v>0</v>
          </cell>
          <cell r="R1197">
            <v>0</v>
          </cell>
          <cell r="T1197">
            <v>0</v>
          </cell>
          <cell r="U1197">
            <v>0</v>
          </cell>
          <cell r="W1197">
            <v>0</v>
          </cell>
          <cell r="X1197">
            <v>0</v>
          </cell>
          <cell r="Z1197">
            <v>0</v>
          </cell>
          <cell r="AA1197">
            <v>0</v>
          </cell>
        </row>
        <row r="1198">
          <cell r="C1198">
            <v>14</v>
          </cell>
          <cell r="L1198">
            <v>0</v>
          </cell>
          <cell r="N1198">
            <v>2</v>
          </cell>
          <cell r="O1198">
            <v>49</v>
          </cell>
          <cell r="Q1198">
            <v>0</v>
          </cell>
          <cell r="R1198">
            <v>0</v>
          </cell>
          <cell r="T1198">
            <v>0</v>
          </cell>
          <cell r="U1198">
            <v>0</v>
          </cell>
          <cell r="W1198">
            <v>0</v>
          </cell>
          <cell r="X1198">
            <v>0</v>
          </cell>
          <cell r="Z1198">
            <v>0</v>
          </cell>
          <cell r="AA1198">
            <v>0</v>
          </cell>
        </row>
        <row r="1199">
          <cell r="B1199">
            <v>6032</v>
          </cell>
          <cell r="C1199">
            <v>14</v>
          </cell>
          <cell r="D1199" t="str">
            <v>v</v>
          </cell>
          <cell r="L1199">
            <v>0</v>
          </cell>
          <cell r="N1199">
            <v>0</v>
          </cell>
          <cell r="O1199">
            <v>0</v>
          </cell>
          <cell r="Q1199">
            <v>0</v>
          </cell>
          <cell r="R1199">
            <v>0</v>
          </cell>
          <cell r="T1199">
            <v>0</v>
          </cell>
          <cell r="U1199">
            <v>0</v>
          </cell>
          <cell r="W1199">
            <v>0</v>
          </cell>
          <cell r="X1199">
            <v>0</v>
          </cell>
          <cell r="Z1199">
            <v>0</v>
          </cell>
          <cell r="AA1199">
            <v>0</v>
          </cell>
        </row>
        <row r="1200">
          <cell r="B1200">
            <v>6032</v>
          </cell>
          <cell r="C1200">
            <v>14</v>
          </cell>
          <cell r="D1200" t="str">
            <v>v</v>
          </cell>
          <cell r="L1200">
            <v>0</v>
          </cell>
          <cell r="N1200">
            <v>0</v>
          </cell>
          <cell r="O1200">
            <v>0</v>
          </cell>
          <cell r="Q1200">
            <v>0</v>
          </cell>
          <cell r="R1200">
            <v>0</v>
          </cell>
          <cell r="T1200">
            <v>0</v>
          </cell>
          <cell r="U1200">
            <v>0</v>
          </cell>
          <cell r="W1200">
            <v>0</v>
          </cell>
          <cell r="X1200">
            <v>0</v>
          </cell>
          <cell r="Z1200">
            <v>0</v>
          </cell>
          <cell r="AA1200">
            <v>0</v>
          </cell>
        </row>
        <row r="1201">
          <cell r="L1201">
            <v>0</v>
          </cell>
          <cell r="N1201">
            <v>0</v>
          </cell>
          <cell r="O1201">
            <v>0</v>
          </cell>
          <cell r="Q1201">
            <v>0</v>
          </cell>
          <cell r="R1201">
            <v>0</v>
          </cell>
          <cell r="T1201">
            <v>0</v>
          </cell>
          <cell r="U1201">
            <v>0</v>
          </cell>
          <cell r="W1201">
            <v>0</v>
          </cell>
          <cell r="X1201">
            <v>0</v>
          </cell>
          <cell r="Z1201">
            <v>0</v>
          </cell>
          <cell r="AA1201">
            <v>0</v>
          </cell>
        </row>
        <row r="1202">
          <cell r="L1202">
            <v>0</v>
          </cell>
          <cell r="N1202">
            <v>0</v>
          </cell>
          <cell r="O1202">
            <v>0</v>
          </cell>
          <cell r="Q1202">
            <v>0</v>
          </cell>
          <cell r="R1202">
            <v>0</v>
          </cell>
          <cell r="T1202">
            <v>0</v>
          </cell>
          <cell r="U1202">
            <v>0</v>
          </cell>
          <cell r="W1202">
            <v>0</v>
          </cell>
          <cell r="X1202">
            <v>0</v>
          </cell>
          <cell r="Z1202">
            <v>0</v>
          </cell>
          <cell r="AA1202">
            <v>0</v>
          </cell>
        </row>
        <row r="1203">
          <cell r="L1203">
            <v>0</v>
          </cell>
          <cell r="N1203">
            <v>0</v>
          </cell>
          <cell r="O1203">
            <v>0</v>
          </cell>
          <cell r="Q1203">
            <v>0</v>
          </cell>
          <cell r="R1203">
            <v>0</v>
          </cell>
          <cell r="T1203">
            <v>0</v>
          </cell>
          <cell r="U1203">
            <v>0</v>
          </cell>
          <cell r="W1203">
            <v>0</v>
          </cell>
          <cell r="X1203">
            <v>0</v>
          </cell>
          <cell r="Z1203">
            <v>0</v>
          </cell>
          <cell r="AA1203">
            <v>0</v>
          </cell>
        </row>
        <row r="1204">
          <cell r="L1204">
            <v>0</v>
          </cell>
          <cell r="N1204">
            <v>0</v>
          </cell>
          <cell r="O1204">
            <v>0</v>
          </cell>
          <cell r="Q1204">
            <v>0</v>
          </cell>
          <cell r="R1204">
            <v>0</v>
          </cell>
          <cell r="T1204">
            <v>0</v>
          </cell>
          <cell r="U1204">
            <v>0</v>
          </cell>
          <cell r="W1204">
            <v>0</v>
          </cell>
          <cell r="X1204">
            <v>0</v>
          </cell>
          <cell r="Z1204">
            <v>0</v>
          </cell>
          <cell r="AA1204">
            <v>0</v>
          </cell>
        </row>
        <row r="1205">
          <cell r="L1205">
            <v>0</v>
          </cell>
          <cell r="N1205">
            <v>0</v>
          </cell>
          <cell r="O1205">
            <v>0</v>
          </cell>
          <cell r="Q1205">
            <v>0</v>
          </cell>
          <cell r="R1205">
            <v>0</v>
          </cell>
          <cell r="T1205">
            <v>0</v>
          </cell>
          <cell r="U1205">
            <v>0</v>
          </cell>
          <cell r="W1205">
            <v>0</v>
          </cell>
          <cell r="X1205">
            <v>0</v>
          </cell>
          <cell r="Z1205">
            <v>0</v>
          </cell>
          <cell r="AA1205">
            <v>0</v>
          </cell>
        </row>
        <row r="1206">
          <cell r="L1206">
            <v>0</v>
          </cell>
          <cell r="N1206">
            <v>51062.072874999991</v>
          </cell>
          <cell r="O1206">
            <v>0</v>
          </cell>
          <cell r="Q1206">
            <v>0</v>
          </cell>
          <cell r="R1206">
            <v>0</v>
          </cell>
          <cell r="T1206">
            <v>0</v>
          </cell>
          <cell r="U1206">
            <v>0</v>
          </cell>
          <cell r="W1206">
            <v>0</v>
          </cell>
          <cell r="X1206">
            <v>0</v>
          </cell>
          <cell r="Z1206">
            <v>0</v>
          </cell>
          <cell r="AA1206">
            <v>0</v>
          </cell>
        </row>
        <row r="1207">
          <cell r="B1207">
            <v>4031</v>
          </cell>
          <cell r="C1207">
            <v>14</v>
          </cell>
          <cell r="D1207" t="str">
            <v>n</v>
          </cell>
          <cell r="L1207">
            <v>0</v>
          </cell>
          <cell r="N1207">
            <v>0</v>
          </cell>
          <cell r="O1207">
            <v>0</v>
          </cell>
          <cell r="Q1207">
            <v>0</v>
          </cell>
          <cell r="R1207">
            <v>0</v>
          </cell>
          <cell r="T1207">
            <v>0</v>
          </cell>
          <cell r="U1207">
            <v>0</v>
          </cell>
          <cell r="W1207">
            <v>0</v>
          </cell>
          <cell r="X1207">
            <v>0</v>
          </cell>
          <cell r="Z1207">
            <v>0</v>
          </cell>
          <cell r="AA1207">
            <v>0</v>
          </cell>
        </row>
        <row r="1208">
          <cell r="B1208">
            <v>4031</v>
          </cell>
          <cell r="C1208">
            <v>14</v>
          </cell>
          <cell r="D1208" t="str">
            <v>n</v>
          </cell>
          <cell r="L1208">
            <v>0</v>
          </cell>
          <cell r="N1208">
            <v>0</v>
          </cell>
          <cell r="O1208">
            <v>0</v>
          </cell>
          <cell r="Q1208">
            <v>0</v>
          </cell>
          <cell r="R1208">
            <v>0</v>
          </cell>
          <cell r="T1208">
            <v>0</v>
          </cell>
          <cell r="U1208">
            <v>0</v>
          </cell>
          <cell r="W1208">
            <v>0</v>
          </cell>
          <cell r="X1208">
            <v>0</v>
          </cell>
          <cell r="Z1208">
            <v>0</v>
          </cell>
          <cell r="AA1208">
            <v>0</v>
          </cell>
        </row>
        <row r="1209">
          <cell r="B1209">
            <v>4031</v>
          </cell>
          <cell r="C1209">
            <v>14</v>
          </cell>
          <cell r="D1209" t="str">
            <v>n</v>
          </cell>
          <cell r="L1209">
            <v>0</v>
          </cell>
          <cell r="N1209">
            <v>0</v>
          </cell>
          <cell r="O1209">
            <v>0</v>
          </cell>
          <cell r="Q1209">
            <v>0</v>
          </cell>
          <cell r="R1209">
            <v>0</v>
          </cell>
          <cell r="T1209">
            <v>0</v>
          </cell>
          <cell r="U1209">
            <v>0</v>
          </cell>
          <cell r="W1209">
            <v>0</v>
          </cell>
          <cell r="X1209">
            <v>0</v>
          </cell>
          <cell r="Z1209">
            <v>0</v>
          </cell>
          <cell r="AA1209">
            <v>0</v>
          </cell>
        </row>
        <row r="1210">
          <cell r="B1210">
            <v>4031</v>
          </cell>
          <cell r="C1210">
            <v>14</v>
          </cell>
          <cell r="D1210" t="str">
            <v>n</v>
          </cell>
          <cell r="L1210">
            <v>0</v>
          </cell>
          <cell r="N1210">
            <v>0</v>
          </cell>
          <cell r="O1210">
            <v>0</v>
          </cell>
          <cell r="Q1210">
            <v>0</v>
          </cell>
          <cell r="R1210">
            <v>0</v>
          </cell>
          <cell r="T1210">
            <v>0</v>
          </cell>
          <cell r="U1210">
            <v>0</v>
          </cell>
          <cell r="W1210">
            <v>0</v>
          </cell>
          <cell r="X1210">
            <v>0</v>
          </cell>
          <cell r="Z1210">
            <v>0</v>
          </cell>
          <cell r="AA1210">
            <v>0</v>
          </cell>
        </row>
        <row r="1211">
          <cell r="B1211">
            <v>4031</v>
          </cell>
          <cell r="C1211">
            <v>14</v>
          </cell>
          <cell r="D1211" t="str">
            <v>n</v>
          </cell>
          <cell r="L1211">
            <v>0</v>
          </cell>
          <cell r="N1211">
            <v>0</v>
          </cell>
          <cell r="O1211">
            <v>0</v>
          </cell>
          <cell r="Q1211">
            <v>0</v>
          </cell>
          <cell r="R1211">
            <v>0</v>
          </cell>
          <cell r="T1211">
            <v>0</v>
          </cell>
          <cell r="U1211">
            <v>0</v>
          </cell>
          <cell r="W1211">
            <v>0</v>
          </cell>
          <cell r="X1211">
            <v>0</v>
          </cell>
          <cell r="Z1211">
            <v>0</v>
          </cell>
          <cell r="AA1211">
            <v>0</v>
          </cell>
        </row>
        <row r="1212">
          <cell r="C1212">
            <v>14</v>
          </cell>
          <cell r="L1212">
            <v>0</v>
          </cell>
          <cell r="N1212">
            <v>0</v>
          </cell>
          <cell r="O1212">
            <v>0</v>
          </cell>
          <cell r="Q1212">
            <v>0</v>
          </cell>
          <cell r="R1212">
            <v>0</v>
          </cell>
          <cell r="T1212">
            <v>0</v>
          </cell>
          <cell r="U1212">
            <v>0</v>
          </cell>
          <cell r="W1212">
            <v>0</v>
          </cell>
          <cell r="X1212">
            <v>0</v>
          </cell>
          <cell r="Z1212">
            <v>0</v>
          </cell>
          <cell r="AA1212">
            <v>0</v>
          </cell>
        </row>
        <row r="1213">
          <cell r="B1213">
            <v>5011</v>
          </cell>
          <cell r="C1213">
            <v>14</v>
          </cell>
          <cell r="D1213" t="str">
            <v>n</v>
          </cell>
          <cell r="L1213">
            <v>0</v>
          </cell>
          <cell r="N1213">
            <v>0</v>
          </cell>
          <cell r="O1213">
            <v>0</v>
          </cell>
          <cell r="Q1213">
            <v>0</v>
          </cell>
          <cell r="R1213">
            <v>0</v>
          </cell>
          <cell r="T1213">
            <v>0</v>
          </cell>
          <cell r="U1213">
            <v>0</v>
          </cell>
          <cell r="W1213">
            <v>0</v>
          </cell>
          <cell r="X1213">
            <v>0</v>
          </cell>
          <cell r="Z1213">
            <v>0</v>
          </cell>
          <cell r="AA1213">
            <v>0</v>
          </cell>
        </row>
        <row r="1214">
          <cell r="B1214">
            <v>5011</v>
          </cell>
          <cell r="C1214">
            <v>14</v>
          </cell>
          <cell r="D1214" t="str">
            <v>n</v>
          </cell>
          <cell r="L1214">
            <v>0</v>
          </cell>
          <cell r="N1214">
            <v>0</v>
          </cell>
          <cell r="O1214">
            <v>0</v>
          </cell>
          <cell r="Q1214">
            <v>0</v>
          </cell>
          <cell r="R1214">
            <v>0</v>
          </cell>
          <cell r="T1214">
            <v>0</v>
          </cell>
          <cell r="U1214">
            <v>0</v>
          </cell>
          <cell r="W1214">
            <v>0</v>
          </cell>
          <cell r="X1214">
            <v>0</v>
          </cell>
          <cell r="Z1214">
            <v>0</v>
          </cell>
          <cell r="AA1214">
            <v>0</v>
          </cell>
        </row>
        <row r="1215">
          <cell r="B1215">
            <v>5011</v>
          </cell>
          <cell r="C1215">
            <v>14</v>
          </cell>
          <cell r="D1215" t="str">
            <v>n</v>
          </cell>
          <cell r="L1215">
            <v>0</v>
          </cell>
          <cell r="N1215">
            <v>0</v>
          </cell>
          <cell r="O1215">
            <v>0</v>
          </cell>
          <cell r="Q1215">
            <v>0</v>
          </cell>
          <cell r="R1215">
            <v>0</v>
          </cell>
          <cell r="T1215">
            <v>0</v>
          </cell>
          <cell r="U1215">
            <v>0</v>
          </cell>
          <cell r="W1215">
            <v>0</v>
          </cell>
          <cell r="X1215">
            <v>0</v>
          </cell>
          <cell r="Z1215">
            <v>0</v>
          </cell>
          <cell r="AA1215">
            <v>0</v>
          </cell>
        </row>
        <row r="1216">
          <cell r="B1216">
            <v>5011</v>
          </cell>
          <cell r="C1216">
            <v>14</v>
          </cell>
          <cell r="D1216" t="str">
            <v>n</v>
          </cell>
          <cell r="L1216">
            <v>0</v>
          </cell>
          <cell r="N1216">
            <v>0</v>
          </cell>
          <cell r="O1216">
            <v>0</v>
          </cell>
          <cell r="Q1216">
            <v>0</v>
          </cell>
          <cell r="R1216">
            <v>0</v>
          </cell>
          <cell r="T1216">
            <v>0</v>
          </cell>
          <cell r="U1216">
            <v>0</v>
          </cell>
          <cell r="W1216">
            <v>0</v>
          </cell>
          <cell r="X1216">
            <v>0</v>
          </cell>
          <cell r="Z1216">
            <v>0</v>
          </cell>
          <cell r="AA1216">
            <v>0</v>
          </cell>
        </row>
        <row r="1217">
          <cell r="B1217">
            <v>5011</v>
          </cell>
          <cell r="C1217">
            <v>14</v>
          </cell>
          <cell r="D1217" t="str">
            <v>n</v>
          </cell>
          <cell r="L1217">
            <v>0</v>
          </cell>
          <cell r="N1217">
            <v>0</v>
          </cell>
          <cell r="O1217">
            <v>0</v>
          </cell>
          <cell r="Q1217">
            <v>0</v>
          </cell>
          <cell r="R1217">
            <v>0</v>
          </cell>
          <cell r="T1217">
            <v>0</v>
          </cell>
          <cell r="U1217">
            <v>0</v>
          </cell>
          <cell r="W1217">
            <v>0</v>
          </cell>
          <cell r="X1217">
            <v>0</v>
          </cell>
          <cell r="Z1217">
            <v>0</v>
          </cell>
          <cell r="AA1217">
            <v>0</v>
          </cell>
        </row>
        <row r="1218">
          <cell r="C1218">
            <v>14</v>
          </cell>
          <cell r="L1218">
            <v>0</v>
          </cell>
          <cell r="N1218">
            <v>0</v>
          </cell>
          <cell r="O1218">
            <v>0</v>
          </cell>
          <cell r="Q1218">
            <v>0</v>
          </cell>
          <cell r="R1218">
            <v>0</v>
          </cell>
          <cell r="T1218">
            <v>0</v>
          </cell>
          <cell r="U1218">
            <v>0</v>
          </cell>
          <cell r="W1218">
            <v>0</v>
          </cell>
          <cell r="X1218">
            <v>0</v>
          </cell>
          <cell r="Z1218">
            <v>0</v>
          </cell>
          <cell r="AA1218">
            <v>0</v>
          </cell>
        </row>
        <row r="1219">
          <cell r="B1219">
            <v>4041</v>
          </cell>
          <cell r="C1219">
            <v>14</v>
          </cell>
          <cell r="D1219" t="str">
            <v>n</v>
          </cell>
          <cell r="L1219">
            <v>0</v>
          </cell>
          <cell r="N1219">
            <v>0</v>
          </cell>
          <cell r="O1219">
            <v>0</v>
          </cell>
          <cell r="Q1219">
            <v>0</v>
          </cell>
          <cell r="R1219">
            <v>0</v>
          </cell>
          <cell r="T1219">
            <v>0</v>
          </cell>
          <cell r="U1219">
            <v>0</v>
          </cell>
          <cell r="W1219">
            <v>0</v>
          </cell>
          <cell r="X1219">
            <v>0</v>
          </cell>
          <cell r="Z1219">
            <v>0</v>
          </cell>
          <cell r="AA1219">
            <v>0</v>
          </cell>
        </row>
        <row r="1220">
          <cell r="B1220">
            <v>4041</v>
          </cell>
          <cell r="C1220">
            <v>14</v>
          </cell>
          <cell r="D1220" t="str">
            <v>n</v>
          </cell>
          <cell r="L1220">
            <v>0</v>
          </cell>
          <cell r="N1220">
            <v>0</v>
          </cell>
          <cell r="O1220">
            <v>0</v>
          </cell>
          <cell r="Q1220">
            <v>0</v>
          </cell>
          <cell r="R1220">
            <v>0</v>
          </cell>
          <cell r="T1220">
            <v>0</v>
          </cell>
          <cell r="U1220">
            <v>0</v>
          </cell>
          <cell r="W1220">
            <v>0</v>
          </cell>
          <cell r="X1220">
            <v>0</v>
          </cell>
          <cell r="Z1220">
            <v>0</v>
          </cell>
          <cell r="AA1220">
            <v>0</v>
          </cell>
        </row>
        <row r="1221">
          <cell r="B1221">
            <v>4041</v>
          </cell>
          <cell r="C1221">
            <v>14</v>
          </cell>
          <cell r="D1221" t="str">
            <v>n</v>
          </cell>
          <cell r="L1221">
            <v>0</v>
          </cell>
          <cell r="N1221">
            <v>0</v>
          </cell>
          <cell r="O1221">
            <v>0</v>
          </cell>
          <cell r="Q1221">
            <v>0</v>
          </cell>
          <cell r="R1221">
            <v>0</v>
          </cell>
          <cell r="T1221">
            <v>0</v>
          </cell>
          <cell r="U1221">
            <v>0</v>
          </cell>
          <cell r="W1221">
            <v>0</v>
          </cell>
          <cell r="X1221">
            <v>0</v>
          </cell>
          <cell r="Z1221">
            <v>0</v>
          </cell>
          <cell r="AA1221">
            <v>0</v>
          </cell>
        </row>
        <row r="1222">
          <cell r="B1222">
            <v>4041</v>
          </cell>
          <cell r="C1222">
            <v>14</v>
          </cell>
          <cell r="D1222" t="str">
            <v>n</v>
          </cell>
          <cell r="L1222">
            <v>0</v>
          </cell>
          <cell r="N1222">
            <v>0</v>
          </cell>
          <cell r="O1222">
            <v>0</v>
          </cell>
          <cell r="Q1222">
            <v>0</v>
          </cell>
          <cell r="R1222">
            <v>0</v>
          </cell>
          <cell r="T1222">
            <v>0</v>
          </cell>
          <cell r="U1222">
            <v>0</v>
          </cell>
          <cell r="W1222">
            <v>0</v>
          </cell>
          <cell r="X1222">
            <v>0</v>
          </cell>
          <cell r="Z1222">
            <v>0</v>
          </cell>
          <cell r="AA1222">
            <v>0</v>
          </cell>
        </row>
        <row r="1223">
          <cell r="B1223">
            <v>4041</v>
          </cell>
          <cell r="C1223">
            <v>14</v>
          </cell>
          <cell r="D1223" t="str">
            <v>n</v>
          </cell>
          <cell r="L1223">
            <v>0</v>
          </cell>
          <cell r="N1223">
            <v>0</v>
          </cell>
          <cell r="O1223">
            <v>0</v>
          </cell>
          <cell r="Q1223">
            <v>0</v>
          </cell>
          <cell r="R1223">
            <v>0</v>
          </cell>
          <cell r="T1223">
            <v>0</v>
          </cell>
          <cell r="U1223">
            <v>0</v>
          </cell>
          <cell r="W1223">
            <v>0</v>
          </cell>
          <cell r="X1223">
            <v>0</v>
          </cell>
          <cell r="Z1223">
            <v>0</v>
          </cell>
          <cell r="AA1223">
            <v>0</v>
          </cell>
        </row>
        <row r="1224">
          <cell r="C1224">
            <v>14</v>
          </cell>
          <cell r="L1224">
            <v>0</v>
          </cell>
          <cell r="N1224">
            <v>0</v>
          </cell>
          <cell r="O1224">
            <v>0</v>
          </cell>
          <cell r="Q1224">
            <v>0</v>
          </cell>
          <cell r="R1224">
            <v>0</v>
          </cell>
          <cell r="T1224">
            <v>0</v>
          </cell>
          <cell r="U1224">
            <v>0</v>
          </cell>
          <cell r="W1224">
            <v>0</v>
          </cell>
          <cell r="X1224">
            <v>0</v>
          </cell>
          <cell r="Z1224">
            <v>0</v>
          </cell>
          <cell r="AA1224">
            <v>0</v>
          </cell>
        </row>
        <row r="1225">
          <cell r="B1225">
            <v>4042</v>
          </cell>
          <cell r="C1225">
            <v>14</v>
          </cell>
          <cell r="D1225" t="str">
            <v>n</v>
          </cell>
          <cell r="L1225">
            <v>0</v>
          </cell>
          <cell r="N1225">
            <v>0</v>
          </cell>
          <cell r="O1225">
            <v>0</v>
          </cell>
          <cell r="Q1225">
            <v>0</v>
          </cell>
          <cell r="R1225">
            <v>0</v>
          </cell>
          <cell r="T1225">
            <v>0</v>
          </cell>
          <cell r="U1225">
            <v>0</v>
          </cell>
          <cell r="W1225">
            <v>0</v>
          </cell>
          <cell r="X1225">
            <v>0</v>
          </cell>
          <cell r="Z1225">
            <v>0</v>
          </cell>
          <cell r="AA1225">
            <v>0</v>
          </cell>
        </row>
        <row r="1226">
          <cell r="B1226">
            <v>4042</v>
          </cell>
          <cell r="C1226">
            <v>14</v>
          </cell>
          <cell r="D1226" t="str">
            <v>n</v>
          </cell>
          <cell r="L1226">
            <v>0</v>
          </cell>
          <cell r="N1226">
            <v>0</v>
          </cell>
          <cell r="O1226">
            <v>0</v>
          </cell>
          <cell r="Q1226">
            <v>0</v>
          </cell>
          <cell r="R1226">
            <v>0</v>
          </cell>
          <cell r="T1226">
            <v>0</v>
          </cell>
          <cell r="U1226">
            <v>0</v>
          </cell>
          <cell r="W1226">
            <v>8000</v>
          </cell>
          <cell r="X1226">
            <v>0</v>
          </cell>
          <cell r="Z1226">
            <v>0</v>
          </cell>
          <cell r="AA1226">
            <v>0</v>
          </cell>
        </row>
        <row r="1227">
          <cell r="B1227">
            <v>4042</v>
          </cell>
          <cell r="C1227">
            <v>14</v>
          </cell>
          <cell r="D1227" t="str">
            <v>n</v>
          </cell>
          <cell r="L1227">
            <v>0</v>
          </cell>
          <cell r="N1227">
            <v>0</v>
          </cell>
          <cell r="O1227">
            <v>0</v>
          </cell>
          <cell r="Q1227">
            <v>0</v>
          </cell>
          <cell r="R1227">
            <v>0</v>
          </cell>
          <cell r="T1227">
            <v>0</v>
          </cell>
          <cell r="U1227">
            <v>0</v>
          </cell>
          <cell r="W1227">
            <v>0</v>
          </cell>
          <cell r="X1227">
            <v>0</v>
          </cell>
          <cell r="Z1227">
            <v>0</v>
          </cell>
          <cell r="AA1227">
            <v>0</v>
          </cell>
        </row>
        <row r="1228">
          <cell r="B1228">
            <v>4042</v>
          </cell>
          <cell r="C1228">
            <v>14</v>
          </cell>
          <cell r="D1228" t="str">
            <v>n</v>
          </cell>
          <cell r="L1228">
            <v>0</v>
          </cell>
          <cell r="N1228">
            <v>0</v>
          </cell>
          <cell r="O1228">
            <v>0</v>
          </cell>
          <cell r="Q1228">
            <v>0</v>
          </cell>
          <cell r="R1228">
            <v>0</v>
          </cell>
          <cell r="T1228">
            <v>0</v>
          </cell>
          <cell r="U1228">
            <v>0</v>
          </cell>
          <cell r="W1228">
            <v>0</v>
          </cell>
          <cell r="X1228">
            <v>0</v>
          </cell>
          <cell r="Z1228">
            <v>0</v>
          </cell>
          <cell r="AA1228">
            <v>0</v>
          </cell>
        </row>
        <row r="1229">
          <cell r="B1229">
            <v>4042</v>
          </cell>
          <cell r="C1229">
            <v>14</v>
          </cell>
          <cell r="D1229" t="str">
            <v>n</v>
          </cell>
          <cell r="L1229">
            <v>0</v>
          </cell>
          <cell r="N1229">
            <v>0</v>
          </cell>
          <cell r="O1229">
            <v>0</v>
          </cell>
          <cell r="Q1229">
            <v>0</v>
          </cell>
          <cell r="R1229">
            <v>0</v>
          </cell>
          <cell r="T1229">
            <v>0</v>
          </cell>
          <cell r="U1229">
            <v>0</v>
          </cell>
          <cell r="W1229">
            <v>0</v>
          </cell>
          <cell r="X1229">
            <v>0</v>
          </cell>
          <cell r="Z1229">
            <v>0</v>
          </cell>
          <cell r="AA1229">
            <v>0</v>
          </cell>
        </row>
        <row r="1230">
          <cell r="C1230">
            <v>14</v>
          </cell>
          <cell r="L1230">
            <v>0</v>
          </cell>
          <cell r="N1230">
            <v>0</v>
          </cell>
          <cell r="O1230">
            <v>0</v>
          </cell>
          <cell r="Q1230">
            <v>0</v>
          </cell>
          <cell r="R1230">
            <v>0</v>
          </cell>
          <cell r="T1230">
            <v>0</v>
          </cell>
          <cell r="U1230">
            <v>0</v>
          </cell>
          <cell r="W1230">
            <v>8000</v>
          </cell>
          <cell r="X1230">
            <v>0</v>
          </cell>
          <cell r="Z1230">
            <v>0</v>
          </cell>
          <cell r="AA1230">
            <v>0</v>
          </cell>
        </row>
        <row r="1231">
          <cell r="B1231">
            <v>4033</v>
          </cell>
          <cell r="C1231">
            <v>14</v>
          </cell>
          <cell r="D1231" t="str">
            <v>n</v>
          </cell>
          <cell r="L1231">
            <v>0</v>
          </cell>
          <cell r="N1231">
            <v>0</v>
          </cell>
          <cell r="O1231">
            <v>0</v>
          </cell>
          <cell r="Q1231">
            <v>0</v>
          </cell>
          <cell r="R1231">
            <v>0</v>
          </cell>
          <cell r="T1231">
            <v>0</v>
          </cell>
          <cell r="U1231">
            <v>0</v>
          </cell>
          <cell r="W1231">
            <v>0</v>
          </cell>
          <cell r="X1231">
            <v>0</v>
          </cell>
          <cell r="Z1231">
            <v>0</v>
          </cell>
          <cell r="AA1231">
            <v>0</v>
          </cell>
        </row>
        <row r="1232">
          <cell r="B1232">
            <v>4033</v>
          </cell>
          <cell r="C1232">
            <v>14</v>
          </cell>
          <cell r="D1232" t="str">
            <v>n</v>
          </cell>
          <cell r="L1232">
            <v>0</v>
          </cell>
          <cell r="N1232">
            <v>330</v>
          </cell>
          <cell r="O1232">
            <v>7</v>
          </cell>
          <cell r="Q1232">
            <v>0</v>
          </cell>
          <cell r="R1232">
            <v>0</v>
          </cell>
          <cell r="T1232">
            <v>0</v>
          </cell>
          <cell r="U1232">
            <v>0</v>
          </cell>
          <cell r="W1232">
            <v>0</v>
          </cell>
          <cell r="X1232">
            <v>0</v>
          </cell>
          <cell r="Z1232">
            <v>0</v>
          </cell>
          <cell r="AA1232">
            <v>0</v>
          </cell>
        </row>
        <row r="1233">
          <cell r="B1233">
            <v>4033</v>
          </cell>
          <cell r="C1233">
            <v>14</v>
          </cell>
          <cell r="D1233" t="str">
            <v>n</v>
          </cell>
          <cell r="L1233">
            <v>0</v>
          </cell>
          <cell r="N1233">
            <v>0</v>
          </cell>
          <cell r="O1233">
            <v>0</v>
          </cell>
          <cell r="Q1233">
            <v>0</v>
          </cell>
          <cell r="R1233">
            <v>0</v>
          </cell>
          <cell r="T1233">
            <v>0</v>
          </cell>
          <cell r="U1233">
            <v>0</v>
          </cell>
          <cell r="W1233">
            <v>0</v>
          </cell>
          <cell r="X1233">
            <v>0</v>
          </cell>
          <cell r="Z1233">
            <v>0</v>
          </cell>
          <cell r="AA1233">
            <v>0</v>
          </cell>
        </row>
        <row r="1234">
          <cell r="B1234">
            <v>4033</v>
          </cell>
          <cell r="C1234">
            <v>14</v>
          </cell>
          <cell r="D1234" t="str">
            <v>n</v>
          </cell>
          <cell r="L1234">
            <v>0</v>
          </cell>
          <cell r="N1234">
            <v>0</v>
          </cell>
          <cell r="O1234">
            <v>0</v>
          </cell>
          <cell r="Q1234">
            <v>0</v>
          </cell>
          <cell r="R1234">
            <v>0</v>
          </cell>
          <cell r="T1234">
            <v>0</v>
          </cell>
          <cell r="U1234">
            <v>0</v>
          </cell>
          <cell r="W1234">
            <v>0</v>
          </cell>
          <cell r="X1234">
            <v>0</v>
          </cell>
          <cell r="Z1234">
            <v>0</v>
          </cell>
          <cell r="AA1234">
            <v>0</v>
          </cell>
        </row>
        <row r="1235">
          <cell r="B1235">
            <v>4033</v>
          </cell>
          <cell r="C1235">
            <v>14</v>
          </cell>
          <cell r="D1235" t="str">
            <v>n</v>
          </cell>
          <cell r="L1235">
            <v>0</v>
          </cell>
          <cell r="N1235">
            <v>0</v>
          </cell>
          <cell r="O1235">
            <v>0</v>
          </cell>
          <cell r="Q1235">
            <v>0</v>
          </cell>
          <cell r="R1235">
            <v>0</v>
          </cell>
          <cell r="T1235">
            <v>0</v>
          </cell>
          <cell r="U1235">
            <v>0</v>
          </cell>
          <cell r="W1235">
            <v>0</v>
          </cell>
          <cell r="X1235">
            <v>0</v>
          </cell>
          <cell r="Z1235">
            <v>0</v>
          </cell>
          <cell r="AA1235">
            <v>0</v>
          </cell>
        </row>
        <row r="1236">
          <cell r="C1236">
            <v>14</v>
          </cell>
          <cell r="L1236">
            <v>0</v>
          </cell>
          <cell r="N1236">
            <v>330</v>
          </cell>
          <cell r="O1236">
            <v>7</v>
          </cell>
          <cell r="Q1236">
            <v>0</v>
          </cell>
          <cell r="R1236">
            <v>0</v>
          </cell>
          <cell r="T1236">
            <v>0</v>
          </cell>
          <cell r="U1236">
            <v>0</v>
          </cell>
          <cell r="W1236">
            <v>0</v>
          </cell>
          <cell r="X1236">
            <v>0</v>
          </cell>
          <cell r="Z1236">
            <v>0</v>
          </cell>
          <cell r="AA1236">
            <v>0</v>
          </cell>
        </row>
        <row r="1237">
          <cell r="B1237">
            <v>4021</v>
          </cell>
          <cell r="C1237">
            <v>14</v>
          </cell>
          <cell r="D1237" t="str">
            <v>n</v>
          </cell>
          <cell r="L1237">
            <v>0</v>
          </cell>
          <cell r="N1237">
            <v>0</v>
          </cell>
          <cell r="O1237">
            <v>0</v>
          </cell>
          <cell r="Q1237">
            <v>0</v>
          </cell>
          <cell r="R1237">
            <v>0</v>
          </cell>
          <cell r="T1237">
            <v>0</v>
          </cell>
          <cell r="U1237">
            <v>0</v>
          </cell>
          <cell r="W1237">
            <v>0</v>
          </cell>
          <cell r="X1237">
            <v>0</v>
          </cell>
          <cell r="Z1237">
            <v>0</v>
          </cell>
          <cell r="AA1237">
            <v>0</v>
          </cell>
        </row>
        <row r="1238">
          <cell r="B1238">
            <v>4021</v>
          </cell>
          <cell r="C1238">
            <v>14</v>
          </cell>
          <cell r="D1238" t="str">
            <v>n</v>
          </cell>
          <cell r="L1238">
            <v>0</v>
          </cell>
          <cell r="N1238">
            <v>0</v>
          </cell>
          <cell r="O1238">
            <v>0</v>
          </cell>
          <cell r="Q1238">
            <v>0</v>
          </cell>
          <cell r="R1238">
            <v>0</v>
          </cell>
          <cell r="T1238">
            <v>0</v>
          </cell>
          <cell r="U1238">
            <v>0</v>
          </cell>
          <cell r="W1238">
            <v>0</v>
          </cell>
          <cell r="X1238">
            <v>0</v>
          </cell>
          <cell r="Z1238">
            <v>0</v>
          </cell>
          <cell r="AA1238">
            <v>0</v>
          </cell>
        </row>
        <row r="1239">
          <cell r="B1239">
            <v>4021</v>
          </cell>
          <cell r="C1239">
            <v>14</v>
          </cell>
          <cell r="D1239" t="str">
            <v>n</v>
          </cell>
          <cell r="L1239">
            <v>0</v>
          </cell>
          <cell r="N1239">
            <v>2650</v>
          </cell>
          <cell r="O1239">
            <v>6</v>
          </cell>
          <cell r="Q1239">
            <v>0</v>
          </cell>
          <cell r="R1239">
            <v>0</v>
          </cell>
          <cell r="T1239">
            <v>0</v>
          </cell>
          <cell r="U1239">
            <v>0</v>
          </cell>
          <cell r="W1239">
            <v>0</v>
          </cell>
          <cell r="X1239">
            <v>0</v>
          </cell>
          <cell r="Z1239">
            <v>0</v>
          </cell>
          <cell r="AA1239">
            <v>0</v>
          </cell>
        </row>
        <row r="1240">
          <cell r="B1240">
            <v>4021</v>
          </cell>
          <cell r="C1240">
            <v>14</v>
          </cell>
          <cell r="D1240" t="str">
            <v>n</v>
          </cell>
          <cell r="L1240">
            <v>0</v>
          </cell>
          <cell r="N1240">
            <v>42</v>
          </cell>
          <cell r="O1240">
            <v>7</v>
          </cell>
          <cell r="Q1240">
            <v>0</v>
          </cell>
          <cell r="R1240">
            <v>0</v>
          </cell>
          <cell r="T1240">
            <v>0</v>
          </cell>
          <cell r="U1240">
            <v>0</v>
          </cell>
          <cell r="W1240">
            <v>0</v>
          </cell>
          <cell r="X1240">
            <v>0</v>
          </cell>
          <cell r="Z1240">
            <v>0</v>
          </cell>
          <cell r="AA1240">
            <v>0</v>
          </cell>
        </row>
        <row r="1241">
          <cell r="B1241">
            <v>4021</v>
          </cell>
          <cell r="C1241">
            <v>14</v>
          </cell>
          <cell r="D1241" t="str">
            <v>n</v>
          </cell>
          <cell r="L1241">
            <v>0</v>
          </cell>
          <cell r="N1241">
            <v>0</v>
          </cell>
          <cell r="O1241">
            <v>0</v>
          </cell>
          <cell r="Q1241">
            <v>0</v>
          </cell>
          <cell r="R1241">
            <v>0</v>
          </cell>
          <cell r="T1241">
            <v>0</v>
          </cell>
          <cell r="U1241">
            <v>0</v>
          </cell>
          <cell r="W1241">
            <v>0</v>
          </cell>
          <cell r="X1241">
            <v>0</v>
          </cell>
          <cell r="Z1241">
            <v>0</v>
          </cell>
          <cell r="AA1241">
            <v>0</v>
          </cell>
        </row>
        <row r="1242">
          <cell r="B1242">
            <v>4021</v>
          </cell>
          <cell r="C1242">
            <v>14</v>
          </cell>
          <cell r="D1242" t="str">
            <v>n</v>
          </cell>
          <cell r="L1242">
            <v>0</v>
          </cell>
          <cell r="N1242">
            <v>0</v>
          </cell>
          <cell r="O1242">
            <v>0</v>
          </cell>
          <cell r="Q1242">
            <v>0</v>
          </cell>
          <cell r="R1242">
            <v>0</v>
          </cell>
          <cell r="T1242">
            <v>0</v>
          </cell>
          <cell r="U1242">
            <v>0</v>
          </cell>
          <cell r="W1242">
            <v>0</v>
          </cell>
          <cell r="X1242">
            <v>0</v>
          </cell>
          <cell r="Z1242">
            <v>0</v>
          </cell>
          <cell r="AA1242">
            <v>0</v>
          </cell>
        </row>
        <row r="1243">
          <cell r="B1243">
            <v>4021</v>
          </cell>
          <cell r="C1243">
            <v>14</v>
          </cell>
          <cell r="D1243" t="str">
            <v>n</v>
          </cell>
          <cell r="L1243">
            <v>0</v>
          </cell>
          <cell r="N1243">
            <v>0</v>
          </cell>
          <cell r="O1243">
            <v>0</v>
          </cell>
          <cell r="Q1243">
            <v>0</v>
          </cell>
          <cell r="R1243">
            <v>0</v>
          </cell>
          <cell r="T1243">
            <v>0</v>
          </cell>
          <cell r="U1243">
            <v>0</v>
          </cell>
          <cell r="W1243">
            <v>0</v>
          </cell>
          <cell r="X1243">
            <v>0</v>
          </cell>
          <cell r="Z1243">
            <v>0</v>
          </cell>
          <cell r="AA1243">
            <v>0</v>
          </cell>
        </row>
        <row r="1244">
          <cell r="B1244">
            <v>4021</v>
          </cell>
          <cell r="C1244">
            <v>14</v>
          </cell>
          <cell r="D1244" t="str">
            <v>n</v>
          </cell>
          <cell r="L1244">
            <v>0</v>
          </cell>
          <cell r="N1244">
            <v>0</v>
          </cell>
          <cell r="O1244">
            <v>0</v>
          </cell>
          <cell r="Q1244">
            <v>0</v>
          </cell>
          <cell r="R1244">
            <v>0</v>
          </cell>
          <cell r="T1244">
            <v>0</v>
          </cell>
          <cell r="U1244">
            <v>0</v>
          </cell>
          <cell r="W1244">
            <v>0</v>
          </cell>
          <cell r="X1244">
            <v>0</v>
          </cell>
          <cell r="Z1244">
            <v>0</v>
          </cell>
          <cell r="AA1244">
            <v>0</v>
          </cell>
        </row>
        <row r="1245">
          <cell r="B1245">
            <v>4021</v>
          </cell>
          <cell r="C1245">
            <v>14</v>
          </cell>
          <cell r="D1245" t="str">
            <v>n</v>
          </cell>
          <cell r="L1245">
            <v>0</v>
          </cell>
          <cell r="N1245">
            <v>0</v>
          </cell>
          <cell r="O1245">
            <v>0</v>
          </cell>
          <cell r="Q1245">
            <v>0</v>
          </cell>
          <cell r="R1245">
            <v>0</v>
          </cell>
          <cell r="T1245">
            <v>0</v>
          </cell>
          <cell r="U1245">
            <v>0</v>
          </cell>
          <cell r="W1245">
            <v>0</v>
          </cell>
          <cell r="X1245">
            <v>0</v>
          </cell>
          <cell r="Z1245">
            <v>0</v>
          </cell>
          <cell r="AA1245">
            <v>0</v>
          </cell>
        </row>
        <row r="1246">
          <cell r="B1246">
            <v>4021</v>
          </cell>
          <cell r="C1246">
            <v>14</v>
          </cell>
          <cell r="D1246" t="str">
            <v>n</v>
          </cell>
          <cell r="L1246">
            <v>0</v>
          </cell>
          <cell r="N1246">
            <v>0</v>
          </cell>
          <cell r="O1246">
            <v>0</v>
          </cell>
          <cell r="Q1246">
            <v>0</v>
          </cell>
          <cell r="R1246">
            <v>0</v>
          </cell>
          <cell r="T1246">
            <v>0</v>
          </cell>
          <cell r="U1246">
            <v>0</v>
          </cell>
          <cell r="W1246">
            <v>0</v>
          </cell>
          <cell r="X1246">
            <v>0</v>
          </cell>
          <cell r="Z1246">
            <v>0</v>
          </cell>
          <cell r="AA1246">
            <v>0</v>
          </cell>
        </row>
        <row r="1247">
          <cell r="B1247">
            <v>4021</v>
          </cell>
          <cell r="C1247">
            <v>14</v>
          </cell>
          <cell r="D1247" t="str">
            <v>n</v>
          </cell>
          <cell r="L1247">
            <v>0</v>
          </cell>
          <cell r="N1247">
            <v>0</v>
          </cell>
          <cell r="O1247">
            <v>0</v>
          </cell>
          <cell r="Q1247">
            <v>0</v>
          </cell>
          <cell r="R1247">
            <v>0</v>
          </cell>
          <cell r="T1247">
            <v>0</v>
          </cell>
          <cell r="U1247">
            <v>0</v>
          </cell>
          <cell r="W1247">
            <v>0</v>
          </cell>
          <cell r="X1247">
            <v>0</v>
          </cell>
          <cell r="Z1247">
            <v>0</v>
          </cell>
          <cell r="AA1247">
            <v>0</v>
          </cell>
        </row>
        <row r="1248">
          <cell r="B1248">
            <v>4021</v>
          </cell>
          <cell r="C1248">
            <v>14</v>
          </cell>
          <cell r="D1248" t="str">
            <v>n</v>
          </cell>
          <cell r="L1248">
            <v>0</v>
          </cell>
          <cell r="N1248">
            <v>0</v>
          </cell>
          <cell r="O1248">
            <v>0</v>
          </cell>
          <cell r="Q1248">
            <v>0</v>
          </cell>
          <cell r="R1248">
            <v>0</v>
          </cell>
          <cell r="T1248">
            <v>0</v>
          </cell>
          <cell r="U1248">
            <v>0</v>
          </cell>
          <cell r="W1248">
            <v>0</v>
          </cell>
          <cell r="X1248">
            <v>0</v>
          </cell>
          <cell r="Z1248">
            <v>0</v>
          </cell>
          <cell r="AA1248">
            <v>0</v>
          </cell>
        </row>
        <row r="1249">
          <cell r="B1249">
            <v>4021</v>
          </cell>
          <cell r="C1249">
            <v>14</v>
          </cell>
          <cell r="D1249" t="str">
            <v>n</v>
          </cell>
          <cell r="L1249">
            <v>0</v>
          </cell>
          <cell r="N1249">
            <v>0</v>
          </cell>
          <cell r="O1249">
            <v>0</v>
          </cell>
          <cell r="Q1249">
            <v>0</v>
          </cell>
          <cell r="R1249">
            <v>0</v>
          </cell>
          <cell r="T1249">
            <v>0</v>
          </cell>
          <cell r="U1249">
            <v>0</v>
          </cell>
          <cell r="W1249">
            <v>0</v>
          </cell>
          <cell r="X1249">
            <v>0</v>
          </cell>
          <cell r="Z1249">
            <v>0</v>
          </cell>
          <cell r="AA1249">
            <v>0</v>
          </cell>
        </row>
        <row r="1250">
          <cell r="L1250">
            <v>0</v>
          </cell>
          <cell r="N1250">
            <v>2693</v>
          </cell>
          <cell r="O1250">
            <v>1</v>
          </cell>
          <cell r="Q1250">
            <v>0</v>
          </cell>
          <cell r="R1250">
            <v>0</v>
          </cell>
          <cell r="T1250">
            <v>0</v>
          </cell>
          <cell r="U1250">
            <v>0</v>
          </cell>
          <cell r="W1250">
            <v>0</v>
          </cell>
          <cell r="X1250">
            <v>0</v>
          </cell>
          <cell r="Z1250">
            <v>0</v>
          </cell>
          <cell r="AA1250">
            <v>0</v>
          </cell>
        </row>
        <row r="1251">
          <cell r="L1251">
            <v>0</v>
          </cell>
          <cell r="N1251">
            <v>0</v>
          </cell>
          <cell r="O1251">
            <v>0</v>
          </cell>
          <cell r="Q1251">
            <v>0</v>
          </cell>
          <cell r="R1251">
            <v>0</v>
          </cell>
          <cell r="T1251">
            <v>0</v>
          </cell>
          <cell r="U1251">
            <v>0</v>
          </cell>
          <cell r="W1251">
            <v>0</v>
          </cell>
          <cell r="X1251">
            <v>0</v>
          </cell>
          <cell r="Z1251">
            <v>0</v>
          </cell>
          <cell r="AA1251">
            <v>0</v>
          </cell>
        </row>
        <row r="1252">
          <cell r="L1252">
            <v>0</v>
          </cell>
          <cell r="N1252">
            <v>0</v>
          </cell>
          <cell r="O1252">
            <v>0</v>
          </cell>
          <cell r="Q1252">
            <v>0</v>
          </cell>
          <cell r="R1252">
            <v>0</v>
          </cell>
          <cell r="T1252">
            <v>0</v>
          </cell>
          <cell r="U1252">
            <v>0</v>
          </cell>
          <cell r="W1252">
            <v>0</v>
          </cell>
          <cell r="X1252">
            <v>0</v>
          </cell>
          <cell r="Z1252">
            <v>0</v>
          </cell>
          <cell r="AA1252">
            <v>0</v>
          </cell>
        </row>
        <row r="1253">
          <cell r="L1253">
            <v>0</v>
          </cell>
          <cell r="N1253">
            <v>0</v>
          </cell>
          <cell r="O1253">
            <v>0</v>
          </cell>
          <cell r="Q1253">
            <v>0</v>
          </cell>
          <cell r="R1253">
            <v>0</v>
          </cell>
          <cell r="T1253">
            <v>0</v>
          </cell>
          <cell r="U1253">
            <v>0</v>
          </cell>
          <cell r="W1253">
            <v>0</v>
          </cell>
          <cell r="X1253">
            <v>0</v>
          </cell>
          <cell r="Z1253">
            <v>0</v>
          </cell>
          <cell r="AA1253">
            <v>0</v>
          </cell>
        </row>
        <row r="1254">
          <cell r="L1254">
            <v>0</v>
          </cell>
          <cell r="N1254">
            <v>1249.078125</v>
          </cell>
          <cell r="O1254">
            <v>0</v>
          </cell>
          <cell r="Q1254">
            <v>0</v>
          </cell>
          <cell r="R1254">
            <v>0</v>
          </cell>
          <cell r="T1254">
            <v>0</v>
          </cell>
          <cell r="U1254">
            <v>0</v>
          </cell>
          <cell r="W1254">
            <v>1680</v>
          </cell>
          <cell r="X1254">
            <v>0</v>
          </cell>
          <cell r="Z1254">
            <v>0</v>
          </cell>
          <cell r="AA1254">
            <v>0</v>
          </cell>
        </row>
        <row r="1255">
          <cell r="L1255">
            <v>0</v>
          </cell>
          <cell r="N1255">
            <v>52311.150999999991</v>
          </cell>
          <cell r="O1255">
            <v>0</v>
          </cell>
          <cell r="Q1255">
            <v>0</v>
          </cell>
          <cell r="R1255">
            <v>0</v>
          </cell>
          <cell r="T1255">
            <v>0</v>
          </cell>
          <cell r="U1255">
            <v>0</v>
          </cell>
          <cell r="W1255">
            <v>1680</v>
          </cell>
          <cell r="X1255">
            <v>0</v>
          </cell>
          <cell r="Z1255">
            <v>0</v>
          </cell>
          <cell r="AA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คงเหลือ GH"/>
      <sheetName val="cutoff1"/>
      <sheetName val="DEP1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Scale"/>
      <sheetName val="200-110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By Person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Bang gia tong hop"/>
      <sheetName val="5 Analysis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GS_STD"/>
      <sheetName val="OP_STD"/>
      <sheetName val="depn-Sep 03"/>
      <sheetName val="Lead"/>
      <sheetName val="11922"/>
      <sheetName val="master"/>
      <sheetName val="G-BS"/>
      <sheetName val="03100(SS)"/>
      <sheetName val="U-5"/>
      <sheetName val="xlSVH_T"/>
      <sheetName val="Request"/>
      <sheetName val="AssetAcc"/>
      <sheetName val="Standing Data"/>
      <sheetName val="Asset &amp; Liability"/>
      <sheetName val="Net asset value"/>
      <sheetName val="Bahrain"/>
      <sheetName val="BTR BKK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S03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___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n94"/>
      <sheetName val="5 Analysis"/>
    </sheetNames>
    <sheetDataSet>
      <sheetData sheetId="0"/>
      <sheetData sheetId="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00"/>
      <sheetName val="****01"/>
      <sheetName val="Adjust"/>
      <sheetName val="PL"/>
      <sheetName val="PL (2)"/>
      <sheetName val="PL=ชุดสุดท้าย"/>
      <sheetName val="BS=ชุดสุดท้าย"/>
      <sheetName val="BS"/>
      <sheetName val="BS (2)"/>
      <sheetName val="ร่วม_TOTAL"/>
      <sheetName val="ร่วม"/>
      <sheetName val="CP(USA)"/>
      <sheetName val="translate"/>
      <sheetName val="TRANS"/>
      <sheetName val="CPF_Eqty"/>
      <sheetName val="CPF_Eqty (2)"/>
      <sheetName val="Adj_Eqty"/>
      <sheetName val="FX"/>
      <sheetName val="other"/>
      <sheetName val="คีย์ข้อมูลรายละเอียดต่างๆ"/>
      <sheetName val="ADJ - RATE"/>
      <sheetName val="Master"/>
      <sheetName val="PL_(2)"/>
      <sheetName val="BS_(2)"/>
      <sheetName val="CPF_Eqty_(2)"/>
      <sheetName val="ADJ_-_RATE"/>
      <sheetName val="Adj&amp;Rje(Z820) "/>
      <sheetName val="D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ExchRates"/>
      <sheetName val="Cover"/>
      <sheetName val="Comments"/>
      <sheetName val="P&amp;L-STSB"/>
      <sheetName val="Expenses-STSB"/>
      <sheetName val="BalSht-STSB"/>
      <sheetName val="Cashflow"/>
      <sheetName val="Cash_sample"/>
      <sheetName val="P&amp;L_RC"/>
      <sheetName val="Expenses_RC"/>
      <sheetName val="P_L_STSB"/>
      <sheetName val="Expenses_STSB"/>
      <sheetName val="Comparison"/>
    </sheetNames>
    <sheetDataSet>
      <sheetData sheetId="0" refreshError="1">
        <row r="7">
          <cell r="E7">
            <v>3</v>
          </cell>
        </row>
      </sheetData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NÐ"/>
      <sheetName val="Setup"/>
      <sheetName val="ExchRates"/>
      <sheetName val="Sales"/>
      <sheetName val="Margins"/>
      <sheetName val="Manpower"/>
      <sheetName val="FixedAssets"/>
      <sheetName val="Ventures"/>
      <sheetName val="Expenses"/>
    </sheetNames>
    <sheetDataSet>
      <sheetData sheetId="0" refreshError="1"/>
      <sheetData sheetId="1" refreshError="1">
        <row r="10">
          <cell r="E10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LC___TR_Listing"/>
      <sheetName val="Scanerio_2"/>
      <sheetName val="LC_&amp;_TR_Listing"/>
      <sheetName val="Outstanding_Facilities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Z631 ADJ."/>
      <sheetName val="B300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D190.2"/>
      <sheetName val="A6"/>
      <sheetName val="19"/>
      <sheetName val="Variance"/>
      <sheetName val="Model-Monthly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By Person"/>
      <sheetName val="ALL_KSFC_RIGS_EXCEPT_R-51"/>
      <sheetName val="CA_Sheet1"/>
      <sheetName val="Customize Your Loan Manager"/>
      <sheetName val="FF_3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_____________"/>
      <sheetName val="DB PPC PSF"/>
      <sheetName val="OCT-2001"/>
      <sheetName val="Plan-02"/>
      <sheetName val="CONSTANTS"/>
      <sheetName val="요인분석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LC _ TR Listing"/>
      <sheetName val="Conso"/>
      <sheetName val="ADJ - RATE"/>
      <sheetName val="Invoice"/>
      <sheetName val="data"/>
      <sheetName val="Register_Cal_Mar_04_July_05_"/>
      <sheetName val="LC___TR_Listing"/>
      <sheetName val="ADJ_-_RATE"/>
      <sheetName val="เครื่องตกแต่ง"/>
      <sheetName val="อาคาร"/>
      <sheetName val="เครื่องมือ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FF_3"/>
      <sheetName val="ตั๋วเงินรับ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"/>
      <sheetName val="MAIN"/>
      <sheetName val="Input"/>
      <sheetName val="Work'n Process"/>
      <sheetName val="เงินกู้ธนชาติ"/>
      <sheetName val="เงินกู้ MGC"/>
      <sheetName val="Register Cal Mar_04_July_05 "/>
      <sheetName val="Suspension"/>
      <sheetName val="Work'n_Process"/>
      <sheetName val="เงินกู้_MGC"/>
      <sheetName val="Register_Cal_Mar_04_July_05_"/>
      <sheetName val="Standing Data"/>
      <sheetName val="Asset &amp; Liability"/>
      <sheetName val="Net asset value"/>
      <sheetName val="Bedrreceptuur"/>
      <sheetName val="List"/>
      <sheetName val="J2"/>
      <sheetName val="J1"/>
    </sheetNames>
    <sheetDataSet>
      <sheetData sheetId="0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01"/>
      <sheetName val="BasicData"/>
      <sheetName val="Sales"/>
      <sheetName val="Margins"/>
      <sheetName val="COGS"/>
      <sheetName val="Manpwr"/>
      <sheetName val="Salary"/>
      <sheetName val="Deprn"/>
      <sheetName val="TermLoans"/>
      <sheetName val="FAI"/>
      <sheetName val="HPLoans"/>
      <sheetName val="Management fee"/>
      <sheetName val="Cashflow"/>
      <sheetName val="Expenses"/>
      <sheetName val="P&amp;L"/>
      <sheetName val="BalSht"/>
      <sheetName val="TradeFin"/>
      <sheetName val="BankCredit"/>
      <sheetName val="EquityFin"/>
      <sheetName val="FinPlan"/>
      <sheetName val="Sheet1"/>
      <sheetName val="Summary"/>
      <sheetName val="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7">
          <cell r="C37" t="str">
            <v>M Ringgit</v>
          </cell>
        </row>
        <row r="38">
          <cell r="C38" t="str">
            <v>Sing $</v>
          </cell>
        </row>
        <row r="39">
          <cell r="C39" t="str">
            <v>US $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  <cell r="R7">
            <v>0</v>
          </cell>
        </row>
        <row r="8">
          <cell r="Q8">
            <v>0</v>
          </cell>
          <cell r="R8">
            <v>0</v>
          </cell>
        </row>
        <row r="9">
          <cell r="Q9">
            <v>0</v>
          </cell>
          <cell r="R9">
            <v>0</v>
          </cell>
        </row>
        <row r="10">
          <cell r="Q10">
            <v>0</v>
          </cell>
          <cell r="R10">
            <v>0</v>
          </cell>
        </row>
        <row r="11">
          <cell r="Q11">
            <v>0</v>
          </cell>
          <cell r="R11">
            <v>0</v>
          </cell>
        </row>
        <row r="12">
          <cell r="Q12">
            <v>0</v>
          </cell>
          <cell r="R12">
            <v>0</v>
          </cell>
        </row>
        <row r="13">
          <cell r="Q13">
            <v>0</v>
          </cell>
          <cell r="R13">
            <v>0</v>
          </cell>
        </row>
        <row r="14">
          <cell r="Q14">
            <v>0</v>
          </cell>
          <cell r="R14">
            <v>0</v>
          </cell>
        </row>
        <row r="15">
          <cell r="Q15">
            <v>0</v>
          </cell>
          <cell r="R15">
            <v>0</v>
          </cell>
        </row>
        <row r="16">
          <cell r="Q16">
            <v>0</v>
          </cell>
          <cell r="R16">
            <v>0</v>
          </cell>
        </row>
        <row r="17">
          <cell r="Q17">
            <v>0</v>
          </cell>
          <cell r="R17">
            <v>0</v>
          </cell>
        </row>
        <row r="18">
          <cell r="Q18">
            <v>0</v>
          </cell>
          <cell r="R18">
            <v>0</v>
          </cell>
        </row>
        <row r="19">
          <cell r="Q19">
            <v>0</v>
          </cell>
          <cell r="R19">
            <v>0</v>
          </cell>
        </row>
        <row r="20">
          <cell r="Q20">
            <v>0</v>
          </cell>
          <cell r="R20">
            <v>0</v>
          </cell>
        </row>
        <row r="21">
          <cell r="Q21">
            <v>0</v>
          </cell>
          <cell r="R21">
            <v>0</v>
          </cell>
        </row>
        <row r="22">
          <cell r="Q22">
            <v>0</v>
          </cell>
          <cell r="R22">
            <v>0</v>
          </cell>
        </row>
        <row r="23">
          <cell r="Q23">
            <v>0</v>
          </cell>
          <cell r="R23">
            <v>0</v>
          </cell>
        </row>
        <row r="24">
          <cell r="Q24">
            <v>0</v>
          </cell>
          <cell r="R24">
            <v>0</v>
          </cell>
        </row>
        <row r="25">
          <cell r="Q25">
            <v>0</v>
          </cell>
          <cell r="R25">
            <v>0</v>
          </cell>
        </row>
        <row r="26">
          <cell r="Q26">
            <v>0</v>
          </cell>
          <cell r="R26">
            <v>0</v>
          </cell>
        </row>
        <row r="27">
          <cell r="Q27">
            <v>0</v>
          </cell>
          <cell r="R27">
            <v>0</v>
          </cell>
        </row>
        <row r="28">
          <cell r="Q28">
            <v>0</v>
          </cell>
          <cell r="R28">
            <v>0</v>
          </cell>
        </row>
        <row r="29">
          <cell r="Q29">
            <v>0</v>
          </cell>
          <cell r="R29">
            <v>0</v>
          </cell>
        </row>
        <row r="30">
          <cell r="Q30">
            <v>0</v>
          </cell>
          <cell r="R30">
            <v>0</v>
          </cell>
        </row>
        <row r="31">
          <cell r="Q31">
            <v>0</v>
          </cell>
          <cell r="R31">
            <v>0</v>
          </cell>
        </row>
        <row r="32">
          <cell r="Q32">
            <v>0</v>
          </cell>
          <cell r="R32">
            <v>0</v>
          </cell>
        </row>
        <row r="33">
          <cell r="Q33">
            <v>0</v>
          </cell>
          <cell r="R33">
            <v>0</v>
          </cell>
        </row>
        <row r="34">
          <cell r="Q34">
            <v>0</v>
          </cell>
          <cell r="R34">
            <v>0</v>
          </cell>
        </row>
        <row r="35">
          <cell r="Q35">
            <v>0</v>
          </cell>
          <cell r="R35">
            <v>0</v>
          </cell>
        </row>
        <row r="36">
          <cell r="Q36">
            <v>0</v>
          </cell>
          <cell r="R36">
            <v>0</v>
          </cell>
        </row>
        <row r="37">
          <cell r="Q37">
            <v>0</v>
          </cell>
          <cell r="R37">
            <v>0</v>
          </cell>
        </row>
        <row r="38">
          <cell r="Q38">
            <v>0</v>
          </cell>
          <cell r="R38">
            <v>0</v>
          </cell>
        </row>
        <row r="39">
          <cell r="Q39">
            <v>0</v>
          </cell>
          <cell r="R39">
            <v>0</v>
          </cell>
        </row>
        <row r="40">
          <cell r="Q40">
            <v>0</v>
          </cell>
          <cell r="R40">
            <v>0</v>
          </cell>
        </row>
        <row r="41">
          <cell r="Q41">
            <v>0</v>
          </cell>
          <cell r="R41">
            <v>0</v>
          </cell>
        </row>
        <row r="42">
          <cell r="Q42">
            <v>0</v>
          </cell>
          <cell r="R42">
            <v>0</v>
          </cell>
        </row>
        <row r="43">
          <cell r="Q43">
            <v>0</v>
          </cell>
          <cell r="R43">
            <v>0</v>
          </cell>
        </row>
        <row r="44">
          <cell r="Q44">
            <v>0</v>
          </cell>
          <cell r="R44">
            <v>0</v>
          </cell>
        </row>
        <row r="45">
          <cell r="Q45">
            <v>0</v>
          </cell>
          <cell r="R45">
            <v>0</v>
          </cell>
        </row>
        <row r="46">
          <cell r="Q46">
            <v>0</v>
          </cell>
          <cell r="R46">
            <v>0</v>
          </cell>
        </row>
        <row r="47">
          <cell r="Q47">
            <v>0</v>
          </cell>
          <cell r="R47">
            <v>0</v>
          </cell>
        </row>
        <row r="48">
          <cell r="Q48">
            <v>0</v>
          </cell>
          <cell r="R48">
            <v>0</v>
          </cell>
        </row>
        <row r="49">
          <cell r="Q49">
            <v>0</v>
          </cell>
          <cell r="R49">
            <v>0</v>
          </cell>
        </row>
        <row r="50">
          <cell r="Q50">
            <v>0</v>
          </cell>
          <cell r="R50">
            <v>0</v>
          </cell>
        </row>
        <row r="51">
          <cell r="Q51">
            <v>0</v>
          </cell>
          <cell r="R51">
            <v>0</v>
          </cell>
        </row>
        <row r="52">
          <cell r="Q52">
            <v>0</v>
          </cell>
          <cell r="R52">
            <v>0</v>
          </cell>
        </row>
        <row r="53">
          <cell r="Q53">
            <v>0</v>
          </cell>
          <cell r="R53">
            <v>0</v>
          </cell>
        </row>
        <row r="54">
          <cell r="Q54">
            <v>0</v>
          </cell>
          <cell r="R54">
            <v>0</v>
          </cell>
        </row>
        <row r="55">
          <cell r="Q55">
            <v>0</v>
          </cell>
          <cell r="R55">
            <v>0</v>
          </cell>
        </row>
        <row r="56">
          <cell r="Q56">
            <v>0</v>
          </cell>
          <cell r="R56">
            <v>0</v>
          </cell>
        </row>
        <row r="57">
          <cell r="Q57">
            <v>0</v>
          </cell>
          <cell r="R57">
            <v>0</v>
          </cell>
        </row>
        <row r="58">
          <cell r="Q58">
            <v>0</v>
          </cell>
          <cell r="R58">
            <v>0</v>
          </cell>
        </row>
        <row r="59">
          <cell r="Q59">
            <v>0</v>
          </cell>
          <cell r="R59">
            <v>0</v>
          </cell>
        </row>
        <row r="60">
          <cell r="Q60">
            <v>0</v>
          </cell>
          <cell r="R60">
            <v>0</v>
          </cell>
        </row>
        <row r="61">
          <cell r="Q61">
            <v>0</v>
          </cell>
          <cell r="R61">
            <v>0</v>
          </cell>
        </row>
        <row r="62">
          <cell r="Q62">
            <v>0</v>
          </cell>
          <cell r="R62">
            <v>0</v>
          </cell>
        </row>
        <row r="63">
          <cell r="Q63">
            <v>0</v>
          </cell>
          <cell r="R63">
            <v>0</v>
          </cell>
        </row>
        <row r="64">
          <cell r="Q64">
            <v>0</v>
          </cell>
          <cell r="R64">
            <v>0</v>
          </cell>
        </row>
        <row r="65">
          <cell r="Q65">
            <v>0</v>
          </cell>
          <cell r="R65">
            <v>0</v>
          </cell>
        </row>
        <row r="66">
          <cell r="Q66">
            <v>0</v>
          </cell>
          <cell r="R66">
            <v>0</v>
          </cell>
        </row>
        <row r="67">
          <cell r="Q67">
            <v>0</v>
          </cell>
          <cell r="R67">
            <v>0</v>
          </cell>
        </row>
        <row r="68">
          <cell r="Q68">
            <v>0</v>
          </cell>
          <cell r="R68">
            <v>0</v>
          </cell>
        </row>
        <row r="69">
          <cell r="Q69">
            <v>0</v>
          </cell>
          <cell r="R69">
            <v>0</v>
          </cell>
        </row>
        <row r="70">
          <cell r="Q70">
            <v>0</v>
          </cell>
          <cell r="R70">
            <v>0</v>
          </cell>
        </row>
        <row r="71">
          <cell r="Q71">
            <v>0</v>
          </cell>
          <cell r="R71">
            <v>0</v>
          </cell>
        </row>
        <row r="72">
          <cell r="Q72">
            <v>0</v>
          </cell>
          <cell r="R72">
            <v>0</v>
          </cell>
        </row>
        <row r="73">
          <cell r="Q73">
            <v>0</v>
          </cell>
          <cell r="R73">
            <v>0</v>
          </cell>
        </row>
        <row r="74">
          <cell r="Q74">
            <v>0</v>
          </cell>
          <cell r="R74">
            <v>0</v>
          </cell>
        </row>
        <row r="75">
          <cell r="Q75">
            <v>0</v>
          </cell>
          <cell r="R75">
            <v>0</v>
          </cell>
        </row>
        <row r="76">
          <cell r="Q76">
            <v>0</v>
          </cell>
          <cell r="R76">
            <v>0</v>
          </cell>
        </row>
        <row r="77">
          <cell r="Q77">
            <v>0</v>
          </cell>
          <cell r="R77">
            <v>0</v>
          </cell>
        </row>
        <row r="78">
          <cell r="Q78">
            <v>0</v>
          </cell>
          <cell r="R78">
            <v>0</v>
          </cell>
        </row>
        <row r="79">
          <cell r="Q79">
            <v>0</v>
          </cell>
          <cell r="R79">
            <v>0</v>
          </cell>
        </row>
        <row r="80">
          <cell r="Q80">
            <v>0</v>
          </cell>
          <cell r="R80">
            <v>0</v>
          </cell>
        </row>
        <row r="81">
          <cell r="Q81">
            <v>0</v>
          </cell>
          <cell r="R81">
            <v>0</v>
          </cell>
        </row>
        <row r="82">
          <cell r="Q82">
            <v>0</v>
          </cell>
          <cell r="R82">
            <v>0</v>
          </cell>
        </row>
        <row r="83">
          <cell r="Q83">
            <v>0</v>
          </cell>
          <cell r="R83">
            <v>0</v>
          </cell>
        </row>
        <row r="84">
          <cell r="Q84">
            <v>0</v>
          </cell>
          <cell r="R84">
            <v>0</v>
          </cell>
        </row>
        <row r="85">
          <cell r="Q85">
            <v>0</v>
          </cell>
          <cell r="R85">
            <v>0</v>
          </cell>
        </row>
        <row r="86">
          <cell r="Q86">
            <v>0</v>
          </cell>
          <cell r="R86">
            <v>0</v>
          </cell>
        </row>
        <row r="87">
          <cell r="Q87">
            <v>0</v>
          </cell>
          <cell r="R87">
            <v>0</v>
          </cell>
        </row>
        <row r="88">
          <cell r="Q88">
            <v>0</v>
          </cell>
          <cell r="R88">
            <v>0</v>
          </cell>
        </row>
        <row r="89">
          <cell r="Q89">
            <v>0</v>
          </cell>
          <cell r="R89">
            <v>0</v>
          </cell>
        </row>
        <row r="90">
          <cell r="Q90">
            <v>0</v>
          </cell>
          <cell r="R90">
            <v>0</v>
          </cell>
        </row>
        <row r="91">
          <cell r="Q91">
            <v>0</v>
          </cell>
          <cell r="R91">
            <v>0</v>
          </cell>
        </row>
        <row r="92">
          <cell r="Q92">
            <v>0</v>
          </cell>
          <cell r="R92">
            <v>0</v>
          </cell>
        </row>
        <row r="93">
          <cell r="Q93">
            <v>0</v>
          </cell>
          <cell r="R93">
            <v>0</v>
          </cell>
        </row>
        <row r="94">
          <cell r="Q94">
            <v>0</v>
          </cell>
          <cell r="R94">
            <v>0</v>
          </cell>
        </row>
        <row r="95">
          <cell r="Q95">
            <v>0</v>
          </cell>
          <cell r="R95">
            <v>0</v>
          </cell>
        </row>
        <row r="96">
          <cell r="Q96">
            <v>0</v>
          </cell>
          <cell r="R96">
            <v>0</v>
          </cell>
        </row>
        <row r="97">
          <cell r="Q97">
            <v>0</v>
          </cell>
          <cell r="R97">
            <v>0</v>
          </cell>
        </row>
        <row r="98">
          <cell r="Q98">
            <v>0</v>
          </cell>
          <cell r="R98">
            <v>0</v>
          </cell>
        </row>
        <row r="99">
          <cell r="Q99">
            <v>0</v>
          </cell>
          <cell r="R99">
            <v>0</v>
          </cell>
        </row>
        <row r="100">
          <cell r="Q100">
            <v>0</v>
          </cell>
          <cell r="R100">
            <v>0</v>
          </cell>
        </row>
        <row r="101">
          <cell r="Q101">
            <v>0</v>
          </cell>
          <cell r="R101">
            <v>0</v>
          </cell>
        </row>
        <row r="102">
          <cell r="Q102">
            <v>0</v>
          </cell>
          <cell r="R102">
            <v>0</v>
          </cell>
        </row>
        <row r="103">
          <cell r="Q103">
            <v>0</v>
          </cell>
          <cell r="R103">
            <v>0</v>
          </cell>
        </row>
        <row r="104">
          <cell r="Q104">
            <v>0</v>
          </cell>
          <cell r="R104">
            <v>0</v>
          </cell>
        </row>
        <row r="105">
          <cell r="Q105">
            <v>0</v>
          </cell>
          <cell r="R105">
            <v>0</v>
          </cell>
        </row>
        <row r="106">
          <cell r="Q106">
            <v>0</v>
          </cell>
          <cell r="R106">
            <v>0</v>
          </cell>
        </row>
        <row r="107">
          <cell r="Q107">
            <v>0</v>
          </cell>
          <cell r="R107">
            <v>0</v>
          </cell>
        </row>
        <row r="108">
          <cell r="Q108">
            <v>0</v>
          </cell>
          <cell r="R108">
            <v>0</v>
          </cell>
        </row>
        <row r="109">
          <cell r="Q109">
            <v>0</v>
          </cell>
          <cell r="R109">
            <v>0</v>
          </cell>
        </row>
        <row r="110">
          <cell r="Q110">
            <v>0</v>
          </cell>
          <cell r="R110">
            <v>0</v>
          </cell>
        </row>
        <row r="111">
          <cell r="Q111">
            <v>0</v>
          </cell>
          <cell r="R111">
            <v>0</v>
          </cell>
        </row>
        <row r="112">
          <cell r="Q112">
            <v>0</v>
          </cell>
          <cell r="R112">
            <v>0</v>
          </cell>
        </row>
        <row r="113">
          <cell r="Q113">
            <v>0</v>
          </cell>
          <cell r="R113">
            <v>0</v>
          </cell>
        </row>
        <row r="114">
          <cell r="Q114">
            <v>0</v>
          </cell>
          <cell r="R114">
            <v>0</v>
          </cell>
        </row>
        <row r="115">
          <cell r="Q115">
            <v>0</v>
          </cell>
          <cell r="R115">
            <v>0</v>
          </cell>
        </row>
        <row r="116">
          <cell r="Q116">
            <v>0</v>
          </cell>
          <cell r="R116">
            <v>0</v>
          </cell>
        </row>
        <row r="117">
          <cell r="Q117">
            <v>0</v>
          </cell>
          <cell r="R117">
            <v>0</v>
          </cell>
        </row>
        <row r="118">
          <cell r="Q118">
            <v>0</v>
          </cell>
          <cell r="R118">
            <v>0</v>
          </cell>
        </row>
        <row r="119">
          <cell r="Q119">
            <v>0</v>
          </cell>
          <cell r="R119">
            <v>0</v>
          </cell>
        </row>
        <row r="120">
          <cell r="Q120">
            <v>0</v>
          </cell>
          <cell r="R120">
            <v>0</v>
          </cell>
        </row>
        <row r="121">
          <cell r="Q121">
            <v>0</v>
          </cell>
          <cell r="R121">
            <v>0</v>
          </cell>
        </row>
        <row r="122">
          <cell r="Q122">
            <v>0</v>
          </cell>
          <cell r="R122">
            <v>0</v>
          </cell>
        </row>
        <row r="123">
          <cell r="Q123">
            <v>0</v>
          </cell>
          <cell r="R123">
            <v>0</v>
          </cell>
        </row>
        <row r="124">
          <cell r="Q124">
            <v>0</v>
          </cell>
          <cell r="R124">
            <v>0</v>
          </cell>
        </row>
        <row r="125">
          <cell r="Q125">
            <v>0</v>
          </cell>
          <cell r="R125">
            <v>0</v>
          </cell>
        </row>
        <row r="126">
          <cell r="Q126">
            <v>0</v>
          </cell>
          <cell r="R126">
            <v>0</v>
          </cell>
        </row>
        <row r="127">
          <cell r="Q127">
            <v>0</v>
          </cell>
          <cell r="R127">
            <v>0</v>
          </cell>
        </row>
        <row r="128">
          <cell r="Q128">
            <v>0</v>
          </cell>
          <cell r="R128">
            <v>0</v>
          </cell>
        </row>
        <row r="129">
          <cell r="Q129">
            <v>0</v>
          </cell>
          <cell r="R129">
            <v>0</v>
          </cell>
        </row>
        <row r="130">
          <cell r="Q130">
            <v>0</v>
          </cell>
          <cell r="R130">
            <v>0</v>
          </cell>
        </row>
        <row r="131">
          <cell r="Q131">
            <v>0</v>
          </cell>
          <cell r="R131">
            <v>0</v>
          </cell>
        </row>
        <row r="132">
          <cell r="Q132">
            <v>0</v>
          </cell>
          <cell r="R132">
            <v>0</v>
          </cell>
        </row>
        <row r="133">
          <cell r="Q133">
            <v>0</v>
          </cell>
          <cell r="R133">
            <v>0</v>
          </cell>
        </row>
        <row r="134">
          <cell r="Q134">
            <v>0</v>
          </cell>
          <cell r="R134">
            <v>0</v>
          </cell>
        </row>
        <row r="135">
          <cell r="Q135">
            <v>0</v>
          </cell>
          <cell r="R135">
            <v>0</v>
          </cell>
        </row>
        <row r="136">
          <cell r="Q136">
            <v>0</v>
          </cell>
          <cell r="R136">
            <v>0</v>
          </cell>
        </row>
        <row r="137">
          <cell r="Q137">
            <v>0</v>
          </cell>
          <cell r="R137">
            <v>0</v>
          </cell>
        </row>
        <row r="138">
          <cell r="Q138">
            <v>0</v>
          </cell>
          <cell r="R138">
            <v>0</v>
          </cell>
        </row>
        <row r="139">
          <cell r="Q139">
            <v>0</v>
          </cell>
          <cell r="R139">
            <v>0</v>
          </cell>
        </row>
        <row r="140">
          <cell r="Q140">
            <v>0</v>
          </cell>
          <cell r="R140">
            <v>0</v>
          </cell>
        </row>
        <row r="141">
          <cell r="Q141">
            <v>0</v>
          </cell>
          <cell r="R141">
            <v>0</v>
          </cell>
        </row>
        <row r="142">
          <cell r="Q142">
            <v>0</v>
          </cell>
          <cell r="R142">
            <v>0</v>
          </cell>
        </row>
        <row r="143">
          <cell r="Q143">
            <v>0</v>
          </cell>
          <cell r="R143">
            <v>0</v>
          </cell>
        </row>
        <row r="144">
          <cell r="Q144">
            <v>0</v>
          </cell>
          <cell r="R144">
            <v>0</v>
          </cell>
        </row>
        <row r="145">
          <cell r="Q145">
            <v>0</v>
          </cell>
          <cell r="R145">
            <v>0</v>
          </cell>
        </row>
        <row r="146">
          <cell r="Q146">
            <v>0</v>
          </cell>
          <cell r="R146">
            <v>0</v>
          </cell>
        </row>
        <row r="147">
          <cell r="Q147">
            <v>0</v>
          </cell>
          <cell r="R147">
            <v>0</v>
          </cell>
        </row>
        <row r="148">
          <cell r="Q148">
            <v>0</v>
          </cell>
          <cell r="R148">
            <v>0</v>
          </cell>
        </row>
        <row r="149">
          <cell r="Q149">
            <v>0</v>
          </cell>
          <cell r="R149">
            <v>0</v>
          </cell>
        </row>
        <row r="150">
          <cell r="Q150">
            <v>0</v>
          </cell>
          <cell r="R150">
            <v>0</v>
          </cell>
        </row>
        <row r="151">
          <cell r="Q151">
            <v>0</v>
          </cell>
          <cell r="R151">
            <v>0</v>
          </cell>
        </row>
        <row r="152">
          <cell r="Q152">
            <v>0</v>
          </cell>
          <cell r="R152">
            <v>0</v>
          </cell>
        </row>
        <row r="153">
          <cell r="Q153">
            <v>0</v>
          </cell>
          <cell r="R153">
            <v>0</v>
          </cell>
        </row>
        <row r="154">
          <cell r="Q154">
            <v>0</v>
          </cell>
          <cell r="R154">
            <v>0</v>
          </cell>
        </row>
        <row r="155">
          <cell r="Q155">
            <v>0</v>
          </cell>
          <cell r="R155">
            <v>0</v>
          </cell>
        </row>
        <row r="156">
          <cell r="Q156">
            <v>0</v>
          </cell>
          <cell r="R156">
            <v>0</v>
          </cell>
        </row>
        <row r="157">
          <cell r="Q157">
            <v>0</v>
          </cell>
          <cell r="R157">
            <v>0</v>
          </cell>
        </row>
        <row r="158">
          <cell r="Q158">
            <v>0</v>
          </cell>
          <cell r="R158">
            <v>0</v>
          </cell>
        </row>
        <row r="159">
          <cell r="Q159">
            <v>0</v>
          </cell>
          <cell r="R159">
            <v>0</v>
          </cell>
        </row>
        <row r="160">
          <cell r="Q160">
            <v>0</v>
          </cell>
          <cell r="R160">
            <v>0</v>
          </cell>
        </row>
        <row r="161">
          <cell r="Q161">
            <v>0</v>
          </cell>
          <cell r="R161">
            <v>0</v>
          </cell>
        </row>
        <row r="162">
          <cell r="Q162">
            <v>0</v>
          </cell>
          <cell r="R162">
            <v>0</v>
          </cell>
        </row>
        <row r="163">
          <cell r="Q163">
            <v>0</v>
          </cell>
          <cell r="R163">
            <v>0</v>
          </cell>
        </row>
        <row r="164">
          <cell r="Q164">
            <v>0</v>
          </cell>
          <cell r="R164">
            <v>0</v>
          </cell>
        </row>
        <row r="165">
          <cell r="Q165">
            <v>0</v>
          </cell>
          <cell r="R165">
            <v>0</v>
          </cell>
        </row>
        <row r="166">
          <cell r="Q166">
            <v>0</v>
          </cell>
          <cell r="R166">
            <v>0</v>
          </cell>
        </row>
        <row r="167">
          <cell r="Q167">
            <v>0</v>
          </cell>
          <cell r="R167">
            <v>0</v>
          </cell>
        </row>
        <row r="168">
          <cell r="Q168">
            <v>0</v>
          </cell>
          <cell r="R168">
            <v>0</v>
          </cell>
        </row>
        <row r="169">
          <cell r="Q169">
            <v>0</v>
          </cell>
          <cell r="R169">
            <v>0</v>
          </cell>
        </row>
        <row r="170">
          <cell r="Q170">
            <v>0</v>
          </cell>
          <cell r="R170">
            <v>0</v>
          </cell>
        </row>
        <row r="171">
          <cell r="Q171">
            <v>0</v>
          </cell>
          <cell r="R171">
            <v>0</v>
          </cell>
        </row>
        <row r="172">
          <cell r="Q172">
            <v>0</v>
          </cell>
          <cell r="R172">
            <v>0</v>
          </cell>
        </row>
        <row r="173">
          <cell r="Q173">
            <v>0</v>
          </cell>
          <cell r="R173">
            <v>0</v>
          </cell>
        </row>
        <row r="174">
          <cell r="Q174">
            <v>0</v>
          </cell>
          <cell r="R174">
            <v>0</v>
          </cell>
        </row>
        <row r="175">
          <cell r="Q175">
            <v>0</v>
          </cell>
          <cell r="R175">
            <v>0</v>
          </cell>
        </row>
        <row r="176">
          <cell r="Q176">
            <v>0</v>
          </cell>
          <cell r="R176">
            <v>0</v>
          </cell>
        </row>
        <row r="177">
          <cell r="Q177">
            <v>0</v>
          </cell>
          <cell r="R177">
            <v>0</v>
          </cell>
        </row>
        <row r="178">
          <cell r="Q178">
            <v>0</v>
          </cell>
          <cell r="R178">
            <v>0</v>
          </cell>
        </row>
        <row r="179">
          <cell r="Q179">
            <v>0</v>
          </cell>
          <cell r="R179">
            <v>0</v>
          </cell>
        </row>
        <row r="180">
          <cell r="Q180">
            <v>0</v>
          </cell>
          <cell r="R180">
            <v>0</v>
          </cell>
        </row>
        <row r="181">
          <cell r="Q181">
            <v>0</v>
          </cell>
          <cell r="R181">
            <v>0</v>
          </cell>
        </row>
        <row r="182">
          <cell r="Q182">
            <v>0</v>
          </cell>
          <cell r="R182">
            <v>0</v>
          </cell>
        </row>
        <row r="183">
          <cell r="Q183">
            <v>0</v>
          </cell>
          <cell r="R183">
            <v>0</v>
          </cell>
        </row>
        <row r="184">
          <cell r="Q184">
            <v>0</v>
          </cell>
          <cell r="R184">
            <v>0</v>
          </cell>
        </row>
        <row r="185">
          <cell r="Q185">
            <v>0</v>
          </cell>
          <cell r="R185">
            <v>0</v>
          </cell>
        </row>
        <row r="186">
          <cell r="Q186">
            <v>0</v>
          </cell>
          <cell r="R186">
            <v>0</v>
          </cell>
        </row>
        <row r="187">
          <cell r="Q187">
            <v>0</v>
          </cell>
          <cell r="R187">
            <v>0</v>
          </cell>
        </row>
        <row r="188">
          <cell r="Q188">
            <v>0</v>
          </cell>
          <cell r="R188">
            <v>0</v>
          </cell>
        </row>
        <row r="189">
          <cell r="Q189">
            <v>0</v>
          </cell>
          <cell r="R189">
            <v>0</v>
          </cell>
        </row>
        <row r="190">
          <cell r="Q190">
            <v>0</v>
          </cell>
          <cell r="R190">
            <v>0</v>
          </cell>
        </row>
        <row r="191">
          <cell r="Q191">
            <v>0</v>
          </cell>
          <cell r="R191">
            <v>0</v>
          </cell>
        </row>
        <row r="192">
          <cell r="Q192">
            <v>0</v>
          </cell>
          <cell r="R192">
            <v>0</v>
          </cell>
        </row>
        <row r="193">
          <cell r="Q193">
            <v>0</v>
          </cell>
          <cell r="R193">
            <v>0</v>
          </cell>
        </row>
        <row r="194">
          <cell r="Q194">
            <v>0</v>
          </cell>
          <cell r="R194">
            <v>0</v>
          </cell>
        </row>
        <row r="195">
          <cell r="Q195">
            <v>0</v>
          </cell>
          <cell r="R195">
            <v>0</v>
          </cell>
        </row>
        <row r="196">
          <cell r="Q196">
            <v>0</v>
          </cell>
          <cell r="R196">
            <v>0</v>
          </cell>
        </row>
        <row r="197">
          <cell r="Q197">
            <v>0</v>
          </cell>
          <cell r="R197">
            <v>0</v>
          </cell>
        </row>
        <row r="198">
          <cell r="Q198">
            <v>0</v>
          </cell>
          <cell r="R198">
            <v>0</v>
          </cell>
        </row>
        <row r="199">
          <cell r="Q199">
            <v>0</v>
          </cell>
          <cell r="R199">
            <v>0</v>
          </cell>
        </row>
        <row r="200">
          <cell r="Q200">
            <v>0</v>
          </cell>
          <cell r="R200">
            <v>0</v>
          </cell>
        </row>
        <row r="201">
          <cell r="Q201">
            <v>0</v>
          </cell>
          <cell r="R201">
            <v>0</v>
          </cell>
        </row>
        <row r="202">
          <cell r="Q202">
            <v>0</v>
          </cell>
          <cell r="R202">
            <v>0</v>
          </cell>
        </row>
        <row r="203">
          <cell r="Q203">
            <v>0</v>
          </cell>
          <cell r="R203">
            <v>0</v>
          </cell>
        </row>
        <row r="204">
          <cell r="Q204">
            <v>0</v>
          </cell>
          <cell r="R204">
            <v>0</v>
          </cell>
        </row>
        <row r="205">
          <cell r="Q205">
            <v>0</v>
          </cell>
          <cell r="R205">
            <v>0</v>
          </cell>
        </row>
        <row r="206">
          <cell r="Q206">
            <v>0</v>
          </cell>
          <cell r="R206">
            <v>0</v>
          </cell>
        </row>
        <row r="207">
          <cell r="Q207">
            <v>0</v>
          </cell>
          <cell r="R207">
            <v>0</v>
          </cell>
        </row>
        <row r="208">
          <cell r="Q208">
            <v>0</v>
          </cell>
          <cell r="R208">
            <v>0</v>
          </cell>
        </row>
        <row r="209">
          <cell r="Q209">
            <v>0</v>
          </cell>
          <cell r="R209">
            <v>0</v>
          </cell>
        </row>
        <row r="210">
          <cell r="Q210">
            <v>0</v>
          </cell>
          <cell r="R210">
            <v>0</v>
          </cell>
        </row>
        <row r="211">
          <cell r="Q211">
            <v>0</v>
          </cell>
          <cell r="R211">
            <v>0</v>
          </cell>
        </row>
        <row r="212">
          <cell r="Q212">
            <v>0</v>
          </cell>
          <cell r="R212">
            <v>0</v>
          </cell>
        </row>
        <row r="213">
          <cell r="Q213">
            <v>0</v>
          </cell>
          <cell r="R213">
            <v>0</v>
          </cell>
        </row>
        <row r="214">
          <cell r="Q214">
            <v>0</v>
          </cell>
          <cell r="R214">
            <v>0</v>
          </cell>
        </row>
        <row r="215">
          <cell r="Q215">
            <v>0</v>
          </cell>
          <cell r="R215">
            <v>0</v>
          </cell>
        </row>
        <row r="216">
          <cell r="Q216">
            <v>0</v>
          </cell>
          <cell r="R216">
            <v>0</v>
          </cell>
        </row>
        <row r="217">
          <cell r="Q217">
            <v>0</v>
          </cell>
          <cell r="R217">
            <v>0</v>
          </cell>
        </row>
        <row r="218">
          <cell r="Q218">
            <v>0</v>
          </cell>
          <cell r="R218">
            <v>0</v>
          </cell>
        </row>
        <row r="219">
          <cell r="Q219">
            <v>0</v>
          </cell>
          <cell r="R219">
            <v>0</v>
          </cell>
        </row>
        <row r="220">
          <cell r="Q220">
            <v>0</v>
          </cell>
          <cell r="R220">
            <v>0</v>
          </cell>
        </row>
        <row r="221">
          <cell r="Q221">
            <v>0</v>
          </cell>
          <cell r="R221">
            <v>0</v>
          </cell>
        </row>
        <row r="222">
          <cell r="Q222">
            <v>0</v>
          </cell>
          <cell r="R222">
            <v>0</v>
          </cell>
        </row>
        <row r="223">
          <cell r="Q223">
            <v>0</v>
          </cell>
          <cell r="R223">
            <v>0</v>
          </cell>
        </row>
        <row r="224">
          <cell r="Q224">
            <v>0</v>
          </cell>
          <cell r="R224">
            <v>0</v>
          </cell>
        </row>
        <row r="225">
          <cell r="Q225">
            <v>0</v>
          </cell>
          <cell r="R225">
            <v>0</v>
          </cell>
        </row>
        <row r="226">
          <cell r="Q226">
            <v>0</v>
          </cell>
          <cell r="R226">
            <v>0</v>
          </cell>
        </row>
        <row r="227">
          <cell r="Q227">
            <v>0</v>
          </cell>
          <cell r="R227">
            <v>0</v>
          </cell>
        </row>
        <row r="228">
          <cell r="Q228">
            <v>0</v>
          </cell>
          <cell r="R228">
            <v>0</v>
          </cell>
        </row>
        <row r="229">
          <cell r="Q229">
            <v>0</v>
          </cell>
          <cell r="R229">
            <v>0</v>
          </cell>
        </row>
        <row r="230">
          <cell r="Q230">
            <v>0</v>
          </cell>
          <cell r="R230">
            <v>0</v>
          </cell>
        </row>
        <row r="231">
          <cell r="Q231">
            <v>0</v>
          </cell>
          <cell r="R231">
            <v>0</v>
          </cell>
        </row>
        <row r="232">
          <cell r="Q232">
            <v>0</v>
          </cell>
          <cell r="R232">
            <v>0</v>
          </cell>
        </row>
        <row r="233">
          <cell r="Q233">
            <v>0</v>
          </cell>
          <cell r="R233">
            <v>0</v>
          </cell>
        </row>
        <row r="234">
          <cell r="Q234">
            <v>0</v>
          </cell>
          <cell r="R234">
            <v>0</v>
          </cell>
        </row>
        <row r="235">
          <cell r="Q235">
            <v>0</v>
          </cell>
          <cell r="R235">
            <v>0</v>
          </cell>
        </row>
        <row r="236">
          <cell r="Q236">
            <v>0</v>
          </cell>
          <cell r="R236">
            <v>0</v>
          </cell>
        </row>
        <row r="237">
          <cell r="Q237">
            <v>0</v>
          </cell>
          <cell r="R237">
            <v>0</v>
          </cell>
        </row>
        <row r="238">
          <cell r="Q238">
            <v>0</v>
          </cell>
          <cell r="R238">
            <v>0</v>
          </cell>
        </row>
        <row r="239">
          <cell r="Q239">
            <v>0</v>
          </cell>
          <cell r="R239">
            <v>0</v>
          </cell>
        </row>
        <row r="240">
          <cell r="Q240">
            <v>0</v>
          </cell>
          <cell r="R240">
            <v>0</v>
          </cell>
        </row>
        <row r="241">
          <cell r="Q241">
            <v>0</v>
          </cell>
          <cell r="R241">
            <v>0</v>
          </cell>
        </row>
        <row r="242">
          <cell r="Q242">
            <v>0</v>
          </cell>
          <cell r="R242">
            <v>0</v>
          </cell>
        </row>
        <row r="243">
          <cell r="Q243">
            <v>0</v>
          </cell>
          <cell r="R243">
            <v>0</v>
          </cell>
        </row>
        <row r="244">
          <cell r="Q244">
            <v>0</v>
          </cell>
          <cell r="R244">
            <v>0</v>
          </cell>
        </row>
        <row r="245">
          <cell r="Q245">
            <v>0</v>
          </cell>
          <cell r="R245">
            <v>0</v>
          </cell>
        </row>
        <row r="246">
          <cell r="Q246">
            <v>0</v>
          </cell>
          <cell r="R246">
            <v>0</v>
          </cell>
        </row>
        <row r="247">
          <cell r="Q247">
            <v>0</v>
          </cell>
          <cell r="R247">
            <v>0</v>
          </cell>
        </row>
        <row r="248">
          <cell r="Q248">
            <v>0</v>
          </cell>
          <cell r="R248">
            <v>0</v>
          </cell>
        </row>
        <row r="249">
          <cell r="Q249">
            <v>0</v>
          </cell>
          <cell r="R249">
            <v>0</v>
          </cell>
        </row>
        <row r="250">
          <cell r="Q250">
            <v>0</v>
          </cell>
          <cell r="R250">
            <v>0</v>
          </cell>
        </row>
        <row r="251">
          <cell r="Q251">
            <v>0</v>
          </cell>
          <cell r="R251">
            <v>0</v>
          </cell>
        </row>
        <row r="252">
          <cell r="Q252">
            <v>0</v>
          </cell>
          <cell r="R252">
            <v>0</v>
          </cell>
        </row>
        <row r="253">
          <cell r="Q253">
            <v>0</v>
          </cell>
          <cell r="R253">
            <v>0</v>
          </cell>
        </row>
        <row r="254">
          <cell r="Q254">
            <v>0</v>
          </cell>
          <cell r="R254">
            <v>0</v>
          </cell>
        </row>
        <row r="255">
          <cell r="Q255">
            <v>0</v>
          </cell>
          <cell r="R255">
            <v>0</v>
          </cell>
        </row>
        <row r="256">
          <cell r="Q256">
            <v>0</v>
          </cell>
          <cell r="R256">
            <v>0</v>
          </cell>
        </row>
        <row r="257">
          <cell r="Q257">
            <v>0</v>
          </cell>
          <cell r="R257">
            <v>0</v>
          </cell>
        </row>
        <row r="258">
          <cell r="Q258">
            <v>0</v>
          </cell>
          <cell r="R258">
            <v>0</v>
          </cell>
        </row>
        <row r="259">
          <cell r="Q259">
            <v>0</v>
          </cell>
          <cell r="R259">
            <v>0</v>
          </cell>
        </row>
        <row r="260">
          <cell r="Q260">
            <v>0</v>
          </cell>
          <cell r="R260">
            <v>0</v>
          </cell>
        </row>
        <row r="261">
          <cell r="Q261">
            <v>0</v>
          </cell>
          <cell r="R261">
            <v>0</v>
          </cell>
        </row>
        <row r="262">
          <cell r="Q262">
            <v>0</v>
          </cell>
          <cell r="R262">
            <v>0</v>
          </cell>
        </row>
        <row r="263">
          <cell r="Q263">
            <v>0</v>
          </cell>
          <cell r="R263">
            <v>0</v>
          </cell>
        </row>
        <row r="264">
          <cell r="Q264">
            <v>0</v>
          </cell>
          <cell r="R264">
            <v>0</v>
          </cell>
        </row>
        <row r="265">
          <cell r="Q265">
            <v>0</v>
          </cell>
          <cell r="R265">
            <v>0</v>
          </cell>
        </row>
        <row r="266">
          <cell r="Q266">
            <v>0</v>
          </cell>
          <cell r="R266">
            <v>0</v>
          </cell>
        </row>
        <row r="267">
          <cell r="Q267">
            <v>0</v>
          </cell>
          <cell r="R267">
            <v>0</v>
          </cell>
        </row>
        <row r="268">
          <cell r="Q268">
            <v>0</v>
          </cell>
          <cell r="R268">
            <v>0</v>
          </cell>
        </row>
        <row r="269">
          <cell r="Q269">
            <v>0</v>
          </cell>
          <cell r="R269">
            <v>0</v>
          </cell>
        </row>
        <row r="270">
          <cell r="Q270">
            <v>0</v>
          </cell>
          <cell r="R270">
            <v>0</v>
          </cell>
        </row>
        <row r="271">
          <cell r="Q271">
            <v>0</v>
          </cell>
          <cell r="R271">
            <v>0</v>
          </cell>
        </row>
        <row r="272">
          <cell r="Q272">
            <v>0</v>
          </cell>
          <cell r="R272">
            <v>0</v>
          </cell>
        </row>
        <row r="273">
          <cell r="Q273">
            <v>0</v>
          </cell>
          <cell r="R273">
            <v>0</v>
          </cell>
        </row>
        <row r="274">
          <cell r="Q274">
            <v>0</v>
          </cell>
          <cell r="R274">
            <v>0</v>
          </cell>
        </row>
        <row r="275">
          <cell r="Q275">
            <v>0</v>
          </cell>
          <cell r="R275">
            <v>0</v>
          </cell>
        </row>
        <row r="276">
          <cell r="Q276">
            <v>0</v>
          </cell>
          <cell r="R276">
            <v>0</v>
          </cell>
        </row>
        <row r="277">
          <cell r="Q277">
            <v>0</v>
          </cell>
          <cell r="R277">
            <v>0</v>
          </cell>
        </row>
        <row r="278">
          <cell r="Q278">
            <v>0</v>
          </cell>
          <cell r="R278">
            <v>0</v>
          </cell>
        </row>
        <row r="279">
          <cell r="Q279">
            <v>0</v>
          </cell>
          <cell r="R279">
            <v>0</v>
          </cell>
        </row>
        <row r="280">
          <cell r="Q280">
            <v>0</v>
          </cell>
          <cell r="R280">
            <v>0</v>
          </cell>
        </row>
        <row r="281">
          <cell r="Q281">
            <v>0</v>
          </cell>
          <cell r="R281">
            <v>0</v>
          </cell>
        </row>
        <row r="282">
          <cell r="Q282">
            <v>0</v>
          </cell>
          <cell r="R282">
            <v>0</v>
          </cell>
        </row>
        <row r="283">
          <cell r="Q283">
            <v>0</v>
          </cell>
          <cell r="R283">
            <v>0</v>
          </cell>
        </row>
        <row r="284">
          <cell r="Q284">
            <v>0</v>
          </cell>
          <cell r="R284">
            <v>0</v>
          </cell>
        </row>
        <row r="285">
          <cell r="Q285">
            <v>0</v>
          </cell>
          <cell r="R285">
            <v>0</v>
          </cell>
        </row>
        <row r="286">
          <cell r="Q286">
            <v>0</v>
          </cell>
          <cell r="R286">
            <v>0</v>
          </cell>
        </row>
        <row r="287">
          <cell r="Q287">
            <v>0</v>
          </cell>
          <cell r="R287">
            <v>0</v>
          </cell>
        </row>
        <row r="288">
          <cell r="Q288">
            <v>0</v>
          </cell>
          <cell r="R288">
            <v>0</v>
          </cell>
        </row>
        <row r="289">
          <cell r="Q289">
            <v>0</v>
          </cell>
          <cell r="R289">
            <v>0</v>
          </cell>
        </row>
        <row r="290">
          <cell r="Q290">
            <v>0</v>
          </cell>
          <cell r="R290">
            <v>0</v>
          </cell>
        </row>
        <row r="291">
          <cell r="Q291">
            <v>0</v>
          </cell>
          <cell r="R291">
            <v>0</v>
          </cell>
        </row>
        <row r="292">
          <cell r="Q292">
            <v>0</v>
          </cell>
          <cell r="R292">
            <v>0</v>
          </cell>
        </row>
        <row r="293">
          <cell r="Q293">
            <v>0</v>
          </cell>
          <cell r="R293">
            <v>0</v>
          </cell>
        </row>
        <row r="294">
          <cell r="Q294">
            <v>0</v>
          </cell>
          <cell r="R294">
            <v>0</v>
          </cell>
        </row>
        <row r="295">
          <cell r="Q295">
            <v>0</v>
          </cell>
          <cell r="R295">
            <v>0</v>
          </cell>
        </row>
        <row r="296">
          <cell r="Q296">
            <v>0</v>
          </cell>
          <cell r="R296">
            <v>0</v>
          </cell>
        </row>
        <row r="297">
          <cell r="Q297">
            <v>0</v>
          </cell>
          <cell r="R297">
            <v>0</v>
          </cell>
        </row>
        <row r="298">
          <cell r="Q298">
            <v>0</v>
          </cell>
          <cell r="R298">
            <v>0</v>
          </cell>
        </row>
        <row r="299">
          <cell r="Q299">
            <v>0</v>
          </cell>
          <cell r="R299">
            <v>0</v>
          </cell>
        </row>
        <row r="300">
          <cell r="Q300">
            <v>0</v>
          </cell>
          <cell r="R300">
            <v>0</v>
          </cell>
        </row>
        <row r="301">
          <cell r="Q301">
            <v>0</v>
          </cell>
          <cell r="R301">
            <v>0</v>
          </cell>
        </row>
        <row r="302">
          <cell r="Q302">
            <v>0</v>
          </cell>
          <cell r="R302">
            <v>0</v>
          </cell>
        </row>
        <row r="303">
          <cell r="Q303">
            <v>0</v>
          </cell>
          <cell r="R303">
            <v>0</v>
          </cell>
        </row>
        <row r="304">
          <cell r="Q304">
            <v>0</v>
          </cell>
          <cell r="R304">
            <v>0</v>
          </cell>
        </row>
        <row r="305">
          <cell r="Q305">
            <v>0</v>
          </cell>
          <cell r="R305">
            <v>0</v>
          </cell>
        </row>
        <row r="306">
          <cell r="Q306">
            <v>0</v>
          </cell>
          <cell r="R306">
            <v>0</v>
          </cell>
        </row>
        <row r="307">
          <cell r="Q307">
            <v>0</v>
          </cell>
          <cell r="R307">
            <v>0</v>
          </cell>
        </row>
        <row r="308">
          <cell r="Q308">
            <v>0</v>
          </cell>
          <cell r="R308">
            <v>0</v>
          </cell>
        </row>
        <row r="309">
          <cell r="Q309">
            <v>0</v>
          </cell>
          <cell r="R309">
            <v>0</v>
          </cell>
        </row>
        <row r="310">
          <cell r="Q310">
            <v>0</v>
          </cell>
          <cell r="R310">
            <v>0</v>
          </cell>
        </row>
        <row r="311">
          <cell r="Q311">
            <v>0</v>
          </cell>
          <cell r="R311">
            <v>0</v>
          </cell>
        </row>
        <row r="312">
          <cell r="Q312">
            <v>0</v>
          </cell>
          <cell r="R312">
            <v>0</v>
          </cell>
        </row>
        <row r="313">
          <cell r="Q313">
            <v>0</v>
          </cell>
          <cell r="R313">
            <v>0</v>
          </cell>
        </row>
        <row r="314">
          <cell r="Q314">
            <v>0</v>
          </cell>
          <cell r="R314">
            <v>0</v>
          </cell>
        </row>
        <row r="315">
          <cell r="Q315">
            <v>0</v>
          </cell>
          <cell r="R315">
            <v>0</v>
          </cell>
        </row>
        <row r="316">
          <cell r="Q316">
            <v>0</v>
          </cell>
          <cell r="R316">
            <v>0</v>
          </cell>
        </row>
        <row r="317">
          <cell r="Q317">
            <v>0</v>
          </cell>
          <cell r="R317">
            <v>0</v>
          </cell>
        </row>
        <row r="318">
          <cell r="Q318">
            <v>0</v>
          </cell>
          <cell r="R318">
            <v>0</v>
          </cell>
        </row>
        <row r="319">
          <cell r="Q319">
            <v>0</v>
          </cell>
          <cell r="R319">
            <v>0</v>
          </cell>
        </row>
        <row r="320">
          <cell r="Q320">
            <v>0</v>
          </cell>
          <cell r="R320">
            <v>0</v>
          </cell>
        </row>
        <row r="321">
          <cell r="Q321">
            <v>0</v>
          </cell>
          <cell r="R321">
            <v>0</v>
          </cell>
        </row>
        <row r="322">
          <cell r="Q322">
            <v>0</v>
          </cell>
          <cell r="R322">
            <v>0</v>
          </cell>
        </row>
        <row r="323">
          <cell r="Q323">
            <v>0</v>
          </cell>
          <cell r="R323">
            <v>0</v>
          </cell>
        </row>
        <row r="324">
          <cell r="Q324">
            <v>0</v>
          </cell>
          <cell r="R324">
            <v>0</v>
          </cell>
        </row>
        <row r="325">
          <cell r="Q325">
            <v>0</v>
          </cell>
          <cell r="R325">
            <v>0</v>
          </cell>
        </row>
        <row r="326">
          <cell r="Q326">
            <v>0</v>
          </cell>
          <cell r="R326">
            <v>0</v>
          </cell>
        </row>
        <row r="327">
          <cell r="Q327">
            <v>0</v>
          </cell>
          <cell r="R327">
            <v>0</v>
          </cell>
        </row>
        <row r="328">
          <cell r="Q328">
            <v>0</v>
          </cell>
          <cell r="R328">
            <v>0</v>
          </cell>
        </row>
        <row r="329">
          <cell r="Q329">
            <v>0</v>
          </cell>
          <cell r="R329">
            <v>0</v>
          </cell>
        </row>
        <row r="330">
          <cell r="Q330">
            <v>0</v>
          </cell>
          <cell r="R330">
            <v>0</v>
          </cell>
        </row>
        <row r="331">
          <cell r="Q331">
            <v>0</v>
          </cell>
          <cell r="R331">
            <v>0</v>
          </cell>
        </row>
        <row r="332">
          <cell r="Q332">
            <v>0</v>
          </cell>
          <cell r="R332">
            <v>0</v>
          </cell>
        </row>
        <row r="333">
          <cell r="Q333">
            <v>0</v>
          </cell>
          <cell r="R333">
            <v>0</v>
          </cell>
        </row>
        <row r="334">
          <cell r="Q334">
            <v>0</v>
          </cell>
          <cell r="R334">
            <v>0</v>
          </cell>
        </row>
        <row r="335">
          <cell r="Q335">
            <v>0</v>
          </cell>
          <cell r="R335">
            <v>0</v>
          </cell>
        </row>
        <row r="336">
          <cell r="Q336">
            <v>0</v>
          </cell>
          <cell r="R336">
            <v>0</v>
          </cell>
        </row>
        <row r="337">
          <cell r="Q337">
            <v>0</v>
          </cell>
          <cell r="R337">
            <v>0</v>
          </cell>
        </row>
        <row r="338">
          <cell r="Q338">
            <v>0</v>
          </cell>
          <cell r="R338">
            <v>0</v>
          </cell>
        </row>
        <row r="339">
          <cell r="Q339">
            <v>0</v>
          </cell>
          <cell r="R339">
            <v>0</v>
          </cell>
        </row>
        <row r="340">
          <cell r="Q340">
            <v>0</v>
          </cell>
          <cell r="R340">
            <v>0</v>
          </cell>
        </row>
        <row r="341">
          <cell r="Q341">
            <v>0</v>
          </cell>
          <cell r="R341">
            <v>0</v>
          </cell>
        </row>
        <row r="342">
          <cell r="Q342">
            <v>0</v>
          </cell>
          <cell r="R342">
            <v>0</v>
          </cell>
        </row>
        <row r="343">
          <cell r="Q343">
            <v>0</v>
          </cell>
          <cell r="R343">
            <v>0</v>
          </cell>
        </row>
        <row r="344">
          <cell r="Q344">
            <v>0</v>
          </cell>
          <cell r="R344">
            <v>0</v>
          </cell>
        </row>
        <row r="345">
          <cell r="Q345">
            <v>0</v>
          </cell>
          <cell r="R345">
            <v>0</v>
          </cell>
        </row>
        <row r="346">
          <cell r="Q346">
            <v>0</v>
          </cell>
          <cell r="R346">
            <v>0</v>
          </cell>
        </row>
        <row r="347">
          <cell r="Q347">
            <v>0</v>
          </cell>
          <cell r="R347">
            <v>0</v>
          </cell>
        </row>
        <row r="348">
          <cell r="Q348">
            <v>0</v>
          </cell>
          <cell r="R348">
            <v>0</v>
          </cell>
        </row>
        <row r="349">
          <cell r="Q349">
            <v>0</v>
          </cell>
          <cell r="R349">
            <v>0</v>
          </cell>
        </row>
        <row r="350">
          <cell r="Q350">
            <v>0</v>
          </cell>
          <cell r="R350">
            <v>0</v>
          </cell>
        </row>
        <row r="351">
          <cell r="Q351">
            <v>0</v>
          </cell>
          <cell r="R351">
            <v>0</v>
          </cell>
        </row>
        <row r="352">
          <cell r="Q352">
            <v>0</v>
          </cell>
          <cell r="R352">
            <v>0</v>
          </cell>
        </row>
        <row r="353">
          <cell r="Q353">
            <v>0</v>
          </cell>
          <cell r="R353">
            <v>0</v>
          </cell>
        </row>
        <row r="354">
          <cell r="Q354">
            <v>0</v>
          </cell>
          <cell r="R354">
            <v>0</v>
          </cell>
        </row>
        <row r="355">
          <cell r="Q355">
            <v>0</v>
          </cell>
          <cell r="R355">
            <v>0</v>
          </cell>
        </row>
        <row r="356">
          <cell r="Q356">
            <v>0</v>
          </cell>
          <cell r="R356">
            <v>0</v>
          </cell>
        </row>
        <row r="357">
          <cell r="Q357">
            <v>0</v>
          </cell>
          <cell r="R357">
            <v>0</v>
          </cell>
        </row>
        <row r="358">
          <cell r="Q358">
            <v>0</v>
          </cell>
          <cell r="R358">
            <v>0</v>
          </cell>
        </row>
        <row r="359">
          <cell r="Q359">
            <v>0</v>
          </cell>
          <cell r="R359">
            <v>0</v>
          </cell>
        </row>
        <row r="360">
          <cell r="Q360">
            <v>0</v>
          </cell>
          <cell r="R360">
            <v>0</v>
          </cell>
        </row>
        <row r="361">
          <cell r="Q361">
            <v>0</v>
          </cell>
          <cell r="R361">
            <v>0</v>
          </cell>
        </row>
        <row r="362">
          <cell r="Q362">
            <v>0</v>
          </cell>
          <cell r="R362">
            <v>0</v>
          </cell>
        </row>
        <row r="363">
          <cell r="Q363">
            <v>0</v>
          </cell>
          <cell r="R363">
            <v>0</v>
          </cell>
        </row>
        <row r="364">
          <cell r="Q364">
            <v>0</v>
          </cell>
          <cell r="R364">
            <v>0</v>
          </cell>
        </row>
        <row r="365">
          <cell r="Q365">
            <v>0</v>
          </cell>
          <cell r="R365">
            <v>0</v>
          </cell>
        </row>
        <row r="366">
          <cell r="Q366">
            <v>0</v>
          </cell>
          <cell r="R366">
            <v>0</v>
          </cell>
        </row>
        <row r="367">
          <cell r="Q367">
            <v>0</v>
          </cell>
          <cell r="R367">
            <v>0</v>
          </cell>
        </row>
        <row r="368">
          <cell r="Q368">
            <v>0</v>
          </cell>
          <cell r="R368">
            <v>0</v>
          </cell>
        </row>
        <row r="369">
          <cell r="Q369">
            <v>0</v>
          </cell>
          <cell r="R369">
            <v>0</v>
          </cell>
        </row>
        <row r="370">
          <cell r="Q370">
            <v>0</v>
          </cell>
          <cell r="R370">
            <v>0</v>
          </cell>
        </row>
        <row r="371">
          <cell r="Q371">
            <v>0</v>
          </cell>
          <cell r="R371">
            <v>0</v>
          </cell>
        </row>
        <row r="372">
          <cell r="Q372">
            <v>0</v>
          </cell>
          <cell r="R372">
            <v>0</v>
          </cell>
        </row>
        <row r="373">
          <cell r="Q373">
            <v>0</v>
          </cell>
          <cell r="R373">
            <v>0</v>
          </cell>
        </row>
        <row r="374">
          <cell r="Q374">
            <v>0</v>
          </cell>
          <cell r="R374">
            <v>0</v>
          </cell>
        </row>
        <row r="375">
          <cell r="Q375">
            <v>0</v>
          </cell>
          <cell r="R375">
            <v>0</v>
          </cell>
        </row>
        <row r="376">
          <cell r="Q376">
            <v>0</v>
          </cell>
          <cell r="R376">
            <v>0</v>
          </cell>
        </row>
        <row r="377">
          <cell r="Q377">
            <v>0</v>
          </cell>
          <cell r="R377">
            <v>0</v>
          </cell>
        </row>
        <row r="378">
          <cell r="Q378">
            <v>0</v>
          </cell>
          <cell r="R378">
            <v>0</v>
          </cell>
        </row>
        <row r="379">
          <cell r="Q379">
            <v>0</v>
          </cell>
          <cell r="R379">
            <v>0</v>
          </cell>
        </row>
        <row r="380">
          <cell r="Q380">
            <v>0</v>
          </cell>
          <cell r="R380">
            <v>0</v>
          </cell>
        </row>
        <row r="381">
          <cell r="Q381">
            <v>0</v>
          </cell>
          <cell r="R381">
            <v>0</v>
          </cell>
        </row>
        <row r="382">
          <cell r="Q382">
            <v>0</v>
          </cell>
          <cell r="R382">
            <v>0</v>
          </cell>
        </row>
        <row r="383">
          <cell r="Q383">
            <v>0</v>
          </cell>
          <cell r="R383">
            <v>0</v>
          </cell>
        </row>
        <row r="384">
          <cell r="Q384">
            <v>0</v>
          </cell>
          <cell r="R384">
            <v>0</v>
          </cell>
        </row>
        <row r="385">
          <cell r="Q385">
            <v>0</v>
          </cell>
          <cell r="R385">
            <v>0</v>
          </cell>
        </row>
        <row r="386">
          <cell r="Q386">
            <v>0</v>
          </cell>
          <cell r="R386">
            <v>0</v>
          </cell>
        </row>
        <row r="387">
          <cell r="Q387">
            <v>0</v>
          </cell>
          <cell r="R387">
            <v>0</v>
          </cell>
        </row>
        <row r="388">
          <cell r="Q388">
            <v>0</v>
          </cell>
          <cell r="R388">
            <v>0</v>
          </cell>
        </row>
        <row r="389">
          <cell r="Q389">
            <v>0</v>
          </cell>
          <cell r="R389">
            <v>0</v>
          </cell>
        </row>
        <row r="390">
          <cell r="Q390">
            <v>0</v>
          </cell>
          <cell r="R390">
            <v>0</v>
          </cell>
        </row>
        <row r="391">
          <cell r="Q391">
            <v>0</v>
          </cell>
          <cell r="R391">
            <v>0</v>
          </cell>
        </row>
        <row r="392">
          <cell r="Q392">
            <v>0</v>
          </cell>
          <cell r="R392">
            <v>0</v>
          </cell>
        </row>
        <row r="393">
          <cell r="Q393">
            <v>0</v>
          </cell>
          <cell r="R393">
            <v>0</v>
          </cell>
        </row>
        <row r="394">
          <cell r="Q394">
            <v>0</v>
          </cell>
          <cell r="R394">
            <v>0</v>
          </cell>
        </row>
        <row r="395">
          <cell r="Q395">
            <v>0</v>
          </cell>
          <cell r="R395">
            <v>0</v>
          </cell>
        </row>
        <row r="396">
          <cell r="Q396">
            <v>10</v>
          </cell>
          <cell r="R396">
            <v>0</v>
          </cell>
        </row>
        <row r="397">
          <cell r="Q397">
            <v>0</v>
          </cell>
          <cell r="R397">
            <v>0</v>
          </cell>
        </row>
        <row r="398">
          <cell r="Q398">
            <v>0</v>
          </cell>
          <cell r="R398">
            <v>0</v>
          </cell>
        </row>
        <row r="399">
          <cell r="Q399">
            <v>0</v>
          </cell>
          <cell r="R399">
            <v>0</v>
          </cell>
        </row>
        <row r="400">
          <cell r="Q400">
            <v>0</v>
          </cell>
          <cell r="R400">
            <v>0</v>
          </cell>
        </row>
        <row r="401">
          <cell r="Q401">
            <v>0</v>
          </cell>
          <cell r="R401">
            <v>0</v>
          </cell>
        </row>
        <row r="402">
          <cell r="Q402">
            <v>0</v>
          </cell>
          <cell r="R402">
            <v>0</v>
          </cell>
        </row>
        <row r="403">
          <cell r="Q403">
            <v>10</v>
          </cell>
          <cell r="R403">
            <v>0</v>
          </cell>
        </row>
        <row r="404">
          <cell r="Q404">
            <v>0</v>
          </cell>
          <cell r="R404">
            <v>0</v>
          </cell>
        </row>
        <row r="405">
          <cell r="Q405">
            <v>0</v>
          </cell>
          <cell r="R405">
            <v>0</v>
          </cell>
        </row>
        <row r="406">
          <cell r="Q406">
            <v>0</v>
          </cell>
          <cell r="R406">
            <v>0</v>
          </cell>
        </row>
        <row r="407">
          <cell r="Q407">
            <v>0</v>
          </cell>
          <cell r="R407">
            <v>0</v>
          </cell>
        </row>
        <row r="408">
          <cell r="Q408">
            <v>0</v>
          </cell>
          <cell r="R408">
            <v>0</v>
          </cell>
        </row>
        <row r="409">
          <cell r="Q409">
            <v>0</v>
          </cell>
          <cell r="R409">
            <v>0</v>
          </cell>
        </row>
        <row r="410">
          <cell r="Q410">
            <v>0</v>
          </cell>
          <cell r="R410">
            <v>0</v>
          </cell>
        </row>
        <row r="411">
          <cell r="Q411">
            <v>0</v>
          </cell>
          <cell r="R411">
            <v>0</v>
          </cell>
        </row>
        <row r="412">
          <cell r="Q412">
            <v>0</v>
          </cell>
          <cell r="R412">
            <v>0</v>
          </cell>
        </row>
        <row r="413">
          <cell r="Q413">
            <v>0</v>
          </cell>
          <cell r="R413">
            <v>0</v>
          </cell>
        </row>
        <row r="414">
          <cell r="Q414">
            <v>0</v>
          </cell>
          <cell r="R414">
            <v>0</v>
          </cell>
        </row>
        <row r="415">
          <cell r="Q415">
            <v>0</v>
          </cell>
          <cell r="R415">
            <v>0</v>
          </cell>
        </row>
        <row r="416">
          <cell r="Q416">
            <v>0</v>
          </cell>
          <cell r="R416">
            <v>0</v>
          </cell>
        </row>
        <row r="417">
          <cell r="Q417">
            <v>0</v>
          </cell>
          <cell r="R417">
            <v>0</v>
          </cell>
        </row>
        <row r="418">
          <cell r="Q418">
            <v>0</v>
          </cell>
          <cell r="R418">
            <v>0</v>
          </cell>
        </row>
        <row r="419">
          <cell r="Q419">
            <v>0</v>
          </cell>
          <cell r="R419">
            <v>0</v>
          </cell>
        </row>
        <row r="420">
          <cell r="Q420">
            <v>0</v>
          </cell>
          <cell r="R420">
            <v>0</v>
          </cell>
        </row>
        <row r="421">
          <cell r="Q421">
            <v>0</v>
          </cell>
          <cell r="R421">
            <v>0</v>
          </cell>
        </row>
        <row r="422">
          <cell r="Q422">
            <v>0</v>
          </cell>
          <cell r="R422">
            <v>0</v>
          </cell>
        </row>
        <row r="423">
          <cell r="Q423">
            <v>0</v>
          </cell>
          <cell r="R423">
            <v>0</v>
          </cell>
        </row>
        <row r="424">
          <cell r="Q424">
            <v>0</v>
          </cell>
          <cell r="R424">
            <v>0</v>
          </cell>
        </row>
        <row r="425">
          <cell r="Q425">
            <v>0</v>
          </cell>
          <cell r="R425">
            <v>0</v>
          </cell>
        </row>
        <row r="426">
          <cell r="Q426">
            <v>0</v>
          </cell>
          <cell r="R426">
            <v>0</v>
          </cell>
        </row>
        <row r="427">
          <cell r="Q427">
            <v>0</v>
          </cell>
          <cell r="R427">
            <v>0</v>
          </cell>
        </row>
        <row r="428">
          <cell r="Q428">
            <v>0</v>
          </cell>
          <cell r="R428">
            <v>0</v>
          </cell>
        </row>
        <row r="429">
          <cell r="Q429">
            <v>0</v>
          </cell>
          <cell r="R429">
            <v>0</v>
          </cell>
        </row>
        <row r="430">
          <cell r="Q430">
            <v>0</v>
          </cell>
          <cell r="R430">
            <v>0</v>
          </cell>
        </row>
        <row r="431">
          <cell r="Q431">
            <v>0</v>
          </cell>
          <cell r="R431">
            <v>0</v>
          </cell>
        </row>
        <row r="432">
          <cell r="Q432">
            <v>0</v>
          </cell>
          <cell r="R432">
            <v>0</v>
          </cell>
        </row>
        <row r="433">
          <cell r="Q433">
            <v>0</v>
          </cell>
          <cell r="R433">
            <v>0</v>
          </cell>
        </row>
        <row r="434">
          <cell r="Q434">
            <v>0</v>
          </cell>
          <cell r="R434">
            <v>0</v>
          </cell>
        </row>
        <row r="435">
          <cell r="Q435">
            <v>0</v>
          </cell>
          <cell r="R435">
            <v>0</v>
          </cell>
        </row>
        <row r="436">
          <cell r="Q436">
            <v>0</v>
          </cell>
          <cell r="R436">
            <v>0</v>
          </cell>
        </row>
        <row r="437">
          <cell r="Q437">
            <v>0</v>
          </cell>
          <cell r="R437">
            <v>0</v>
          </cell>
        </row>
        <row r="438">
          <cell r="Q438">
            <v>0</v>
          </cell>
          <cell r="R438">
            <v>0</v>
          </cell>
        </row>
        <row r="439">
          <cell r="Q439">
            <v>0</v>
          </cell>
          <cell r="R439">
            <v>0</v>
          </cell>
        </row>
        <row r="440">
          <cell r="Q440">
            <v>0</v>
          </cell>
          <cell r="R440">
            <v>0</v>
          </cell>
        </row>
        <row r="441">
          <cell r="Q441">
            <v>0</v>
          </cell>
          <cell r="R441">
            <v>0</v>
          </cell>
        </row>
        <row r="442">
          <cell r="Q442">
            <v>0</v>
          </cell>
          <cell r="R442">
            <v>0</v>
          </cell>
        </row>
        <row r="443">
          <cell r="Q443">
            <v>0</v>
          </cell>
          <cell r="R443">
            <v>0</v>
          </cell>
        </row>
        <row r="444">
          <cell r="Q444">
            <v>4.2</v>
          </cell>
          <cell r="R444">
            <v>0</v>
          </cell>
        </row>
        <row r="445">
          <cell r="Q445">
            <v>0</v>
          </cell>
          <cell r="R445">
            <v>0</v>
          </cell>
        </row>
        <row r="446">
          <cell r="Q446">
            <v>0</v>
          </cell>
          <cell r="R446">
            <v>0</v>
          </cell>
        </row>
        <row r="447">
          <cell r="Q447">
            <v>0</v>
          </cell>
          <cell r="R447">
            <v>0</v>
          </cell>
        </row>
        <row r="448">
          <cell r="Q448">
            <v>0</v>
          </cell>
          <cell r="R448">
            <v>0</v>
          </cell>
        </row>
        <row r="449">
          <cell r="Q449">
            <v>0</v>
          </cell>
          <cell r="R449">
            <v>0</v>
          </cell>
        </row>
        <row r="450">
          <cell r="Q450">
            <v>0</v>
          </cell>
          <cell r="R450">
            <v>0</v>
          </cell>
        </row>
        <row r="451">
          <cell r="Q451">
            <v>0</v>
          </cell>
          <cell r="R451">
            <v>0</v>
          </cell>
        </row>
        <row r="452">
          <cell r="Q452">
            <v>0</v>
          </cell>
          <cell r="R452">
            <v>0</v>
          </cell>
        </row>
        <row r="453">
          <cell r="Q453">
            <v>0</v>
          </cell>
          <cell r="R453">
            <v>0</v>
          </cell>
        </row>
        <row r="454">
          <cell r="Q454">
            <v>0</v>
          </cell>
          <cell r="R454">
            <v>0</v>
          </cell>
        </row>
        <row r="455">
          <cell r="Q455">
            <v>0</v>
          </cell>
          <cell r="R455">
            <v>0</v>
          </cell>
        </row>
        <row r="456">
          <cell r="Q456">
            <v>0</v>
          </cell>
          <cell r="R456">
            <v>0</v>
          </cell>
        </row>
        <row r="457">
          <cell r="Q457">
            <v>0</v>
          </cell>
          <cell r="R457">
            <v>0</v>
          </cell>
        </row>
        <row r="458">
          <cell r="Q458">
            <v>0</v>
          </cell>
          <cell r="R458">
            <v>0</v>
          </cell>
        </row>
        <row r="459">
          <cell r="Q459">
            <v>0</v>
          </cell>
          <cell r="R459">
            <v>0</v>
          </cell>
        </row>
        <row r="460">
          <cell r="Q460">
            <v>0</v>
          </cell>
          <cell r="R460">
            <v>0</v>
          </cell>
        </row>
        <row r="461">
          <cell r="Q461">
            <v>0</v>
          </cell>
          <cell r="R461">
            <v>0</v>
          </cell>
        </row>
        <row r="462">
          <cell r="Q462">
            <v>0</v>
          </cell>
          <cell r="R462">
            <v>0</v>
          </cell>
        </row>
        <row r="463">
          <cell r="Q463">
            <v>0</v>
          </cell>
          <cell r="R463">
            <v>0</v>
          </cell>
        </row>
        <row r="464">
          <cell r="Q464">
            <v>0</v>
          </cell>
          <cell r="R464">
            <v>0</v>
          </cell>
        </row>
        <row r="465">
          <cell r="Q465">
            <v>0</v>
          </cell>
          <cell r="R465">
            <v>0</v>
          </cell>
        </row>
        <row r="466">
          <cell r="Q466">
            <v>0</v>
          </cell>
          <cell r="R466">
            <v>0</v>
          </cell>
        </row>
        <row r="467">
          <cell r="Q467">
            <v>0</v>
          </cell>
          <cell r="R467">
            <v>0</v>
          </cell>
        </row>
        <row r="468">
          <cell r="Q468">
            <v>0</v>
          </cell>
          <cell r="R468">
            <v>0</v>
          </cell>
        </row>
        <row r="469">
          <cell r="Q469">
            <v>0</v>
          </cell>
          <cell r="R469">
            <v>0</v>
          </cell>
        </row>
        <row r="470">
          <cell r="Q470">
            <v>0</v>
          </cell>
          <cell r="R470">
            <v>0</v>
          </cell>
        </row>
        <row r="471">
          <cell r="Q471">
            <v>0</v>
          </cell>
          <cell r="R471">
            <v>0</v>
          </cell>
        </row>
        <row r="472">
          <cell r="Q472">
            <v>0</v>
          </cell>
          <cell r="R472">
            <v>0</v>
          </cell>
        </row>
        <row r="473">
          <cell r="Q473">
            <v>0</v>
          </cell>
          <cell r="R473">
            <v>0</v>
          </cell>
        </row>
        <row r="474">
          <cell r="Q474">
            <v>0</v>
          </cell>
          <cell r="R474">
            <v>0</v>
          </cell>
        </row>
        <row r="475">
          <cell r="Q475">
            <v>0</v>
          </cell>
          <cell r="R475">
            <v>0</v>
          </cell>
        </row>
        <row r="476">
          <cell r="Q476">
            <v>0</v>
          </cell>
          <cell r="R476">
            <v>0</v>
          </cell>
        </row>
        <row r="477">
          <cell r="Q477">
            <v>0</v>
          </cell>
          <cell r="R477">
            <v>0</v>
          </cell>
        </row>
        <row r="478">
          <cell r="Q478">
            <v>0</v>
          </cell>
          <cell r="R478">
            <v>0</v>
          </cell>
        </row>
        <row r="479">
          <cell r="Q479">
            <v>0</v>
          </cell>
          <cell r="R479">
            <v>0</v>
          </cell>
        </row>
        <row r="480">
          <cell r="Q480">
            <v>0</v>
          </cell>
          <cell r="R480">
            <v>0</v>
          </cell>
        </row>
        <row r="481">
          <cell r="Q481">
            <v>0</v>
          </cell>
          <cell r="R481">
            <v>0</v>
          </cell>
        </row>
        <row r="482">
          <cell r="Q482">
            <v>0</v>
          </cell>
          <cell r="R482">
            <v>0</v>
          </cell>
        </row>
        <row r="483">
          <cell r="Q483">
            <v>0</v>
          </cell>
          <cell r="R483">
            <v>0</v>
          </cell>
        </row>
        <row r="484">
          <cell r="Q484">
            <v>0</v>
          </cell>
          <cell r="R484">
            <v>0</v>
          </cell>
        </row>
        <row r="485">
          <cell r="Q485">
            <v>0</v>
          </cell>
          <cell r="R485">
            <v>0</v>
          </cell>
        </row>
        <row r="486">
          <cell r="Q486">
            <v>0</v>
          </cell>
          <cell r="R486">
            <v>0</v>
          </cell>
        </row>
        <row r="487">
          <cell r="Q487">
            <v>0</v>
          </cell>
          <cell r="R487">
            <v>0</v>
          </cell>
        </row>
        <row r="488">
          <cell r="Q488">
            <v>0</v>
          </cell>
          <cell r="R488">
            <v>0</v>
          </cell>
        </row>
        <row r="489">
          <cell r="Q489">
            <v>0</v>
          </cell>
          <cell r="R489">
            <v>0</v>
          </cell>
        </row>
        <row r="490">
          <cell r="Q490">
            <v>0</v>
          </cell>
          <cell r="R490">
            <v>0</v>
          </cell>
        </row>
        <row r="491">
          <cell r="Q491">
            <v>0</v>
          </cell>
          <cell r="R491">
            <v>0</v>
          </cell>
        </row>
        <row r="492">
          <cell r="Q492">
            <v>0</v>
          </cell>
          <cell r="R492">
            <v>0</v>
          </cell>
        </row>
        <row r="493">
          <cell r="Q493">
            <v>0</v>
          </cell>
          <cell r="R493">
            <v>0</v>
          </cell>
        </row>
        <row r="494">
          <cell r="Q494">
            <v>0</v>
          </cell>
          <cell r="R494">
            <v>0</v>
          </cell>
        </row>
        <row r="495">
          <cell r="Q495">
            <v>0</v>
          </cell>
          <cell r="R495">
            <v>0</v>
          </cell>
        </row>
        <row r="496">
          <cell r="Q496">
            <v>0</v>
          </cell>
          <cell r="R496">
            <v>0</v>
          </cell>
        </row>
        <row r="497">
          <cell r="Q497">
            <v>0</v>
          </cell>
          <cell r="R497">
            <v>0</v>
          </cell>
        </row>
        <row r="498">
          <cell r="Q498">
            <v>0</v>
          </cell>
          <cell r="R498">
            <v>0</v>
          </cell>
        </row>
        <row r="499">
          <cell r="Q499">
            <v>0</v>
          </cell>
          <cell r="R499">
            <v>0</v>
          </cell>
        </row>
        <row r="500">
          <cell r="Q500">
            <v>0</v>
          </cell>
          <cell r="R500">
            <v>0</v>
          </cell>
        </row>
        <row r="501">
          <cell r="Q501">
            <v>0</v>
          </cell>
          <cell r="R501">
            <v>0</v>
          </cell>
        </row>
        <row r="502">
          <cell r="Q502">
            <v>0</v>
          </cell>
          <cell r="R502">
            <v>0</v>
          </cell>
        </row>
        <row r="503">
          <cell r="Q503">
            <v>0</v>
          </cell>
          <cell r="R503">
            <v>0</v>
          </cell>
        </row>
        <row r="504">
          <cell r="Q504">
            <v>0</v>
          </cell>
          <cell r="R504">
            <v>0</v>
          </cell>
        </row>
        <row r="505">
          <cell r="Q505">
            <v>0</v>
          </cell>
          <cell r="R505">
            <v>0</v>
          </cell>
        </row>
        <row r="506">
          <cell r="Q506">
            <v>0</v>
          </cell>
          <cell r="R506">
            <v>0</v>
          </cell>
        </row>
        <row r="507">
          <cell r="Q507">
            <v>0</v>
          </cell>
          <cell r="R507">
            <v>0</v>
          </cell>
        </row>
        <row r="508">
          <cell r="Q508">
            <v>0</v>
          </cell>
          <cell r="R508">
            <v>0</v>
          </cell>
        </row>
        <row r="509">
          <cell r="Q509">
            <v>0</v>
          </cell>
          <cell r="R509">
            <v>0</v>
          </cell>
        </row>
        <row r="510">
          <cell r="Q510">
            <v>0</v>
          </cell>
          <cell r="R510">
            <v>0</v>
          </cell>
        </row>
        <row r="511">
          <cell r="Q511">
            <v>0</v>
          </cell>
          <cell r="R511">
            <v>0</v>
          </cell>
        </row>
        <row r="512">
          <cell r="Q512">
            <v>0</v>
          </cell>
          <cell r="R512">
            <v>0</v>
          </cell>
        </row>
        <row r="513">
          <cell r="Q513">
            <v>0</v>
          </cell>
          <cell r="R513">
            <v>0</v>
          </cell>
        </row>
        <row r="514">
          <cell r="Q514">
            <v>0</v>
          </cell>
          <cell r="R514">
            <v>0</v>
          </cell>
        </row>
        <row r="515">
          <cell r="Q515">
            <v>0</v>
          </cell>
          <cell r="R515">
            <v>0</v>
          </cell>
        </row>
        <row r="516">
          <cell r="Q516">
            <v>0</v>
          </cell>
          <cell r="R516">
            <v>0</v>
          </cell>
        </row>
        <row r="517">
          <cell r="Q517">
            <v>0</v>
          </cell>
          <cell r="R517">
            <v>0</v>
          </cell>
        </row>
        <row r="518">
          <cell r="Q518">
            <v>0</v>
          </cell>
          <cell r="R518">
            <v>0</v>
          </cell>
        </row>
        <row r="519">
          <cell r="Q519">
            <v>0</v>
          </cell>
          <cell r="R519">
            <v>0</v>
          </cell>
        </row>
        <row r="520">
          <cell r="Q520">
            <v>0</v>
          </cell>
          <cell r="R520">
            <v>0</v>
          </cell>
        </row>
        <row r="521">
          <cell r="Q521">
            <v>0</v>
          </cell>
          <cell r="R521">
            <v>0</v>
          </cell>
        </row>
        <row r="522">
          <cell r="Q522">
            <v>0</v>
          </cell>
          <cell r="R522">
            <v>0</v>
          </cell>
        </row>
        <row r="523">
          <cell r="Q523">
            <v>0</v>
          </cell>
          <cell r="R523">
            <v>0</v>
          </cell>
        </row>
        <row r="524">
          <cell r="Q524">
            <v>0</v>
          </cell>
          <cell r="R524">
            <v>0</v>
          </cell>
        </row>
        <row r="525">
          <cell r="Q525">
            <v>0</v>
          </cell>
          <cell r="R525">
            <v>0</v>
          </cell>
        </row>
        <row r="526">
          <cell r="Q526">
            <v>0</v>
          </cell>
          <cell r="R526">
            <v>0</v>
          </cell>
        </row>
        <row r="527">
          <cell r="Q527">
            <v>0</v>
          </cell>
          <cell r="R527">
            <v>0</v>
          </cell>
        </row>
        <row r="528">
          <cell r="Q528">
            <v>0</v>
          </cell>
          <cell r="R528">
            <v>0</v>
          </cell>
        </row>
        <row r="529">
          <cell r="Q529">
            <v>4.2</v>
          </cell>
          <cell r="R529">
            <v>0</v>
          </cell>
        </row>
        <row r="530">
          <cell r="Q530">
            <v>0</v>
          </cell>
          <cell r="R530">
            <v>0</v>
          </cell>
        </row>
        <row r="531">
          <cell r="Q531">
            <v>0</v>
          </cell>
          <cell r="R531">
            <v>0</v>
          </cell>
        </row>
        <row r="532">
          <cell r="Q532">
            <v>0</v>
          </cell>
          <cell r="R532">
            <v>0</v>
          </cell>
        </row>
        <row r="533">
          <cell r="Q533">
            <v>0</v>
          </cell>
          <cell r="R533">
            <v>0</v>
          </cell>
        </row>
        <row r="534">
          <cell r="Q534">
            <v>0</v>
          </cell>
          <cell r="R534">
            <v>0</v>
          </cell>
        </row>
        <row r="535">
          <cell r="Q535">
            <v>0</v>
          </cell>
          <cell r="R535">
            <v>0</v>
          </cell>
        </row>
        <row r="536">
          <cell r="Q536">
            <v>0</v>
          </cell>
          <cell r="R536">
            <v>0</v>
          </cell>
        </row>
        <row r="537">
          <cell r="Q537">
            <v>0</v>
          </cell>
          <cell r="R537">
            <v>0</v>
          </cell>
        </row>
        <row r="538">
          <cell r="Q538">
            <v>0</v>
          </cell>
          <cell r="R538">
            <v>0</v>
          </cell>
        </row>
        <row r="539">
          <cell r="Q539">
            <v>0</v>
          </cell>
          <cell r="R539">
            <v>0</v>
          </cell>
        </row>
        <row r="540">
          <cell r="Q540">
            <v>0</v>
          </cell>
          <cell r="R540">
            <v>0</v>
          </cell>
        </row>
        <row r="541">
          <cell r="Q541">
            <v>0</v>
          </cell>
          <cell r="R541">
            <v>0</v>
          </cell>
        </row>
        <row r="542">
          <cell r="Q542">
            <v>0</v>
          </cell>
          <cell r="R542">
            <v>0</v>
          </cell>
        </row>
        <row r="543">
          <cell r="Q543">
            <v>0</v>
          </cell>
          <cell r="R543">
            <v>0</v>
          </cell>
        </row>
        <row r="544">
          <cell r="Q544">
            <v>0</v>
          </cell>
          <cell r="R544">
            <v>0</v>
          </cell>
        </row>
        <row r="545">
          <cell r="Q545">
            <v>0</v>
          </cell>
          <cell r="R545">
            <v>0</v>
          </cell>
        </row>
        <row r="546">
          <cell r="Q546">
            <v>0</v>
          </cell>
          <cell r="R546">
            <v>0</v>
          </cell>
        </row>
        <row r="547">
          <cell r="Q547">
            <v>0</v>
          </cell>
          <cell r="R547">
            <v>0</v>
          </cell>
        </row>
        <row r="548">
          <cell r="Q548">
            <v>0</v>
          </cell>
          <cell r="R548">
            <v>0</v>
          </cell>
        </row>
        <row r="549">
          <cell r="Q549">
            <v>0</v>
          </cell>
          <cell r="R549">
            <v>0</v>
          </cell>
        </row>
        <row r="550">
          <cell r="Q550">
            <v>0</v>
          </cell>
          <cell r="R550">
            <v>0</v>
          </cell>
        </row>
        <row r="551">
          <cell r="Q551">
            <v>0</v>
          </cell>
          <cell r="R551">
            <v>0</v>
          </cell>
        </row>
        <row r="552">
          <cell r="Q552">
            <v>0</v>
          </cell>
          <cell r="R552">
            <v>0</v>
          </cell>
        </row>
        <row r="553">
          <cell r="Q553">
            <v>0</v>
          </cell>
          <cell r="R553">
            <v>0</v>
          </cell>
        </row>
        <row r="554">
          <cell r="Q554">
            <v>0</v>
          </cell>
          <cell r="R554">
            <v>0</v>
          </cell>
        </row>
        <row r="555">
          <cell r="Q555">
            <v>0</v>
          </cell>
          <cell r="R555">
            <v>0</v>
          </cell>
        </row>
        <row r="556">
          <cell r="Q556">
            <v>0</v>
          </cell>
          <cell r="R556">
            <v>0</v>
          </cell>
        </row>
        <row r="557">
          <cell r="Q557">
            <v>0</v>
          </cell>
          <cell r="R557">
            <v>0</v>
          </cell>
        </row>
        <row r="558">
          <cell r="Q558">
            <v>0</v>
          </cell>
          <cell r="R558">
            <v>0</v>
          </cell>
        </row>
        <row r="559">
          <cell r="Q559">
            <v>0</v>
          </cell>
          <cell r="R559">
            <v>0</v>
          </cell>
        </row>
        <row r="560">
          <cell r="Q560">
            <v>0</v>
          </cell>
          <cell r="R560">
            <v>0</v>
          </cell>
        </row>
        <row r="561">
          <cell r="Q561">
            <v>0</v>
          </cell>
          <cell r="R561">
            <v>0</v>
          </cell>
        </row>
        <row r="562">
          <cell r="Q562">
            <v>0</v>
          </cell>
          <cell r="R562">
            <v>0</v>
          </cell>
        </row>
        <row r="563">
          <cell r="Q563">
            <v>0</v>
          </cell>
          <cell r="R563">
            <v>0</v>
          </cell>
        </row>
        <row r="564">
          <cell r="Q564">
            <v>0</v>
          </cell>
          <cell r="R564">
            <v>0</v>
          </cell>
        </row>
        <row r="565">
          <cell r="Q565">
            <v>0</v>
          </cell>
          <cell r="R565">
            <v>0</v>
          </cell>
        </row>
        <row r="566">
          <cell r="Q566">
            <v>0</v>
          </cell>
          <cell r="R566">
            <v>0</v>
          </cell>
        </row>
        <row r="567">
          <cell r="Q567">
            <v>0</v>
          </cell>
          <cell r="R567">
            <v>0</v>
          </cell>
        </row>
        <row r="568">
          <cell r="Q568">
            <v>0</v>
          </cell>
          <cell r="R568">
            <v>0</v>
          </cell>
        </row>
        <row r="569">
          <cell r="Q569">
            <v>0</v>
          </cell>
          <cell r="R569">
            <v>0</v>
          </cell>
        </row>
        <row r="570">
          <cell r="Q570">
            <v>0</v>
          </cell>
          <cell r="R570">
            <v>0</v>
          </cell>
        </row>
        <row r="571">
          <cell r="Q571">
            <v>0</v>
          </cell>
          <cell r="R571">
            <v>0</v>
          </cell>
        </row>
        <row r="572">
          <cell r="Q572">
            <v>0</v>
          </cell>
          <cell r="R572">
            <v>0</v>
          </cell>
        </row>
        <row r="573">
          <cell r="Q573">
            <v>0</v>
          </cell>
          <cell r="R573">
            <v>0</v>
          </cell>
        </row>
        <row r="574">
          <cell r="Q574">
            <v>0</v>
          </cell>
          <cell r="R574">
            <v>0</v>
          </cell>
        </row>
        <row r="575">
          <cell r="Q575">
            <v>0</v>
          </cell>
          <cell r="R575">
            <v>0</v>
          </cell>
        </row>
        <row r="576">
          <cell r="Q576">
            <v>0</v>
          </cell>
          <cell r="R576">
            <v>0</v>
          </cell>
        </row>
        <row r="577">
          <cell r="Q577">
            <v>0</v>
          </cell>
          <cell r="R577">
            <v>0</v>
          </cell>
        </row>
        <row r="578">
          <cell r="Q578">
            <v>0</v>
          </cell>
          <cell r="R578">
            <v>0</v>
          </cell>
        </row>
        <row r="579">
          <cell r="Q579">
            <v>0</v>
          </cell>
          <cell r="R579">
            <v>0</v>
          </cell>
        </row>
        <row r="580">
          <cell r="Q580">
            <v>0</v>
          </cell>
          <cell r="R580">
            <v>0</v>
          </cell>
        </row>
        <row r="581">
          <cell r="Q581">
            <v>0</v>
          </cell>
          <cell r="R581">
            <v>0</v>
          </cell>
        </row>
        <row r="582">
          <cell r="Q582">
            <v>0</v>
          </cell>
          <cell r="R582">
            <v>0</v>
          </cell>
        </row>
        <row r="583">
          <cell r="Q583">
            <v>0</v>
          </cell>
          <cell r="R583">
            <v>0</v>
          </cell>
        </row>
        <row r="584">
          <cell r="Q584">
            <v>0</v>
          </cell>
          <cell r="R584">
            <v>0</v>
          </cell>
        </row>
        <row r="585">
          <cell r="Q585">
            <v>0</v>
          </cell>
          <cell r="R585">
            <v>0</v>
          </cell>
        </row>
        <row r="586">
          <cell r="Q586">
            <v>0</v>
          </cell>
          <cell r="R586">
            <v>0</v>
          </cell>
        </row>
        <row r="587">
          <cell r="Q587">
            <v>0</v>
          </cell>
          <cell r="R587">
            <v>0</v>
          </cell>
        </row>
        <row r="588">
          <cell r="Q588">
            <v>0</v>
          </cell>
          <cell r="R588">
            <v>0</v>
          </cell>
        </row>
        <row r="589">
          <cell r="Q589">
            <v>0</v>
          </cell>
          <cell r="R589">
            <v>0</v>
          </cell>
        </row>
        <row r="590">
          <cell r="Q590">
            <v>0</v>
          </cell>
          <cell r="R590">
            <v>0</v>
          </cell>
        </row>
        <row r="591">
          <cell r="Q591">
            <v>0</v>
          </cell>
          <cell r="R591">
            <v>0</v>
          </cell>
        </row>
        <row r="592">
          <cell r="Q592">
            <v>0</v>
          </cell>
          <cell r="R592">
            <v>0</v>
          </cell>
        </row>
        <row r="593">
          <cell r="Q593">
            <v>0</v>
          </cell>
          <cell r="R593">
            <v>0</v>
          </cell>
        </row>
        <row r="594">
          <cell r="Q594">
            <v>0</v>
          </cell>
          <cell r="R594">
            <v>0</v>
          </cell>
        </row>
        <row r="595">
          <cell r="Q595">
            <v>0</v>
          </cell>
          <cell r="R595">
            <v>0</v>
          </cell>
        </row>
        <row r="596">
          <cell r="Q596">
            <v>0</v>
          </cell>
          <cell r="R596">
            <v>0</v>
          </cell>
        </row>
        <row r="597">
          <cell r="Q597">
            <v>0</v>
          </cell>
          <cell r="R597">
            <v>0</v>
          </cell>
        </row>
        <row r="598">
          <cell r="Q598">
            <v>0</v>
          </cell>
          <cell r="R598">
            <v>0</v>
          </cell>
        </row>
        <row r="599">
          <cell r="Q599">
            <v>0</v>
          </cell>
          <cell r="R599">
            <v>0</v>
          </cell>
        </row>
        <row r="600">
          <cell r="Q600">
            <v>0</v>
          </cell>
          <cell r="R600">
            <v>0</v>
          </cell>
        </row>
        <row r="601">
          <cell r="Q601">
            <v>0</v>
          </cell>
          <cell r="R601">
            <v>0</v>
          </cell>
        </row>
        <row r="602">
          <cell r="Q602">
            <v>0</v>
          </cell>
          <cell r="R602">
            <v>0</v>
          </cell>
        </row>
        <row r="603">
          <cell r="Q603">
            <v>0</v>
          </cell>
          <cell r="R603">
            <v>0</v>
          </cell>
        </row>
        <row r="604">
          <cell r="Q604">
            <v>0</v>
          </cell>
          <cell r="R604">
            <v>0</v>
          </cell>
        </row>
        <row r="605">
          <cell r="Q605">
            <v>0</v>
          </cell>
          <cell r="R605">
            <v>0</v>
          </cell>
        </row>
        <row r="606">
          <cell r="Q606">
            <v>0</v>
          </cell>
          <cell r="R606">
            <v>0</v>
          </cell>
        </row>
        <row r="607">
          <cell r="Q607">
            <v>0</v>
          </cell>
          <cell r="R607">
            <v>0</v>
          </cell>
        </row>
        <row r="608">
          <cell r="Q608">
            <v>0</v>
          </cell>
          <cell r="R608">
            <v>0</v>
          </cell>
        </row>
        <row r="609">
          <cell r="Q609">
            <v>0</v>
          </cell>
          <cell r="R609">
            <v>0</v>
          </cell>
        </row>
        <row r="610">
          <cell r="Q610">
            <v>0</v>
          </cell>
          <cell r="R610">
            <v>0</v>
          </cell>
        </row>
        <row r="611">
          <cell r="Q611">
            <v>0</v>
          </cell>
          <cell r="R611">
            <v>0</v>
          </cell>
        </row>
        <row r="612">
          <cell r="Q612">
            <v>0</v>
          </cell>
          <cell r="R612">
            <v>0</v>
          </cell>
        </row>
        <row r="613">
          <cell r="Q613">
            <v>0</v>
          </cell>
          <cell r="R613">
            <v>0</v>
          </cell>
        </row>
        <row r="614">
          <cell r="Q614">
            <v>0</v>
          </cell>
          <cell r="R614">
            <v>0</v>
          </cell>
        </row>
        <row r="615">
          <cell r="Q615">
            <v>0</v>
          </cell>
          <cell r="R615">
            <v>0</v>
          </cell>
        </row>
        <row r="616">
          <cell r="Q616">
            <v>0</v>
          </cell>
          <cell r="R616">
            <v>0</v>
          </cell>
        </row>
        <row r="617">
          <cell r="Q617">
            <v>0</v>
          </cell>
          <cell r="R617">
            <v>0</v>
          </cell>
        </row>
        <row r="618">
          <cell r="Q618">
            <v>0</v>
          </cell>
          <cell r="R618">
            <v>0</v>
          </cell>
        </row>
        <row r="619">
          <cell r="Q619">
            <v>0</v>
          </cell>
          <cell r="R619">
            <v>0</v>
          </cell>
        </row>
        <row r="620">
          <cell r="Q620">
            <v>0</v>
          </cell>
          <cell r="R620">
            <v>0</v>
          </cell>
        </row>
        <row r="621">
          <cell r="Q621">
            <v>0</v>
          </cell>
          <cell r="R621">
            <v>0</v>
          </cell>
        </row>
        <row r="622">
          <cell r="Q622">
            <v>0</v>
          </cell>
          <cell r="R622">
            <v>0</v>
          </cell>
        </row>
        <row r="623">
          <cell r="Q623">
            <v>0</v>
          </cell>
          <cell r="R623">
            <v>0</v>
          </cell>
        </row>
        <row r="624">
          <cell r="Q624">
            <v>0</v>
          </cell>
          <cell r="R624">
            <v>0</v>
          </cell>
        </row>
        <row r="625">
          <cell r="Q625">
            <v>0</v>
          </cell>
          <cell r="R625">
            <v>0</v>
          </cell>
        </row>
        <row r="626">
          <cell r="Q626">
            <v>0</v>
          </cell>
          <cell r="R626">
            <v>0</v>
          </cell>
        </row>
        <row r="627">
          <cell r="Q627">
            <v>0</v>
          </cell>
          <cell r="R627">
            <v>0</v>
          </cell>
        </row>
        <row r="628">
          <cell r="Q628">
            <v>0</v>
          </cell>
          <cell r="R628">
            <v>0</v>
          </cell>
        </row>
        <row r="629">
          <cell r="Q629">
            <v>0</v>
          </cell>
          <cell r="R629">
            <v>0</v>
          </cell>
        </row>
        <row r="630">
          <cell r="Q630">
            <v>0</v>
          </cell>
          <cell r="R630">
            <v>0</v>
          </cell>
        </row>
        <row r="631">
          <cell r="Q631">
            <v>0</v>
          </cell>
          <cell r="R631">
            <v>0</v>
          </cell>
        </row>
        <row r="632">
          <cell r="Q632">
            <v>0</v>
          </cell>
          <cell r="R632">
            <v>0</v>
          </cell>
        </row>
        <row r="633">
          <cell r="Q633">
            <v>0</v>
          </cell>
          <cell r="R633">
            <v>0</v>
          </cell>
        </row>
        <row r="634">
          <cell r="Q634">
            <v>0</v>
          </cell>
          <cell r="R634">
            <v>0</v>
          </cell>
        </row>
        <row r="635">
          <cell r="Q635">
            <v>0</v>
          </cell>
          <cell r="R635">
            <v>0</v>
          </cell>
        </row>
        <row r="636">
          <cell r="Q636">
            <v>0</v>
          </cell>
          <cell r="R636">
            <v>0</v>
          </cell>
        </row>
        <row r="637">
          <cell r="Q637">
            <v>0</v>
          </cell>
          <cell r="R637">
            <v>0</v>
          </cell>
        </row>
        <row r="638">
          <cell r="Q638">
            <v>0</v>
          </cell>
          <cell r="R638">
            <v>0</v>
          </cell>
        </row>
        <row r="639">
          <cell r="Q639">
            <v>0</v>
          </cell>
          <cell r="R639">
            <v>0</v>
          </cell>
        </row>
        <row r="640">
          <cell r="Q640">
            <v>0</v>
          </cell>
          <cell r="R640">
            <v>0</v>
          </cell>
        </row>
        <row r="641">
          <cell r="Q641">
            <v>0</v>
          </cell>
          <cell r="R641">
            <v>0</v>
          </cell>
        </row>
        <row r="642">
          <cell r="Q642">
            <v>0</v>
          </cell>
          <cell r="R642">
            <v>0</v>
          </cell>
        </row>
        <row r="643">
          <cell r="Q643">
            <v>0</v>
          </cell>
          <cell r="R643">
            <v>0</v>
          </cell>
        </row>
        <row r="644">
          <cell r="Q644">
            <v>0</v>
          </cell>
          <cell r="R644">
            <v>0</v>
          </cell>
        </row>
        <row r="645">
          <cell r="Q645">
            <v>0</v>
          </cell>
          <cell r="R645">
            <v>0</v>
          </cell>
        </row>
        <row r="646">
          <cell r="Q646">
            <v>0</v>
          </cell>
          <cell r="R646">
            <v>0</v>
          </cell>
        </row>
        <row r="647">
          <cell r="Q647">
            <v>0</v>
          </cell>
          <cell r="R647">
            <v>0</v>
          </cell>
        </row>
        <row r="648">
          <cell r="Q648">
            <v>0</v>
          </cell>
          <cell r="R648">
            <v>0</v>
          </cell>
        </row>
        <row r="649">
          <cell r="Q649">
            <v>0</v>
          </cell>
          <cell r="R649">
            <v>0</v>
          </cell>
        </row>
        <row r="650">
          <cell r="Q650">
            <v>0</v>
          </cell>
          <cell r="R650">
            <v>0</v>
          </cell>
        </row>
        <row r="651">
          <cell r="Q651">
            <v>0</v>
          </cell>
          <cell r="R651">
            <v>0</v>
          </cell>
        </row>
        <row r="652">
          <cell r="Q652">
            <v>0</v>
          </cell>
          <cell r="R652">
            <v>0</v>
          </cell>
        </row>
        <row r="653">
          <cell r="Q653">
            <v>0</v>
          </cell>
          <cell r="R653">
            <v>0</v>
          </cell>
        </row>
        <row r="654">
          <cell r="Q654">
            <v>0</v>
          </cell>
          <cell r="R654">
            <v>0</v>
          </cell>
        </row>
        <row r="655">
          <cell r="Q655">
            <v>0</v>
          </cell>
          <cell r="R655">
            <v>0</v>
          </cell>
        </row>
        <row r="656">
          <cell r="Q656">
            <v>0</v>
          </cell>
          <cell r="R656">
            <v>0</v>
          </cell>
        </row>
        <row r="657">
          <cell r="Q657">
            <v>0</v>
          </cell>
          <cell r="R657">
            <v>0</v>
          </cell>
        </row>
        <row r="658">
          <cell r="Q658">
            <v>0</v>
          </cell>
          <cell r="R658">
            <v>0</v>
          </cell>
        </row>
        <row r="659">
          <cell r="Q659">
            <v>0</v>
          </cell>
          <cell r="R659">
            <v>0</v>
          </cell>
        </row>
        <row r="660">
          <cell r="Q660">
            <v>0</v>
          </cell>
          <cell r="R660">
            <v>0</v>
          </cell>
        </row>
        <row r="661">
          <cell r="Q661">
            <v>0</v>
          </cell>
          <cell r="R661">
            <v>0</v>
          </cell>
        </row>
        <row r="662">
          <cell r="Q662">
            <v>0</v>
          </cell>
          <cell r="R662">
            <v>0</v>
          </cell>
        </row>
        <row r="663">
          <cell r="Q663">
            <v>0</v>
          </cell>
          <cell r="R663">
            <v>0</v>
          </cell>
        </row>
        <row r="664">
          <cell r="Q664">
            <v>0</v>
          </cell>
          <cell r="R664">
            <v>0</v>
          </cell>
        </row>
        <row r="665">
          <cell r="Q665">
            <v>0</v>
          </cell>
          <cell r="R665">
            <v>0</v>
          </cell>
        </row>
        <row r="666">
          <cell r="Q666">
            <v>0</v>
          </cell>
          <cell r="R666">
            <v>0</v>
          </cell>
        </row>
        <row r="667">
          <cell r="Q667">
            <v>0</v>
          </cell>
          <cell r="R667">
            <v>0</v>
          </cell>
        </row>
        <row r="668">
          <cell r="Q668">
            <v>0</v>
          </cell>
          <cell r="R668">
            <v>0</v>
          </cell>
        </row>
        <row r="669">
          <cell r="Q669">
            <v>0</v>
          </cell>
          <cell r="R669">
            <v>0</v>
          </cell>
        </row>
        <row r="670">
          <cell r="Q670">
            <v>0</v>
          </cell>
          <cell r="R670">
            <v>0</v>
          </cell>
        </row>
        <row r="671">
          <cell r="Q671">
            <v>0</v>
          </cell>
          <cell r="R671">
            <v>0</v>
          </cell>
        </row>
        <row r="672">
          <cell r="Q672">
            <v>0</v>
          </cell>
          <cell r="R672">
            <v>0</v>
          </cell>
        </row>
        <row r="673">
          <cell r="Q673">
            <v>0</v>
          </cell>
          <cell r="R673">
            <v>0</v>
          </cell>
        </row>
        <row r="674">
          <cell r="Q674">
            <v>0</v>
          </cell>
          <cell r="R674">
            <v>0</v>
          </cell>
        </row>
        <row r="675">
          <cell r="Q675">
            <v>0</v>
          </cell>
          <cell r="R675">
            <v>0</v>
          </cell>
        </row>
        <row r="676">
          <cell r="Q676">
            <v>0</v>
          </cell>
          <cell r="R676">
            <v>0</v>
          </cell>
        </row>
        <row r="677">
          <cell r="Q677">
            <v>0</v>
          </cell>
          <cell r="R677">
            <v>0</v>
          </cell>
        </row>
        <row r="678">
          <cell r="Q678">
            <v>0</v>
          </cell>
          <cell r="R678">
            <v>0</v>
          </cell>
        </row>
        <row r="679">
          <cell r="Q679">
            <v>0</v>
          </cell>
          <cell r="R679">
            <v>0</v>
          </cell>
        </row>
        <row r="680">
          <cell r="Q680">
            <v>0</v>
          </cell>
          <cell r="R680">
            <v>0</v>
          </cell>
        </row>
        <row r="681">
          <cell r="Q681">
            <v>0</v>
          </cell>
          <cell r="R681">
            <v>0</v>
          </cell>
        </row>
        <row r="682">
          <cell r="Q682">
            <v>0</v>
          </cell>
          <cell r="R682">
            <v>0</v>
          </cell>
        </row>
        <row r="683">
          <cell r="Q683">
            <v>0</v>
          </cell>
          <cell r="R683">
            <v>0</v>
          </cell>
        </row>
        <row r="684">
          <cell r="Q684">
            <v>0</v>
          </cell>
          <cell r="R684">
            <v>0</v>
          </cell>
        </row>
        <row r="685">
          <cell r="Q685">
            <v>0</v>
          </cell>
          <cell r="R685">
            <v>0</v>
          </cell>
        </row>
        <row r="686">
          <cell r="Q686">
            <v>0</v>
          </cell>
          <cell r="R686">
            <v>0</v>
          </cell>
        </row>
        <row r="687">
          <cell r="Q687">
            <v>0</v>
          </cell>
          <cell r="R687">
            <v>0</v>
          </cell>
        </row>
        <row r="688">
          <cell r="Q688">
            <v>0</v>
          </cell>
          <cell r="R688">
            <v>0</v>
          </cell>
        </row>
        <row r="689">
          <cell r="Q689">
            <v>0</v>
          </cell>
          <cell r="R689">
            <v>0</v>
          </cell>
        </row>
        <row r="690">
          <cell r="Q690">
            <v>0</v>
          </cell>
          <cell r="R690">
            <v>0</v>
          </cell>
        </row>
        <row r="691">
          <cell r="Q691">
            <v>0</v>
          </cell>
          <cell r="R691">
            <v>0</v>
          </cell>
        </row>
        <row r="692">
          <cell r="Q692">
            <v>0</v>
          </cell>
          <cell r="R692">
            <v>0</v>
          </cell>
        </row>
        <row r="693">
          <cell r="Q693">
            <v>0</v>
          </cell>
          <cell r="R693">
            <v>0</v>
          </cell>
        </row>
        <row r="694">
          <cell r="Q694">
            <v>0</v>
          </cell>
          <cell r="R694">
            <v>0</v>
          </cell>
        </row>
        <row r="695">
          <cell r="Q695">
            <v>0</v>
          </cell>
          <cell r="R695">
            <v>0</v>
          </cell>
        </row>
        <row r="696">
          <cell r="Q696">
            <v>0</v>
          </cell>
          <cell r="R696">
            <v>0</v>
          </cell>
        </row>
        <row r="697">
          <cell r="Q697">
            <v>0</v>
          </cell>
          <cell r="R697">
            <v>0</v>
          </cell>
        </row>
        <row r="698">
          <cell r="Q698">
            <v>0</v>
          </cell>
          <cell r="R698">
            <v>0</v>
          </cell>
        </row>
        <row r="699">
          <cell r="Q699">
            <v>0</v>
          </cell>
          <cell r="R699">
            <v>0</v>
          </cell>
        </row>
        <row r="700">
          <cell r="Q700">
            <v>0</v>
          </cell>
          <cell r="R700">
            <v>0</v>
          </cell>
        </row>
        <row r="701">
          <cell r="Q701">
            <v>0</v>
          </cell>
          <cell r="R701">
            <v>0</v>
          </cell>
        </row>
        <row r="702">
          <cell r="Q702">
            <v>0</v>
          </cell>
          <cell r="R702">
            <v>0</v>
          </cell>
        </row>
        <row r="703">
          <cell r="Q703">
            <v>0</v>
          </cell>
          <cell r="R703">
            <v>0</v>
          </cell>
        </row>
        <row r="704">
          <cell r="Q704">
            <v>0</v>
          </cell>
          <cell r="R704">
            <v>0</v>
          </cell>
        </row>
        <row r="705">
          <cell r="Q705">
            <v>0</v>
          </cell>
          <cell r="R705">
            <v>0</v>
          </cell>
        </row>
        <row r="706">
          <cell r="Q706">
            <v>0</v>
          </cell>
          <cell r="R706">
            <v>0</v>
          </cell>
        </row>
        <row r="707">
          <cell r="Q707">
            <v>0</v>
          </cell>
          <cell r="R707">
            <v>0</v>
          </cell>
        </row>
        <row r="708">
          <cell r="Q708">
            <v>0</v>
          </cell>
          <cell r="R708">
            <v>0</v>
          </cell>
        </row>
        <row r="709">
          <cell r="Q709">
            <v>0</v>
          </cell>
          <cell r="R709">
            <v>0</v>
          </cell>
        </row>
        <row r="710">
          <cell r="Q710">
            <v>0</v>
          </cell>
          <cell r="R710">
            <v>0</v>
          </cell>
        </row>
        <row r="711">
          <cell r="Q711">
            <v>0</v>
          </cell>
          <cell r="R711">
            <v>0</v>
          </cell>
        </row>
        <row r="712">
          <cell r="Q712">
            <v>0</v>
          </cell>
          <cell r="R712">
            <v>0</v>
          </cell>
        </row>
        <row r="713">
          <cell r="Q713">
            <v>0</v>
          </cell>
          <cell r="R713">
            <v>0</v>
          </cell>
        </row>
        <row r="714">
          <cell r="Q714">
            <v>0</v>
          </cell>
          <cell r="R714">
            <v>0</v>
          </cell>
        </row>
        <row r="715">
          <cell r="Q715">
            <v>0</v>
          </cell>
          <cell r="R715">
            <v>0</v>
          </cell>
        </row>
        <row r="716">
          <cell r="Q716">
            <v>0</v>
          </cell>
          <cell r="R716">
            <v>0</v>
          </cell>
        </row>
        <row r="717">
          <cell r="Q717">
            <v>0</v>
          </cell>
          <cell r="R717">
            <v>0</v>
          </cell>
        </row>
        <row r="718">
          <cell r="Q718">
            <v>0</v>
          </cell>
          <cell r="R718">
            <v>0</v>
          </cell>
        </row>
        <row r="719">
          <cell r="Q719">
            <v>0</v>
          </cell>
          <cell r="R719">
            <v>0</v>
          </cell>
        </row>
        <row r="720">
          <cell r="Q720">
            <v>0</v>
          </cell>
          <cell r="R720">
            <v>0</v>
          </cell>
        </row>
        <row r="721">
          <cell r="Q721">
            <v>0</v>
          </cell>
          <cell r="R721">
            <v>0</v>
          </cell>
        </row>
        <row r="722">
          <cell r="Q722">
            <v>0</v>
          </cell>
          <cell r="R722">
            <v>0</v>
          </cell>
        </row>
        <row r="723">
          <cell r="Q723">
            <v>0</v>
          </cell>
          <cell r="R723">
            <v>0</v>
          </cell>
        </row>
        <row r="724">
          <cell r="Q724">
            <v>0</v>
          </cell>
          <cell r="R724">
            <v>0</v>
          </cell>
        </row>
        <row r="725">
          <cell r="Q725">
            <v>0</v>
          </cell>
          <cell r="R725">
            <v>0</v>
          </cell>
        </row>
        <row r="726">
          <cell r="Q726">
            <v>0</v>
          </cell>
          <cell r="R726">
            <v>0</v>
          </cell>
        </row>
        <row r="727">
          <cell r="Q727">
            <v>0</v>
          </cell>
          <cell r="R727">
            <v>0</v>
          </cell>
        </row>
        <row r="728">
          <cell r="Q728">
            <v>0</v>
          </cell>
          <cell r="R728">
            <v>0</v>
          </cell>
        </row>
        <row r="729">
          <cell r="Q729">
            <v>0</v>
          </cell>
          <cell r="R729">
            <v>0</v>
          </cell>
        </row>
        <row r="730">
          <cell r="Q730">
            <v>0</v>
          </cell>
          <cell r="R730">
            <v>0</v>
          </cell>
        </row>
        <row r="731">
          <cell r="Q731">
            <v>0</v>
          </cell>
          <cell r="R731">
            <v>0</v>
          </cell>
        </row>
        <row r="732">
          <cell r="Q732">
            <v>0</v>
          </cell>
          <cell r="R732">
            <v>0</v>
          </cell>
        </row>
        <row r="733">
          <cell r="Q733">
            <v>0</v>
          </cell>
          <cell r="R733">
            <v>0</v>
          </cell>
        </row>
        <row r="734">
          <cell r="Q734">
            <v>0</v>
          </cell>
          <cell r="R734">
            <v>0</v>
          </cell>
        </row>
        <row r="735">
          <cell r="Q735">
            <v>0</v>
          </cell>
          <cell r="R735">
            <v>0</v>
          </cell>
        </row>
        <row r="736">
          <cell r="Q736">
            <v>0</v>
          </cell>
          <cell r="R736">
            <v>0</v>
          </cell>
        </row>
        <row r="737">
          <cell r="Q737">
            <v>0</v>
          </cell>
          <cell r="R737">
            <v>0</v>
          </cell>
        </row>
        <row r="738">
          <cell r="Q738">
            <v>0</v>
          </cell>
          <cell r="R738">
            <v>0</v>
          </cell>
        </row>
        <row r="739">
          <cell r="Q739">
            <v>0</v>
          </cell>
          <cell r="R739">
            <v>0</v>
          </cell>
        </row>
        <row r="740">
          <cell r="Q740">
            <v>0</v>
          </cell>
          <cell r="R740">
            <v>0</v>
          </cell>
        </row>
        <row r="741">
          <cell r="Q741">
            <v>0</v>
          </cell>
          <cell r="R741">
            <v>0</v>
          </cell>
        </row>
        <row r="742">
          <cell r="Q742">
            <v>0</v>
          </cell>
          <cell r="R742">
            <v>0</v>
          </cell>
        </row>
        <row r="743">
          <cell r="Q743">
            <v>0</v>
          </cell>
          <cell r="R743">
            <v>0</v>
          </cell>
        </row>
        <row r="744">
          <cell r="Q744">
            <v>0</v>
          </cell>
          <cell r="R744">
            <v>0</v>
          </cell>
        </row>
        <row r="745">
          <cell r="Q745">
            <v>0</v>
          </cell>
          <cell r="R745">
            <v>0</v>
          </cell>
        </row>
        <row r="746">
          <cell r="Q746">
            <v>0</v>
          </cell>
          <cell r="R746">
            <v>0</v>
          </cell>
        </row>
        <row r="747">
          <cell r="Q747">
            <v>0</v>
          </cell>
          <cell r="R747">
            <v>0</v>
          </cell>
        </row>
        <row r="748">
          <cell r="Q748">
            <v>0</v>
          </cell>
          <cell r="R748">
            <v>0</v>
          </cell>
        </row>
        <row r="749">
          <cell r="Q749">
            <v>0</v>
          </cell>
          <cell r="R749">
            <v>0</v>
          </cell>
        </row>
        <row r="750">
          <cell r="Q750">
            <v>0</v>
          </cell>
          <cell r="R750">
            <v>0</v>
          </cell>
        </row>
        <row r="751">
          <cell r="Q751">
            <v>0</v>
          </cell>
          <cell r="R751">
            <v>0</v>
          </cell>
        </row>
        <row r="752">
          <cell r="Q752">
            <v>0</v>
          </cell>
          <cell r="R752">
            <v>0</v>
          </cell>
        </row>
        <row r="753">
          <cell r="Q753">
            <v>0</v>
          </cell>
          <cell r="R753">
            <v>0</v>
          </cell>
        </row>
        <row r="754">
          <cell r="Q754">
            <v>0</v>
          </cell>
          <cell r="R754">
            <v>0</v>
          </cell>
        </row>
        <row r="755">
          <cell r="Q755">
            <v>0</v>
          </cell>
          <cell r="R755">
            <v>0</v>
          </cell>
        </row>
        <row r="756">
          <cell r="Q756">
            <v>0</v>
          </cell>
          <cell r="R756">
            <v>0</v>
          </cell>
        </row>
        <row r="757">
          <cell r="Q757">
            <v>0</v>
          </cell>
          <cell r="R757">
            <v>0</v>
          </cell>
        </row>
        <row r="758">
          <cell r="Q758">
            <v>0</v>
          </cell>
          <cell r="R758">
            <v>0</v>
          </cell>
        </row>
        <row r="759">
          <cell r="Q759">
            <v>0</v>
          </cell>
          <cell r="R759">
            <v>0</v>
          </cell>
        </row>
        <row r="760">
          <cell r="Q760">
            <v>0</v>
          </cell>
          <cell r="R760">
            <v>0</v>
          </cell>
        </row>
        <row r="761">
          <cell r="Q761">
            <v>0</v>
          </cell>
          <cell r="R761">
            <v>0</v>
          </cell>
        </row>
        <row r="762">
          <cell r="Q762">
            <v>0</v>
          </cell>
          <cell r="R762">
            <v>0</v>
          </cell>
        </row>
        <row r="763">
          <cell r="Q763">
            <v>0</v>
          </cell>
          <cell r="R763">
            <v>0</v>
          </cell>
        </row>
        <row r="764">
          <cell r="Q764">
            <v>0</v>
          </cell>
          <cell r="R764">
            <v>0</v>
          </cell>
        </row>
        <row r="765">
          <cell r="Q765">
            <v>0</v>
          </cell>
          <cell r="R765">
            <v>0</v>
          </cell>
        </row>
        <row r="766">
          <cell r="Q766">
            <v>0</v>
          </cell>
          <cell r="R766">
            <v>0</v>
          </cell>
        </row>
        <row r="767">
          <cell r="Q767">
            <v>0</v>
          </cell>
          <cell r="R767">
            <v>0</v>
          </cell>
        </row>
        <row r="768">
          <cell r="Q768">
            <v>0</v>
          </cell>
          <cell r="R768">
            <v>0</v>
          </cell>
        </row>
        <row r="769">
          <cell r="Q769">
            <v>0</v>
          </cell>
          <cell r="R769">
            <v>0</v>
          </cell>
        </row>
        <row r="770">
          <cell r="Q770">
            <v>0</v>
          </cell>
          <cell r="R770">
            <v>0</v>
          </cell>
        </row>
        <row r="771">
          <cell r="Q771">
            <v>0</v>
          </cell>
          <cell r="R771">
            <v>0</v>
          </cell>
        </row>
        <row r="772">
          <cell r="Q772">
            <v>0</v>
          </cell>
          <cell r="R772">
            <v>0</v>
          </cell>
        </row>
        <row r="773">
          <cell r="Q773">
            <v>0</v>
          </cell>
          <cell r="R773">
            <v>0</v>
          </cell>
        </row>
        <row r="774">
          <cell r="Q774">
            <v>0</v>
          </cell>
          <cell r="R774">
            <v>0</v>
          </cell>
        </row>
        <row r="775">
          <cell r="Q775">
            <v>0</v>
          </cell>
          <cell r="R775">
            <v>0</v>
          </cell>
        </row>
        <row r="776">
          <cell r="Q776">
            <v>0</v>
          </cell>
          <cell r="R776">
            <v>0</v>
          </cell>
        </row>
        <row r="777">
          <cell r="Q777">
            <v>0</v>
          </cell>
          <cell r="R777">
            <v>0</v>
          </cell>
        </row>
        <row r="778">
          <cell r="Q778">
            <v>0</v>
          </cell>
          <cell r="R778">
            <v>0</v>
          </cell>
        </row>
        <row r="779">
          <cell r="Q779">
            <v>0</v>
          </cell>
          <cell r="R779">
            <v>0</v>
          </cell>
        </row>
        <row r="780">
          <cell r="Q780">
            <v>0</v>
          </cell>
          <cell r="R780">
            <v>0</v>
          </cell>
        </row>
        <row r="781">
          <cell r="Q781">
            <v>0</v>
          </cell>
          <cell r="R781">
            <v>0</v>
          </cell>
        </row>
        <row r="782">
          <cell r="Q782">
            <v>0</v>
          </cell>
          <cell r="R782">
            <v>0</v>
          </cell>
        </row>
        <row r="783">
          <cell r="Q783">
            <v>0</v>
          </cell>
          <cell r="R783">
            <v>0</v>
          </cell>
        </row>
        <row r="784">
          <cell r="Q784">
            <v>0</v>
          </cell>
          <cell r="R784">
            <v>0</v>
          </cell>
        </row>
        <row r="785">
          <cell r="Q785">
            <v>0</v>
          </cell>
          <cell r="R785">
            <v>0</v>
          </cell>
        </row>
        <row r="786">
          <cell r="Q786">
            <v>0</v>
          </cell>
          <cell r="R786">
            <v>0</v>
          </cell>
        </row>
        <row r="787">
          <cell r="Q787">
            <v>0</v>
          </cell>
          <cell r="R787">
            <v>0</v>
          </cell>
        </row>
        <row r="788">
          <cell r="Q788">
            <v>0</v>
          </cell>
          <cell r="R788">
            <v>0</v>
          </cell>
        </row>
        <row r="789">
          <cell r="Q789">
            <v>0</v>
          </cell>
          <cell r="R789">
            <v>0</v>
          </cell>
        </row>
        <row r="790">
          <cell r="Q790">
            <v>0</v>
          </cell>
          <cell r="R790">
            <v>0</v>
          </cell>
        </row>
        <row r="791">
          <cell r="Q791">
            <v>0</v>
          </cell>
          <cell r="R791">
            <v>0</v>
          </cell>
        </row>
        <row r="792">
          <cell r="Q792">
            <v>0</v>
          </cell>
          <cell r="R792">
            <v>0</v>
          </cell>
        </row>
        <row r="793">
          <cell r="Q793">
            <v>0</v>
          </cell>
          <cell r="R793">
            <v>0</v>
          </cell>
        </row>
        <row r="794">
          <cell r="Q794">
            <v>0</v>
          </cell>
          <cell r="R794">
            <v>0</v>
          </cell>
        </row>
        <row r="795">
          <cell r="Q795">
            <v>0</v>
          </cell>
          <cell r="R795">
            <v>0</v>
          </cell>
        </row>
        <row r="796">
          <cell r="Q796">
            <v>0</v>
          </cell>
          <cell r="R796">
            <v>0</v>
          </cell>
        </row>
        <row r="797">
          <cell r="Q797">
            <v>0</v>
          </cell>
          <cell r="R797">
            <v>0</v>
          </cell>
        </row>
        <row r="798">
          <cell r="Q798">
            <v>0</v>
          </cell>
          <cell r="R798">
            <v>0</v>
          </cell>
        </row>
        <row r="799">
          <cell r="Q799">
            <v>0</v>
          </cell>
          <cell r="R799">
            <v>0</v>
          </cell>
        </row>
        <row r="800">
          <cell r="Q800">
            <v>0</v>
          </cell>
          <cell r="R800">
            <v>0</v>
          </cell>
        </row>
        <row r="801">
          <cell r="Q801">
            <v>0</v>
          </cell>
          <cell r="R801">
            <v>0</v>
          </cell>
        </row>
        <row r="802">
          <cell r="Q802">
            <v>0</v>
          </cell>
          <cell r="R802">
            <v>0</v>
          </cell>
        </row>
        <row r="803">
          <cell r="Q803">
            <v>0</v>
          </cell>
          <cell r="R803">
            <v>0</v>
          </cell>
        </row>
        <row r="804">
          <cell r="Q804">
            <v>0</v>
          </cell>
          <cell r="R804">
            <v>0</v>
          </cell>
        </row>
        <row r="805">
          <cell r="Q805">
            <v>0</v>
          </cell>
          <cell r="R805">
            <v>0</v>
          </cell>
        </row>
        <row r="806">
          <cell r="Q806">
            <v>0</v>
          </cell>
          <cell r="R806">
            <v>0</v>
          </cell>
        </row>
        <row r="807">
          <cell r="Q807">
            <v>0</v>
          </cell>
          <cell r="R807">
            <v>0</v>
          </cell>
        </row>
        <row r="808">
          <cell r="Q808">
            <v>0</v>
          </cell>
          <cell r="R808">
            <v>0</v>
          </cell>
        </row>
        <row r="809">
          <cell r="Q809">
            <v>0</v>
          </cell>
          <cell r="R809">
            <v>0</v>
          </cell>
        </row>
        <row r="810">
          <cell r="Q810">
            <v>0</v>
          </cell>
          <cell r="R810">
            <v>0</v>
          </cell>
        </row>
        <row r="811">
          <cell r="Q811">
            <v>0</v>
          </cell>
          <cell r="R811">
            <v>0</v>
          </cell>
        </row>
        <row r="812">
          <cell r="Q812">
            <v>0</v>
          </cell>
          <cell r="R812">
            <v>0</v>
          </cell>
        </row>
        <row r="813">
          <cell r="Q813">
            <v>0</v>
          </cell>
          <cell r="R813">
            <v>0</v>
          </cell>
        </row>
        <row r="814">
          <cell r="Q814">
            <v>0</v>
          </cell>
          <cell r="R814">
            <v>0</v>
          </cell>
        </row>
        <row r="815">
          <cell r="Q815">
            <v>0</v>
          </cell>
          <cell r="R815">
            <v>0</v>
          </cell>
        </row>
        <row r="816">
          <cell r="Q816">
            <v>0</v>
          </cell>
          <cell r="R816">
            <v>0</v>
          </cell>
        </row>
        <row r="817">
          <cell r="Q817">
            <v>0</v>
          </cell>
          <cell r="R817">
            <v>0</v>
          </cell>
        </row>
        <row r="818">
          <cell r="Q818">
            <v>0</v>
          </cell>
          <cell r="R818">
            <v>0</v>
          </cell>
        </row>
        <row r="819">
          <cell r="Q819">
            <v>0</v>
          </cell>
          <cell r="R819">
            <v>0</v>
          </cell>
        </row>
        <row r="820">
          <cell r="Q820">
            <v>0</v>
          </cell>
          <cell r="R820">
            <v>0</v>
          </cell>
        </row>
        <row r="821">
          <cell r="Q821">
            <v>0</v>
          </cell>
          <cell r="R821">
            <v>0</v>
          </cell>
        </row>
        <row r="822">
          <cell r="Q822">
            <v>0</v>
          </cell>
          <cell r="R822">
            <v>0</v>
          </cell>
        </row>
        <row r="823">
          <cell r="Q823">
            <v>0</v>
          </cell>
          <cell r="R823">
            <v>0</v>
          </cell>
        </row>
        <row r="824">
          <cell r="Q824">
            <v>0</v>
          </cell>
          <cell r="R824">
            <v>0</v>
          </cell>
        </row>
        <row r="825">
          <cell r="Q825">
            <v>0</v>
          </cell>
          <cell r="R825">
            <v>0</v>
          </cell>
        </row>
        <row r="826">
          <cell r="Q826">
            <v>0</v>
          </cell>
          <cell r="R826">
            <v>0</v>
          </cell>
        </row>
        <row r="827">
          <cell r="Q827">
            <v>0</v>
          </cell>
          <cell r="R827">
            <v>0</v>
          </cell>
        </row>
        <row r="828">
          <cell r="Q828">
            <v>0</v>
          </cell>
          <cell r="R828">
            <v>0</v>
          </cell>
        </row>
        <row r="829">
          <cell r="Q829">
            <v>0</v>
          </cell>
          <cell r="R829">
            <v>0</v>
          </cell>
        </row>
        <row r="830">
          <cell r="Q830">
            <v>0</v>
          </cell>
          <cell r="R830">
            <v>0</v>
          </cell>
        </row>
        <row r="831">
          <cell r="Q831">
            <v>0</v>
          </cell>
          <cell r="R831">
            <v>0</v>
          </cell>
        </row>
        <row r="832">
          <cell r="Q832">
            <v>0</v>
          </cell>
          <cell r="R832">
            <v>0</v>
          </cell>
        </row>
        <row r="833">
          <cell r="Q833">
            <v>0</v>
          </cell>
          <cell r="R833">
            <v>0</v>
          </cell>
        </row>
        <row r="834">
          <cell r="Q834">
            <v>0</v>
          </cell>
          <cell r="R834">
            <v>0</v>
          </cell>
        </row>
        <row r="835">
          <cell r="Q835">
            <v>0</v>
          </cell>
          <cell r="R835">
            <v>0</v>
          </cell>
        </row>
        <row r="836">
          <cell r="Q836">
            <v>0</v>
          </cell>
          <cell r="R836">
            <v>0</v>
          </cell>
        </row>
        <row r="837">
          <cell r="Q837">
            <v>0</v>
          </cell>
          <cell r="R837">
            <v>0</v>
          </cell>
        </row>
        <row r="838">
          <cell r="Q838">
            <v>0</v>
          </cell>
          <cell r="R838">
            <v>0</v>
          </cell>
        </row>
        <row r="839">
          <cell r="Q839">
            <v>0</v>
          </cell>
          <cell r="R839">
            <v>0</v>
          </cell>
        </row>
        <row r="840">
          <cell r="Q840">
            <v>0</v>
          </cell>
          <cell r="R840">
            <v>0</v>
          </cell>
        </row>
        <row r="841">
          <cell r="Q841">
            <v>0</v>
          </cell>
          <cell r="R841">
            <v>0</v>
          </cell>
        </row>
        <row r="842">
          <cell r="Q842">
            <v>0</v>
          </cell>
          <cell r="R842">
            <v>0</v>
          </cell>
        </row>
        <row r="843">
          <cell r="Q843">
            <v>0</v>
          </cell>
          <cell r="R843">
            <v>0</v>
          </cell>
        </row>
        <row r="844">
          <cell r="Q844">
            <v>0</v>
          </cell>
          <cell r="R844">
            <v>0</v>
          </cell>
        </row>
        <row r="845">
          <cell r="Q845">
            <v>0</v>
          </cell>
          <cell r="R845">
            <v>0</v>
          </cell>
        </row>
        <row r="846">
          <cell r="Q846">
            <v>0</v>
          </cell>
          <cell r="R846">
            <v>0</v>
          </cell>
        </row>
        <row r="847">
          <cell r="Q847">
            <v>0</v>
          </cell>
          <cell r="R847">
            <v>0</v>
          </cell>
        </row>
        <row r="848">
          <cell r="Q848">
            <v>0</v>
          </cell>
          <cell r="R848">
            <v>0</v>
          </cell>
        </row>
        <row r="849">
          <cell r="Q849">
            <v>0</v>
          </cell>
          <cell r="R849">
            <v>0</v>
          </cell>
        </row>
        <row r="850">
          <cell r="Q850">
            <v>0</v>
          </cell>
          <cell r="R850">
            <v>0</v>
          </cell>
        </row>
        <row r="851">
          <cell r="Q851">
            <v>0</v>
          </cell>
          <cell r="R851">
            <v>0</v>
          </cell>
        </row>
        <row r="852">
          <cell r="Q852">
            <v>0</v>
          </cell>
          <cell r="R852">
            <v>0</v>
          </cell>
        </row>
        <row r="853">
          <cell r="Q853">
            <v>0</v>
          </cell>
          <cell r="R853">
            <v>0</v>
          </cell>
        </row>
        <row r="854">
          <cell r="Q854">
            <v>0</v>
          </cell>
          <cell r="R854">
            <v>0</v>
          </cell>
        </row>
        <row r="855">
          <cell r="Q855">
            <v>0</v>
          </cell>
          <cell r="R855">
            <v>0</v>
          </cell>
        </row>
        <row r="856">
          <cell r="Q856">
            <v>0</v>
          </cell>
          <cell r="R856">
            <v>0</v>
          </cell>
        </row>
        <row r="857">
          <cell r="Q857">
            <v>0</v>
          </cell>
          <cell r="R857">
            <v>0</v>
          </cell>
        </row>
        <row r="858">
          <cell r="Q858">
            <v>0</v>
          </cell>
          <cell r="R858">
            <v>0</v>
          </cell>
        </row>
        <row r="859">
          <cell r="Q859">
            <v>0</v>
          </cell>
          <cell r="R859">
            <v>0</v>
          </cell>
        </row>
        <row r="860">
          <cell r="Q860">
            <v>0</v>
          </cell>
          <cell r="R860">
            <v>0</v>
          </cell>
        </row>
        <row r="861">
          <cell r="Q861">
            <v>0</v>
          </cell>
          <cell r="R861">
            <v>0</v>
          </cell>
        </row>
        <row r="862">
          <cell r="Q862">
            <v>0</v>
          </cell>
          <cell r="R862">
            <v>0</v>
          </cell>
        </row>
        <row r="863">
          <cell r="Q863">
            <v>0</v>
          </cell>
          <cell r="R863">
            <v>0</v>
          </cell>
        </row>
        <row r="864">
          <cell r="Q864">
            <v>0</v>
          </cell>
          <cell r="R864">
            <v>0</v>
          </cell>
        </row>
        <row r="865">
          <cell r="Q865">
            <v>0</v>
          </cell>
          <cell r="R865">
            <v>0</v>
          </cell>
        </row>
        <row r="866">
          <cell r="Q866">
            <v>0</v>
          </cell>
          <cell r="R866">
            <v>0</v>
          </cell>
        </row>
        <row r="867">
          <cell r="Q867">
            <v>0</v>
          </cell>
          <cell r="R867">
            <v>0</v>
          </cell>
        </row>
        <row r="868">
          <cell r="Q868">
            <v>0</v>
          </cell>
          <cell r="R868">
            <v>0</v>
          </cell>
        </row>
        <row r="869">
          <cell r="Q869">
            <v>0</v>
          </cell>
          <cell r="R869">
            <v>0</v>
          </cell>
        </row>
        <row r="870">
          <cell r="Q870">
            <v>0</v>
          </cell>
          <cell r="R870">
            <v>0</v>
          </cell>
        </row>
        <row r="871">
          <cell r="Q871">
            <v>0</v>
          </cell>
          <cell r="R871">
            <v>0</v>
          </cell>
        </row>
        <row r="872">
          <cell r="Q872">
            <v>0</v>
          </cell>
          <cell r="R872">
            <v>0</v>
          </cell>
        </row>
        <row r="873">
          <cell r="Q873">
            <v>0</v>
          </cell>
          <cell r="R873">
            <v>0</v>
          </cell>
        </row>
        <row r="874">
          <cell r="Q874">
            <v>0</v>
          </cell>
          <cell r="R874">
            <v>0</v>
          </cell>
        </row>
        <row r="875">
          <cell r="Q875">
            <v>0</v>
          </cell>
          <cell r="R875">
            <v>0</v>
          </cell>
        </row>
        <row r="876">
          <cell r="Q876">
            <v>0</v>
          </cell>
          <cell r="R876">
            <v>0</v>
          </cell>
        </row>
        <row r="877">
          <cell r="Q877">
            <v>0</v>
          </cell>
          <cell r="R877">
            <v>0</v>
          </cell>
        </row>
        <row r="878">
          <cell r="Q878">
            <v>0</v>
          </cell>
          <cell r="R878">
            <v>0</v>
          </cell>
        </row>
        <row r="879">
          <cell r="Q879">
            <v>0</v>
          </cell>
          <cell r="R879">
            <v>0</v>
          </cell>
        </row>
        <row r="880">
          <cell r="Q880">
            <v>0</v>
          </cell>
          <cell r="R880">
            <v>0</v>
          </cell>
        </row>
        <row r="881">
          <cell r="Q881">
            <v>0</v>
          </cell>
          <cell r="R881">
            <v>0</v>
          </cell>
        </row>
        <row r="882">
          <cell r="Q882">
            <v>0</v>
          </cell>
          <cell r="R882">
            <v>0</v>
          </cell>
        </row>
        <row r="883">
          <cell r="Q883">
            <v>0</v>
          </cell>
          <cell r="R883">
            <v>0</v>
          </cell>
        </row>
        <row r="884">
          <cell r="Q884">
            <v>0</v>
          </cell>
          <cell r="R884">
            <v>0</v>
          </cell>
        </row>
        <row r="885">
          <cell r="Q885">
            <v>0</v>
          </cell>
          <cell r="R885">
            <v>0</v>
          </cell>
        </row>
        <row r="886">
          <cell r="Q886">
            <v>0</v>
          </cell>
          <cell r="R886">
            <v>0</v>
          </cell>
        </row>
        <row r="887">
          <cell r="Q887">
            <v>0</v>
          </cell>
          <cell r="R887">
            <v>0</v>
          </cell>
        </row>
        <row r="888">
          <cell r="Q888">
            <v>0</v>
          </cell>
          <cell r="R888">
            <v>0</v>
          </cell>
        </row>
        <row r="889">
          <cell r="Q889">
            <v>0</v>
          </cell>
          <cell r="R889">
            <v>0</v>
          </cell>
        </row>
        <row r="890">
          <cell r="Q890">
            <v>0</v>
          </cell>
          <cell r="R890">
            <v>0</v>
          </cell>
        </row>
        <row r="891">
          <cell r="Q891">
            <v>0</v>
          </cell>
          <cell r="R891">
            <v>0</v>
          </cell>
        </row>
        <row r="892">
          <cell r="Q892">
            <v>0</v>
          </cell>
          <cell r="R892">
            <v>0</v>
          </cell>
        </row>
        <row r="893">
          <cell r="Q893">
            <v>0</v>
          </cell>
          <cell r="R893">
            <v>0</v>
          </cell>
        </row>
        <row r="894">
          <cell r="Q894">
            <v>0</v>
          </cell>
          <cell r="R894">
            <v>0</v>
          </cell>
        </row>
        <row r="895">
          <cell r="Q895">
            <v>0</v>
          </cell>
          <cell r="R895">
            <v>0</v>
          </cell>
        </row>
        <row r="896">
          <cell r="Q896">
            <v>0</v>
          </cell>
          <cell r="R896">
            <v>0</v>
          </cell>
        </row>
        <row r="897">
          <cell r="Q897">
            <v>0</v>
          </cell>
          <cell r="R897">
            <v>0</v>
          </cell>
        </row>
        <row r="898">
          <cell r="Q898">
            <v>0</v>
          </cell>
          <cell r="R898">
            <v>0</v>
          </cell>
        </row>
        <row r="899">
          <cell r="Q899">
            <v>0</v>
          </cell>
          <cell r="R899">
            <v>0</v>
          </cell>
        </row>
        <row r="900">
          <cell r="Q900">
            <v>0</v>
          </cell>
          <cell r="R900">
            <v>0</v>
          </cell>
        </row>
        <row r="901">
          <cell r="Q901">
            <v>0</v>
          </cell>
          <cell r="R901">
            <v>0</v>
          </cell>
        </row>
        <row r="902">
          <cell r="Q902">
            <v>0</v>
          </cell>
          <cell r="R902">
            <v>0</v>
          </cell>
        </row>
        <row r="903">
          <cell r="Q903">
            <v>0</v>
          </cell>
          <cell r="R903">
            <v>0</v>
          </cell>
        </row>
        <row r="904">
          <cell r="Q904">
            <v>0</v>
          </cell>
          <cell r="R904">
            <v>0</v>
          </cell>
        </row>
        <row r="905">
          <cell r="Q905">
            <v>0</v>
          </cell>
          <cell r="R905">
            <v>0</v>
          </cell>
        </row>
        <row r="906">
          <cell r="Q906">
            <v>0</v>
          </cell>
          <cell r="R906">
            <v>0</v>
          </cell>
        </row>
        <row r="907">
          <cell r="Q907">
            <v>0</v>
          </cell>
          <cell r="R907">
            <v>0</v>
          </cell>
        </row>
        <row r="908">
          <cell r="Q908">
            <v>0</v>
          </cell>
          <cell r="R908">
            <v>0</v>
          </cell>
        </row>
        <row r="909">
          <cell r="Q909">
            <v>0</v>
          </cell>
          <cell r="R909">
            <v>0</v>
          </cell>
        </row>
        <row r="910">
          <cell r="Q910">
            <v>0</v>
          </cell>
          <cell r="R910">
            <v>0</v>
          </cell>
        </row>
        <row r="911">
          <cell r="Q911">
            <v>0</v>
          </cell>
          <cell r="R911">
            <v>0</v>
          </cell>
        </row>
        <row r="912">
          <cell r="Q912">
            <v>0</v>
          </cell>
          <cell r="R912">
            <v>0</v>
          </cell>
        </row>
        <row r="913">
          <cell r="Q913">
            <v>0</v>
          </cell>
          <cell r="R913">
            <v>0</v>
          </cell>
        </row>
        <row r="914">
          <cell r="Q914">
            <v>0</v>
          </cell>
          <cell r="R914">
            <v>0</v>
          </cell>
        </row>
        <row r="915">
          <cell r="Q915">
            <v>0</v>
          </cell>
          <cell r="R915">
            <v>0</v>
          </cell>
        </row>
        <row r="916">
          <cell r="Q916">
            <v>0</v>
          </cell>
          <cell r="R916">
            <v>0</v>
          </cell>
        </row>
        <row r="917">
          <cell r="Q917">
            <v>0</v>
          </cell>
          <cell r="R917">
            <v>0</v>
          </cell>
        </row>
        <row r="918">
          <cell r="Q918">
            <v>0</v>
          </cell>
          <cell r="R918">
            <v>0</v>
          </cell>
        </row>
        <row r="919">
          <cell r="Q919">
            <v>0</v>
          </cell>
          <cell r="R919">
            <v>0</v>
          </cell>
        </row>
        <row r="920">
          <cell r="Q920">
            <v>0</v>
          </cell>
          <cell r="R920">
            <v>0</v>
          </cell>
        </row>
        <row r="921">
          <cell r="Q921">
            <v>0</v>
          </cell>
          <cell r="R921">
            <v>0</v>
          </cell>
        </row>
        <row r="922">
          <cell r="Q922">
            <v>0</v>
          </cell>
          <cell r="R922">
            <v>0</v>
          </cell>
        </row>
        <row r="923">
          <cell r="Q923">
            <v>0</v>
          </cell>
          <cell r="R923">
            <v>0</v>
          </cell>
        </row>
        <row r="924">
          <cell r="Q924">
            <v>0</v>
          </cell>
          <cell r="R924">
            <v>0</v>
          </cell>
        </row>
        <row r="925">
          <cell r="Q925">
            <v>0</v>
          </cell>
          <cell r="R925">
            <v>0</v>
          </cell>
        </row>
        <row r="926">
          <cell r="Q926">
            <v>0</v>
          </cell>
          <cell r="R926">
            <v>0</v>
          </cell>
        </row>
        <row r="927">
          <cell r="Q927">
            <v>0</v>
          </cell>
          <cell r="R927">
            <v>0</v>
          </cell>
        </row>
        <row r="928">
          <cell r="Q928">
            <v>0</v>
          </cell>
          <cell r="R928">
            <v>0</v>
          </cell>
        </row>
        <row r="929">
          <cell r="Q929">
            <v>0</v>
          </cell>
          <cell r="R929">
            <v>0</v>
          </cell>
        </row>
        <row r="930">
          <cell r="Q930">
            <v>0</v>
          </cell>
          <cell r="R930">
            <v>0</v>
          </cell>
        </row>
        <row r="931">
          <cell r="Q931">
            <v>0</v>
          </cell>
          <cell r="R931">
            <v>0</v>
          </cell>
        </row>
        <row r="932">
          <cell r="Q932">
            <v>0</v>
          </cell>
          <cell r="R932">
            <v>0</v>
          </cell>
        </row>
        <row r="933">
          <cell r="Q933">
            <v>0</v>
          </cell>
          <cell r="R933">
            <v>0</v>
          </cell>
        </row>
        <row r="934">
          <cell r="Q934">
            <v>0</v>
          </cell>
          <cell r="R934">
            <v>0</v>
          </cell>
        </row>
        <row r="935">
          <cell r="Q935">
            <v>0</v>
          </cell>
          <cell r="R935">
            <v>0</v>
          </cell>
        </row>
        <row r="936">
          <cell r="Q936">
            <v>0</v>
          </cell>
          <cell r="R936">
            <v>0</v>
          </cell>
        </row>
        <row r="937">
          <cell r="Q937">
            <v>0</v>
          </cell>
          <cell r="R937">
            <v>0</v>
          </cell>
        </row>
        <row r="938">
          <cell r="Q938">
            <v>0</v>
          </cell>
          <cell r="R938">
            <v>0</v>
          </cell>
        </row>
        <row r="939">
          <cell r="Q939">
            <v>0</v>
          </cell>
          <cell r="R939">
            <v>0</v>
          </cell>
        </row>
        <row r="940">
          <cell r="Q940">
            <v>0</v>
          </cell>
          <cell r="R940">
            <v>0</v>
          </cell>
        </row>
        <row r="941">
          <cell r="Q941">
            <v>0</v>
          </cell>
          <cell r="R941">
            <v>0</v>
          </cell>
        </row>
        <row r="942">
          <cell r="Q942">
            <v>0</v>
          </cell>
          <cell r="R942">
            <v>0</v>
          </cell>
        </row>
        <row r="943">
          <cell r="Q943">
            <v>0</v>
          </cell>
          <cell r="R943">
            <v>0</v>
          </cell>
        </row>
        <row r="944">
          <cell r="Q944">
            <v>0</v>
          </cell>
          <cell r="R944">
            <v>0</v>
          </cell>
        </row>
        <row r="945">
          <cell r="Q945">
            <v>0</v>
          </cell>
          <cell r="R945">
            <v>0</v>
          </cell>
        </row>
        <row r="946">
          <cell r="Q946">
            <v>0</v>
          </cell>
          <cell r="R946">
            <v>0</v>
          </cell>
        </row>
        <row r="947">
          <cell r="Q947">
            <v>0</v>
          </cell>
          <cell r="R947">
            <v>0</v>
          </cell>
        </row>
        <row r="948">
          <cell r="Q948">
            <v>0</v>
          </cell>
          <cell r="R948">
            <v>0</v>
          </cell>
        </row>
        <row r="949">
          <cell r="Q949">
            <v>0</v>
          </cell>
          <cell r="R949">
            <v>0</v>
          </cell>
        </row>
        <row r="950">
          <cell r="Q950">
            <v>0</v>
          </cell>
          <cell r="R950">
            <v>0</v>
          </cell>
        </row>
        <row r="951">
          <cell r="Q951">
            <v>0</v>
          </cell>
          <cell r="R951">
            <v>0</v>
          </cell>
        </row>
        <row r="952">
          <cell r="Q952">
            <v>0</v>
          </cell>
          <cell r="R952">
            <v>0</v>
          </cell>
        </row>
        <row r="953">
          <cell r="Q953">
            <v>0</v>
          </cell>
          <cell r="R953">
            <v>0</v>
          </cell>
        </row>
        <row r="954">
          <cell r="Q954">
            <v>0</v>
          </cell>
          <cell r="R954">
            <v>0</v>
          </cell>
        </row>
        <row r="955">
          <cell r="Q955">
            <v>0</v>
          </cell>
          <cell r="R955">
            <v>0</v>
          </cell>
        </row>
        <row r="956">
          <cell r="Q956">
            <v>0</v>
          </cell>
          <cell r="R956">
            <v>0</v>
          </cell>
        </row>
        <row r="957">
          <cell r="Q957">
            <v>0</v>
          </cell>
          <cell r="R957">
            <v>0</v>
          </cell>
        </row>
        <row r="958">
          <cell r="Q958">
            <v>0</v>
          </cell>
          <cell r="R958">
            <v>0</v>
          </cell>
        </row>
        <row r="959">
          <cell r="Q959">
            <v>0</v>
          </cell>
          <cell r="R959">
            <v>0</v>
          </cell>
        </row>
        <row r="960">
          <cell r="Q960">
            <v>0</v>
          </cell>
          <cell r="R960">
            <v>0</v>
          </cell>
        </row>
        <row r="961">
          <cell r="Q961">
            <v>0</v>
          </cell>
          <cell r="R961">
            <v>0</v>
          </cell>
        </row>
        <row r="962">
          <cell r="Q962">
            <v>0</v>
          </cell>
          <cell r="R962">
            <v>0</v>
          </cell>
        </row>
        <row r="963">
          <cell r="Q963">
            <v>0</v>
          </cell>
          <cell r="R963">
            <v>0</v>
          </cell>
        </row>
        <row r="964">
          <cell r="Q964">
            <v>0</v>
          </cell>
          <cell r="R964">
            <v>0</v>
          </cell>
        </row>
        <row r="965">
          <cell r="Q965">
            <v>0</v>
          </cell>
          <cell r="R965">
            <v>0</v>
          </cell>
        </row>
        <row r="966">
          <cell r="Q966">
            <v>0</v>
          </cell>
          <cell r="R966">
            <v>0</v>
          </cell>
        </row>
        <row r="967">
          <cell r="Q967">
            <v>0</v>
          </cell>
          <cell r="R967">
            <v>0</v>
          </cell>
        </row>
        <row r="968">
          <cell r="Q968">
            <v>0</v>
          </cell>
          <cell r="R968">
            <v>0</v>
          </cell>
        </row>
        <row r="969">
          <cell r="Q969">
            <v>0</v>
          </cell>
          <cell r="R969">
            <v>0</v>
          </cell>
        </row>
        <row r="970">
          <cell r="Q970">
            <v>0</v>
          </cell>
          <cell r="R970">
            <v>0</v>
          </cell>
        </row>
        <row r="971">
          <cell r="Q971">
            <v>0</v>
          </cell>
          <cell r="R971">
            <v>0</v>
          </cell>
        </row>
        <row r="972">
          <cell r="Q972">
            <v>0</v>
          </cell>
          <cell r="R972">
            <v>0</v>
          </cell>
        </row>
        <row r="973">
          <cell r="Q973">
            <v>0</v>
          </cell>
          <cell r="R973">
            <v>0</v>
          </cell>
        </row>
        <row r="974">
          <cell r="Q974">
            <v>0</v>
          </cell>
          <cell r="R974">
            <v>0</v>
          </cell>
        </row>
        <row r="975">
          <cell r="Q975">
            <v>0</v>
          </cell>
          <cell r="R975">
            <v>0</v>
          </cell>
        </row>
        <row r="976">
          <cell r="Q976">
            <v>0</v>
          </cell>
          <cell r="R976">
            <v>0</v>
          </cell>
        </row>
        <row r="977">
          <cell r="Q977">
            <v>0</v>
          </cell>
          <cell r="R977">
            <v>0</v>
          </cell>
        </row>
        <row r="978">
          <cell r="Q978">
            <v>0</v>
          </cell>
          <cell r="R978">
            <v>0</v>
          </cell>
        </row>
        <row r="979">
          <cell r="Q979">
            <v>0</v>
          </cell>
          <cell r="R979">
            <v>0</v>
          </cell>
        </row>
        <row r="980">
          <cell r="Q980">
            <v>0</v>
          </cell>
          <cell r="R980">
            <v>0</v>
          </cell>
        </row>
        <row r="981">
          <cell r="Q981">
            <v>0</v>
          </cell>
          <cell r="R981">
            <v>0</v>
          </cell>
        </row>
        <row r="982">
          <cell r="Q982">
            <v>0</v>
          </cell>
          <cell r="R982">
            <v>0</v>
          </cell>
        </row>
        <row r="983">
          <cell r="Q983">
            <v>0</v>
          </cell>
          <cell r="R983">
            <v>0</v>
          </cell>
        </row>
        <row r="984">
          <cell r="Q984">
            <v>0</v>
          </cell>
          <cell r="R984">
            <v>0</v>
          </cell>
        </row>
        <row r="985">
          <cell r="Q985">
            <v>0</v>
          </cell>
          <cell r="R985">
            <v>0</v>
          </cell>
        </row>
        <row r="986">
          <cell r="Q986">
            <v>0</v>
          </cell>
          <cell r="R986">
            <v>0</v>
          </cell>
        </row>
        <row r="987">
          <cell r="Q987">
            <v>0</v>
          </cell>
          <cell r="R987">
            <v>0</v>
          </cell>
        </row>
        <row r="988">
          <cell r="Q988">
            <v>0</v>
          </cell>
          <cell r="R988">
            <v>0</v>
          </cell>
        </row>
        <row r="989">
          <cell r="Q989">
            <v>0</v>
          </cell>
          <cell r="R989">
            <v>0</v>
          </cell>
        </row>
        <row r="990">
          <cell r="Q990">
            <v>0</v>
          </cell>
          <cell r="R990">
            <v>0</v>
          </cell>
        </row>
        <row r="991">
          <cell r="Q991">
            <v>0</v>
          </cell>
          <cell r="R991">
            <v>0</v>
          </cell>
        </row>
        <row r="992">
          <cell r="Q992">
            <v>0</v>
          </cell>
          <cell r="R992">
            <v>0</v>
          </cell>
        </row>
        <row r="993">
          <cell r="Q993">
            <v>0</v>
          </cell>
          <cell r="R993">
            <v>0</v>
          </cell>
        </row>
        <row r="994">
          <cell r="Q994">
            <v>0</v>
          </cell>
          <cell r="R994">
            <v>0</v>
          </cell>
        </row>
        <row r="995">
          <cell r="Q995">
            <v>0</v>
          </cell>
          <cell r="R995">
            <v>0</v>
          </cell>
        </row>
        <row r="996">
          <cell r="Q996">
            <v>0</v>
          </cell>
          <cell r="R996">
            <v>0</v>
          </cell>
        </row>
        <row r="997">
          <cell r="Q997">
            <v>0</v>
          </cell>
          <cell r="R997">
            <v>0</v>
          </cell>
        </row>
        <row r="998">
          <cell r="Q998">
            <v>0</v>
          </cell>
          <cell r="R998">
            <v>0</v>
          </cell>
        </row>
        <row r="999">
          <cell r="Q999">
            <v>0</v>
          </cell>
          <cell r="R999">
            <v>0</v>
          </cell>
        </row>
        <row r="1000">
          <cell r="Q1000">
            <v>0</v>
          </cell>
          <cell r="R1000">
            <v>0</v>
          </cell>
        </row>
        <row r="1001">
          <cell r="Q1001">
            <v>0</v>
          </cell>
          <cell r="R1001">
            <v>0</v>
          </cell>
        </row>
        <row r="1002">
          <cell r="Q1002">
            <v>0</v>
          </cell>
          <cell r="R1002">
            <v>0</v>
          </cell>
        </row>
        <row r="1003">
          <cell r="Q1003">
            <v>0</v>
          </cell>
          <cell r="R1003">
            <v>0</v>
          </cell>
        </row>
        <row r="1004">
          <cell r="Q1004">
            <v>0</v>
          </cell>
          <cell r="R1004">
            <v>0</v>
          </cell>
        </row>
        <row r="1005">
          <cell r="Q1005">
            <v>0</v>
          </cell>
          <cell r="R1005">
            <v>0</v>
          </cell>
        </row>
        <row r="1006">
          <cell r="Q1006">
            <v>0</v>
          </cell>
          <cell r="R1006">
            <v>0</v>
          </cell>
        </row>
        <row r="1007">
          <cell r="Q1007">
            <v>0</v>
          </cell>
          <cell r="R1007">
            <v>0</v>
          </cell>
        </row>
        <row r="1008">
          <cell r="Q1008">
            <v>0</v>
          </cell>
          <cell r="R1008">
            <v>0</v>
          </cell>
        </row>
        <row r="1009">
          <cell r="Q1009">
            <v>0</v>
          </cell>
          <cell r="R1009">
            <v>0</v>
          </cell>
        </row>
        <row r="1010">
          <cell r="Q1010">
            <v>0</v>
          </cell>
          <cell r="R1010">
            <v>0</v>
          </cell>
        </row>
        <row r="1011">
          <cell r="Q1011">
            <v>0</v>
          </cell>
          <cell r="R1011">
            <v>0</v>
          </cell>
        </row>
        <row r="1012">
          <cell r="Q1012">
            <v>0</v>
          </cell>
          <cell r="R1012">
            <v>0</v>
          </cell>
        </row>
        <row r="1013">
          <cell r="Q1013">
            <v>0</v>
          </cell>
          <cell r="R1013">
            <v>0</v>
          </cell>
        </row>
        <row r="1014">
          <cell r="Q1014">
            <v>0</v>
          </cell>
          <cell r="R1014">
            <v>0</v>
          </cell>
        </row>
        <row r="1015">
          <cell r="Q1015">
            <v>0</v>
          </cell>
          <cell r="R1015">
            <v>0</v>
          </cell>
        </row>
        <row r="1016">
          <cell r="Q1016">
            <v>0</v>
          </cell>
          <cell r="R1016">
            <v>0</v>
          </cell>
        </row>
        <row r="1017">
          <cell r="Q1017">
            <v>0</v>
          </cell>
          <cell r="R1017">
            <v>0</v>
          </cell>
        </row>
        <row r="1018">
          <cell r="Q1018">
            <v>0</v>
          </cell>
          <cell r="R1018">
            <v>0</v>
          </cell>
        </row>
        <row r="1019">
          <cell r="Q1019">
            <v>0</v>
          </cell>
          <cell r="R1019">
            <v>0</v>
          </cell>
        </row>
        <row r="1020">
          <cell r="Q1020">
            <v>0</v>
          </cell>
          <cell r="R1020">
            <v>0</v>
          </cell>
        </row>
        <row r="1021">
          <cell r="Q1021">
            <v>0</v>
          </cell>
          <cell r="R1021">
            <v>0</v>
          </cell>
        </row>
        <row r="1022">
          <cell r="Q1022">
            <v>0</v>
          </cell>
          <cell r="R1022">
            <v>0</v>
          </cell>
        </row>
        <row r="1023">
          <cell r="Q1023">
            <v>0</v>
          </cell>
          <cell r="R1023">
            <v>0</v>
          </cell>
        </row>
        <row r="1024">
          <cell r="Q1024">
            <v>0</v>
          </cell>
          <cell r="R1024">
            <v>0</v>
          </cell>
        </row>
        <row r="1025">
          <cell r="Q1025">
            <v>0</v>
          </cell>
          <cell r="R1025">
            <v>0</v>
          </cell>
        </row>
        <row r="1026">
          <cell r="Q1026">
            <v>0</v>
          </cell>
          <cell r="R1026">
            <v>0</v>
          </cell>
        </row>
        <row r="1027">
          <cell r="Q1027">
            <v>0</v>
          </cell>
          <cell r="R1027">
            <v>0</v>
          </cell>
        </row>
        <row r="1028">
          <cell r="Q1028">
            <v>0</v>
          </cell>
          <cell r="R1028">
            <v>0</v>
          </cell>
        </row>
        <row r="1029">
          <cell r="Q1029">
            <v>0</v>
          </cell>
          <cell r="R1029">
            <v>0</v>
          </cell>
        </row>
        <row r="1030">
          <cell r="Q1030">
            <v>0</v>
          </cell>
          <cell r="R1030">
            <v>0</v>
          </cell>
        </row>
        <row r="1031">
          <cell r="Q1031">
            <v>0</v>
          </cell>
          <cell r="R1031">
            <v>0</v>
          </cell>
        </row>
        <row r="1032">
          <cell r="Q1032">
            <v>0</v>
          </cell>
          <cell r="R1032">
            <v>0</v>
          </cell>
        </row>
        <row r="1033">
          <cell r="Q1033">
            <v>0</v>
          </cell>
          <cell r="R1033">
            <v>0</v>
          </cell>
        </row>
        <row r="1034">
          <cell r="Q1034">
            <v>0</v>
          </cell>
          <cell r="R1034">
            <v>0</v>
          </cell>
        </row>
        <row r="1035">
          <cell r="Q1035">
            <v>0</v>
          </cell>
          <cell r="R1035">
            <v>0</v>
          </cell>
        </row>
        <row r="1036">
          <cell r="Q1036">
            <v>0</v>
          </cell>
          <cell r="R1036">
            <v>0</v>
          </cell>
        </row>
        <row r="1037">
          <cell r="Q1037">
            <v>0</v>
          </cell>
          <cell r="R1037">
            <v>0</v>
          </cell>
        </row>
        <row r="1038">
          <cell r="Q1038">
            <v>0</v>
          </cell>
          <cell r="R1038">
            <v>0</v>
          </cell>
        </row>
        <row r="1039">
          <cell r="Q1039">
            <v>0</v>
          </cell>
          <cell r="R1039">
            <v>0</v>
          </cell>
        </row>
        <row r="1040">
          <cell r="Q1040">
            <v>0</v>
          </cell>
          <cell r="R1040">
            <v>0</v>
          </cell>
        </row>
        <row r="1041">
          <cell r="Q1041">
            <v>0</v>
          </cell>
          <cell r="R1041">
            <v>0</v>
          </cell>
        </row>
        <row r="1042">
          <cell r="Q1042">
            <v>0</v>
          </cell>
          <cell r="R1042">
            <v>0</v>
          </cell>
        </row>
        <row r="1043">
          <cell r="Q1043">
            <v>0</v>
          </cell>
          <cell r="R1043">
            <v>0</v>
          </cell>
        </row>
        <row r="1044">
          <cell r="Q1044">
            <v>0</v>
          </cell>
          <cell r="R1044">
            <v>0</v>
          </cell>
        </row>
        <row r="1045">
          <cell r="Q1045">
            <v>0</v>
          </cell>
          <cell r="R1045">
            <v>0</v>
          </cell>
        </row>
        <row r="1046">
          <cell r="Q1046">
            <v>0</v>
          </cell>
          <cell r="R1046">
            <v>0</v>
          </cell>
        </row>
        <row r="1047">
          <cell r="Q1047">
            <v>0</v>
          </cell>
          <cell r="R1047">
            <v>0</v>
          </cell>
        </row>
        <row r="1048">
          <cell r="Q1048">
            <v>0</v>
          </cell>
          <cell r="R1048">
            <v>0</v>
          </cell>
        </row>
        <row r="1049">
          <cell r="Q1049">
            <v>0</v>
          </cell>
          <cell r="R1049">
            <v>0</v>
          </cell>
        </row>
        <row r="1050">
          <cell r="Q1050">
            <v>0</v>
          </cell>
          <cell r="R1050">
            <v>0</v>
          </cell>
        </row>
        <row r="1051">
          <cell r="Q1051">
            <v>0</v>
          </cell>
          <cell r="R1051">
            <v>0</v>
          </cell>
        </row>
        <row r="1052">
          <cell r="Q1052">
            <v>0</v>
          </cell>
          <cell r="R1052">
            <v>0</v>
          </cell>
        </row>
        <row r="1053">
          <cell r="Q1053">
            <v>0</v>
          </cell>
          <cell r="R1053">
            <v>0</v>
          </cell>
        </row>
        <row r="1054">
          <cell r="Q1054">
            <v>0</v>
          </cell>
          <cell r="R1054">
            <v>0</v>
          </cell>
        </row>
        <row r="1055">
          <cell r="Q1055">
            <v>0</v>
          </cell>
          <cell r="R1055">
            <v>0</v>
          </cell>
        </row>
        <row r="1056">
          <cell r="Q1056">
            <v>0</v>
          </cell>
          <cell r="R1056">
            <v>0</v>
          </cell>
        </row>
        <row r="1057">
          <cell r="Q1057">
            <v>0</v>
          </cell>
          <cell r="R1057">
            <v>0</v>
          </cell>
        </row>
        <row r="1058">
          <cell r="Q1058">
            <v>0</v>
          </cell>
          <cell r="R1058">
            <v>0</v>
          </cell>
        </row>
        <row r="1059">
          <cell r="Q1059">
            <v>0</v>
          </cell>
          <cell r="R1059">
            <v>0</v>
          </cell>
        </row>
        <row r="1060">
          <cell r="Q1060">
            <v>0</v>
          </cell>
          <cell r="R1060">
            <v>0</v>
          </cell>
        </row>
        <row r="1061">
          <cell r="Q1061">
            <v>0</v>
          </cell>
          <cell r="R1061">
            <v>0</v>
          </cell>
        </row>
        <row r="1062">
          <cell r="Q1062">
            <v>0</v>
          </cell>
          <cell r="R1062">
            <v>0</v>
          </cell>
        </row>
        <row r="1063">
          <cell r="Q1063">
            <v>0</v>
          </cell>
          <cell r="R1063">
            <v>0</v>
          </cell>
        </row>
        <row r="1064">
          <cell r="Q1064">
            <v>0</v>
          </cell>
          <cell r="R1064">
            <v>0</v>
          </cell>
        </row>
        <row r="1065">
          <cell r="Q1065">
            <v>0</v>
          </cell>
          <cell r="R1065">
            <v>0</v>
          </cell>
        </row>
        <row r="1066">
          <cell r="Q1066">
            <v>0</v>
          </cell>
          <cell r="R1066">
            <v>0</v>
          </cell>
        </row>
        <row r="1067">
          <cell r="Q1067">
            <v>0</v>
          </cell>
          <cell r="R1067">
            <v>0</v>
          </cell>
        </row>
        <row r="1068">
          <cell r="Q1068">
            <v>0</v>
          </cell>
          <cell r="R1068">
            <v>0</v>
          </cell>
        </row>
        <row r="1069">
          <cell r="Q1069">
            <v>0</v>
          </cell>
          <cell r="R1069">
            <v>0</v>
          </cell>
        </row>
        <row r="1070">
          <cell r="Q1070">
            <v>0</v>
          </cell>
          <cell r="R1070">
            <v>0</v>
          </cell>
        </row>
        <row r="1071">
          <cell r="Q1071">
            <v>0</v>
          </cell>
          <cell r="R1071">
            <v>0</v>
          </cell>
        </row>
        <row r="1072">
          <cell r="Q1072">
            <v>0</v>
          </cell>
          <cell r="R1072">
            <v>0</v>
          </cell>
        </row>
        <row r="1073">
          <cell r="Q1073">
            <v>0</v>
          </cell>
          <cell r="R1073">
            <v>0</v>
          </cell>
        </row>
        <row r="1074">
          <cell r="Q1074">
            <v>0</v>
          </cell>
          <cell r="R1074">
            <v>0</v>
          </cell>
        </row>
        <row r="1075">
          <cell r="Q1075">
            <v>0</v>
          </cell>
          <cell r="R1075">
            <v>0</v>
          </cell>
        </row>
        <row r="1076">
          <cell r="Q1076">
            <v>0</v>
          </cell>
          <cell r="R1076">
            <v>0</v>
          </cell>
        </row>
        <row r="1077">
          <cell r="Q1077">
            <v>0</v>
          </cell>
          <cell r="R1077">
            <v>0</v>
          </cell>
        </row>
        <row r="1078">
          <cell r="Q1078">
            <v>0</v>
          </cell>
          <cell r="R1078">
            <v>0</v>
          </cell>
        </row>
        <row r="1079">
          <cell r="Q1079">
            <v>0</v>
          </cell>
          <cell r="R1079">
            <v>0</v>
          </cell>
        </row>
        <row r="1080">
          <cell r="Q1080">
            <v>0</v>
          </cell>
          <cell r="R1080">
            <v>0</v>
          </cell>
        </row>
        <row r="1081">
          <cell r="Q1081">
            <v>0</v>
          </cell>
          <cell r="R1081">
            <v>0</v>
          </cell>
        </row>
        <row r="1082">
          <cell r="Q1082">
            <v>0</v>
          </cell>
          <cell r="R1082">
            <v>0</v>
          </cell>
        </row>
        <row r="1083">
          <cell r="Q1083">
            <v>0</v>
          </cell>
          <cell r="R1083">
            <v>0</v>
          </cell>
        </row>
        <row r="1084">
          <cell r="Q1084">
            <v>0</v>
          </cell>
          <cell r="R1084">
            <v>0</v>
          </cell>
        </row>
        <row r="1085">
          <cell r="Q1085">
            <v>0</v>
          </cell>
          <cell r="R1085">
            <v>0</v>
          </cell>
        </row>
        <row r="1086">
          <cell r="Q1086">
            <v>0</v>
          </cell>
          <cell r="R1086">
            <v>0</v>
          </cell>
        </row>
        <row r="1087">
          <cell r="Q1087">
            <v>0</v>
          </cell>
          <cell r="R1087">
            <v>0</v>
          </cell>
        </row>
        <row r="1088">
          <cell r="Q1088">
            <v>0</v>
          </cell>
          <cell r="R1088">
            <v>0</v>
          </cell>
        </row>
        <row r="1089">
          <cell r="Q1089">
            <v>0</v>
          </cell>
          <cell r="R1089">
            <v>0</v>
          </cell>
        </row>
        <row r="1090">
          <cell r="Q1090">
            <v>0</v>
          </cell>
          <cell r="R1090">
            <v>0</v>
          </cell>
        </row>
        <row r="1091">
          <cell r="Q1091">
            <v>0</v>
          </cell>
          <cell r="R1091">
            <v>0</v>
          </cell>
        </row>
        <row r="1092">
          <cell r="Q1092">
            <v>0</v>
          </cell>
          <cell r="R1092">
            <v>0</v>
          </cell>
        </row>
        <row r="1093">
          <cell r="Q1093">
            <v>0</v>
          </cell>
          <cell r="R1093">
            <v>0</v>
          </cell>
        </row>
        <row r="1094">
          <cell r="Q1094">
            <v>0</v>
          </cell>
          <cell r="R1094">
            <v>0</v>
          </cell>
        </row>
        <row r="1095">
          <cell r="Q1095">
            <v>0</v>
          </cell>
          <cell r="R1095">
            <v>0</v>
          </cell>
        </row>
        <row r="1096">
          <cell r="Q1096">
            <v>0</v>
          </cell>
          <cell r="R1096">
            <v>0</v>
          </cell>
        </row>
        <row r="1097">
          <cell r="Q1097">
            <v>0</v>
          </cell>
          <cell r="R1097">
            <v>0</v>
          </cell>
        </row>
        <row r="1098">
          <cell r="Q1098">
            <v>0</v>
          </cell>
          <cell r="R1098">
            <v>0</v>
          </cell>
        </row>
        <row r="1099">
          <cell r="Q1099">
            <v>0</v>
          </cell>
          <cell r="R1099">
            <v>0</v>
          </cell>
        </row>
        <row r="1100">
          <cell r="Q1100">
            <v>0</v>
          </cell>
          <cell r="R1100">
            <v>0</v>
          </cell>
        </row>
        <row r="1101">
          <cell r="Q1101">
            <v>0</v>
          </cell>
          <cell r="R1101">
            <v>0</v>
          </cell>
        </row>
        <row r="1102">
          <cell r="Q1102">
            <v>0</v>
          </cell>
          <cell r="R1102">
            <v>0</v>
          </cell>
        </row>
        <row r="1103">
          <cell r="Q1103">
            <v>0</v>
          </cell>
          <cell r="R1103">
            <v>0</v>
          </cell>
        </row>
        <row r="1104">
          <cell r="Q1104">
            <v>0</v>
          </cell>
          <cell r="R1104">
            <v>0</v>
          </cell>
        </row>
        <row r="1105">
          <cell r="Q1105">
            <v>0</v>
          </cell>
          <cell r="R1105">
            <v>0</v>
          </cell>
        </row>
        <row r="1106">
          <cell r="Q1106">
            <v>0</v>
          </cell>
          <cell r="R1106">
            <v>0</v>
          </cell>
        </row>
        <row r="1107">
          <cell r="Q1107">
            <v>0</v>
          </cell>
          <cell r="R1107">
            <v>0</v>
          </cell>
        </row>
        <row r="1108">
          <cell r="Q1108">
            <v>0</v>
          </cell>
          <cell r="R1108">
            <v>0</v>
          </cell>
        </row>
        <row r="1109">
          <cell r="Q1109">
            <v>0</v>
          </cell>
          <cell r="R1109">
            <v>0</v>
          </cell>
        </row>
        <row r="1110">
          <cell r="Q1110">
            <v>0</v>
          </cell>
          <cell r="R1110">
            <v>0</v>
          </cell>
        </row>
        <row r="1111">
          <cell r="Q1111">
            <v>0</v>
          </cell>
          <cell r="R1111">
            <v>0</v>
          </cell>
        </row>
        <row r="1112">
          <cell r="Q1112">
            <v>0</v>
          </cell>
          <cell r="R1112">
            <v>0</v>
          </cell>
        </row>
        <row r="1113">
          <cell r="Q1113">
            <v>0</v>
          </cell>
          <cell r="R1113">
            <v>0</v>
          </cell>
        </row>
        <row r="1114">
          <cell r="Q1114">
            <v>0</v>
          </cell>
          <cell r="R1114">
            <v>0</v>
          </cell>
        </row>
        <row r="1115">
          <cell r="Q1115">
            <v>0</v>
          </cell>
          <cell r="R1115">
            <v>0</v>
          </cell>
        </row>
        <row r="1116">
          <cell r="Q1116">
            <v>0</v>
          </cell>
          <cell r="R1116">
            <v>0</v>
          </cell>
        </row>
        <row r="1117">
          <cell r="Q1117">
            <v>0</v>
          </cell>
          <cell r="R1117">
            <v>0</v>
          </cell>
        </row>
        <row r="1118">
          <cell r="Q1118">
            <v>0</v>
          </cell>
          <cell r="R1118">
            <v>0</v>
          </cell>
        </row>
        <row r="1119">
          <cell r="Q1119">
            <v>0</v>
          </cell>
          <cell r="R1119">
            <v>0</v>
          </cell>
        </row>
        <row r="1120">
          <cell r="Q1120">
            <v>0</v>
          </cell>
          <cell r="R1120">
            <v>0</v>
          </cell>
        </row>
        <row r="1121">
          <cell r="Q1121">
            <v>0</v>
          </cell>
          <cell r="R1121">
            <v>0</v>
          </cell>
        </row>
        <row r="1122">
          <cell r="Q1122">
            <v>0</v>
          </cell>
          <cell r="R1122">
            <v>0</v>
          </cell>
        </row>
        <row r="1123">
          <cell r="Q1123">
            <v>0</v>
          </cell>
          <cell r="R1123">
            <v>0</v>
          </cell>
        </row>
        <row r="1124">
          <cell r="Q1124">
            <v>0</v>
          </cell>
          <cell r="R1124">
            <v>0</v>
          </cell>
        </row>
        <row r="1125">
          <cell r="Q1125">
            <v>0</v>
          </cell>
          <cell r="R1125">
            <v>0</v>
          </cell>
        </row>
        <row r="1126">
          <cell r="Q1126">
            <v>0</v>
          </cell>
          <cell r="R1126">
            <v>0</v>
          </cell>
        </row>
        <row r="1127">
          <cell r="Q1127">
            <v>0</v>
          </cell>
          <cell r="R1127">
            <v>0</v>
          </cell>
        </row>
        <row r="1128">
          <cell r="Q1128">
            <v>0</v>
          </cell>
          <cell r="R1128">
            <v>0</v>
          </cell>
        </row>
        <row r="1129">
          <cell r="Q1129">
            <v>0</v>
          </cell>
          <cell r="R1129">
            <v>0</v>
          </cell>
        </row>
        <row r="1130">
          <cell r="Q1130">
            <v>0</v>
          </cell>
          <cell r="R1130">
            <v>0</v>
          </cell>
        </row>
        <row r="1131">
          <cell r="Q1131">
            <v>0</v>
          </cell>
          <cell r="R1131">
            <v>0</v>
          </cell>
        </row>
        <row r="1132">
          <cell r="Q1132">
            <v>0</v>
          </cell>
          <cell r="R1132">
            <v>0</v>
          </cell>
        </row>
        <row r="1133">
          <cell r="Q1133">
            <v>0</v>
          </cell>
          <cell r="R1133">
            <v>0</v>
          </cell>
        </row>
        <row r="1134">
          <cell r="Q1134">
            <v>0</v>
          </cell>
          <cell r="R1134">
            <v>0</v>
          </cell>
        </row>
        <row r="1135">
          <cell r="Q1135">
            <v>0</v>
          </cell>
          <cell r="R1135">
            <v>0</v>
          </cell>
        </row>
        <row r="1136">
          <cell r="Q1136">
            <v>0</v>
          </cell>
          <cell r="R1136">
            <v>0</v>
          </cell>
        </row>
        <row r="1137">
          <cell r="Q1137">
            <v>0</v>
          </cell>
          <cell r="R1137">
            <v>0</v>
          </cell>
        </row>
        <row r="1138">
          <cell r="Q1138">
            <v>0</v>
          </cell>
          <cell r="R1138">
            <v>0</v>
          </cell>
        </row>
        <row r="1139">
          <cell r="Q1139">
            <v>0</v>
          </cell>
          <cell r="R1139">
            <v>0</v>
          </cell>
        </row>
        <row r="1140">
          <cell r="Q1140">
            <v>0</v>
          </cell>
          <cell r="R1140">
            <v>0</v>
          </cell>
        </row>
        <row r="1141">
          <cell r="Q1141">
            <v>0</v>
          </cell>
          <cell r="R1141">
            <v>0</v>
          </cell>
        </row>
        <row r="1142">
          <cell r="Q1142">
            <v>0</v>
          </cell>
          <cell r="R1142">
            <v>0</v>
          </cell>
        </row>
        <row r="1143">
          <cell r="Q1143">
            <v>0</v>
          </cell>
          <cell r="R1143">
            <v>0</v>
          </cell>
        </row>
        <row r="1144">
          <cell r="Q1144">
            <v>0</v>
          </cell>
          <cell r="R1144">
            <v>0</v>
          </cell>
        </row>
        <row r="1145">
          <cell r="Q1145">
            <v>0</v>
          </cell>
          <cell r="R1145">
            <v>0</v>
          </cell>
        </row>
        <row r="1146">
          <cell r="Q1146">
            <v>0</v>
          </cell>
          <cell r="R1146">
            <v>0</v>
          </cell>
        </row>
        <row r="1147">
          <cell r="Q1147">
            <v>0</v>
          </cell>
          <cell r="R1147">
            <v>0</v>
          </cell>
        </row>
        <row r="1148">
          <cell r="Q1148">
            <v>0</v>
          </cell>
          <cell r="R1148">
            <v>0</v>
          </cell>
        </row>
        <row r="1149">
          <cell r="Q1149">
            <v>0</v>
          </cell>
          <cell r="R1149">
            <v>0</v>
          </cell>
        </row>
        <row r="1150">
          <cell r="Q1150">
            <v>0</v>
          </cell>
          <cell r="R1150">
            <v>0</v>
          </cell>
        </row>
        <row r="1151">
          <cell r="Q1151">
            <v>0</v>
          </cell>
          <cell r="R1151">
            <v>0</v>
          </cell>
        </row>
        <row r="1152">
          <cell r="Q1152">
            <v>0</v>
          </cell>
          <cell r="R1152">
            <v>0</v>
          </cell>
        </row>
        <row r="1153">
          <cell r="Q1153">
            <v>0</v>
          </cell>
          <cell r="R1153">
            <v>0</v>
          </cell>
        </row>
        <row r="1154">
          <cell r="Q1154">
            <v>0</v>
          </cell>
          <cell r="R1154">
            <v>0</v>
          </cell>
        </row>
        <row r="1155">
          <cell r="Q1155">
            <v>0</v>
          </cell>
          <cell r="R1155">
            <v>0</v>
          </cell>
        </row>
        <row r="1156">
          <cell r="Q1156">
            <v>0</v>
          </cell>
          <cell r="R1156">
            <v>0</v>
          </cell>
        </row>
        <row r="1157">
          <cell r="Q1157">
            <v>0</v>
          </cell>
          <cell r="R1157">
            <v>0</v>
          </cell>
        </row>
        <row r="1158">
          <cell r="Q1158">
            <v>0</v>
          </cell>
          <cell r="R1158">
            <v>0</v>
          </cell>
        </row>
        <row r="1159">
          <cell r="Q1159">
            <v>0</v>
          </cell>
          <cell r="R1159">
            <v>0</v>
          </cell>
        </row>
        <row r="1160">
          <cell r="Q1160">
            <v>0</v>
          </cell>
          <cell r="R1160">
            <v>0</v>
          </cell>
        </row>
        <row r="1161">
          <cell r="Q1161">
            <v>0</v>
          </cell>
          <cell r="R1161">
            <v>0</v>
          </cell>
        </row>
        <row r="1162">
          <cell r="Q1162">
            <v>0</v>
          </cell>
          <cell r="R1162">
            <v>0</v>
          </cell>
        </row>
        <row r="1163">
          <cell r="Q1163">
            <v>0</v>
          </cell>
          <cell r="R1163">
            <v>0</v>
          </cell>
        </row>
        <row r="1164">
          <cell r="Q1164">
            <v>0</v>
          </cell>
          <cell r="R1164">
            <v>0</v>
          </cell>
        </row>
        <row r="1165">
          <cell r="Q1165">
            <v>0</v>
          </cell>
          <cell r="R1165">
            <v>0</v>
          </cell>
        </row>
        <row r="1166">
          <cell r="Q1166">
            <v>0</v>
          </cell>
          <cell r="R1166">
            <v>0</v>
          </cell>
        </row>
        <row r="1167">
          <cell r="Q1167">
            <v>0</v>
          </cell>
          <cell r="R1167">
            <v>0</v>
          </cell>
        </row>
        <row r="1168">
          <cell r="Q1168">
            <v>0</v>
          </cell>
          <cell r="R1168">
            <v>0</v>
          </cell>
        </row>
        <row r="1169">
          <cell r="Q1169">
            <v>0</v>
          </cell>
          <cell r="R1169">
            <v>0</v>
          </cell>
        </row>
        <row r="1170">
          <cell r="Q1170">
            <v>0</v>
          </cell>
          <cell r="R1170">
            <v>0</v>
          </cell>
        </row>
        <row r="1171">
          <cell r="Q1171">
            <v>0</v>
          </cell>
          <cell r="R1171">
            <v>0</v>
          </cell>
        </row>
        <row r="1172">
          <cell r="Q1172">
            <v>0</v>
          </cell>
          <cell r="R1172">
            <v>0</v>
          </cell>
        </row>
        <row r="1173">
          <cell r="Q1173">
            <v>0</v>
          </cell>
          <cell r="R1173">
            <v>0</v>
          </cell>
        </row>
        <row r="1174">
          <cell r="Q1174">
            <v>0</v>
          </cell>
          <cell r="R1174">
            <v>0</v>
          </cell>
        </row>
        <row r="1175">
          <cell r="Q1175">
            <v>0</v>
          </cell>
          <cell r="R1175">
            <v>0</v>
          </cell>
        </row>
        <row r="1176">
          <cell r="Q1176">
            <v>0</v>
          </cell>
          <cell r="R1176">
            <v>0</v>
          </cell>
        </row>
        <row r="1177">
          <cell r="Q1177">
            <v>0</v>
          </cell>
          <cell r="R1177">
            <v>0</v>
          </cell>
        </row>
        <row r="1178">
          <cell r="Q1178">
            <v>0</v>
          </cell>
          <cell r="R1178">
            <v>0</v>
          </cell>
        </row>
        <row r="1179">
          <cell r="Q1179">
            <v>0</v>
          </cell>
          <cell r="R1179">
            <v>0</v>
          </cell>
        </row>
        <row r="1180">
          <cell r="Q1180">
            <v>0</v>
          </cell>
          <cell r="R1180">
            <v>0</v>
          </cell>
        </row>
        <row r="1181">
          <cell r="Q1181">
            <v>0</v>
          </cell>
          <cell r="R1181">
            <v>0</v>
          </cell>
        </row>
        <row r="1182">
          <cell r="Q1182">
            <v>0</v>
          </cell>
          <cell r="R1182">
            <v>0</v>
          </cell>
        </row>
        <row r="1183">
          <cell r="Q1183">
            <v>0</v>
          </cell>
          <cell r="R1183">
            <v>0</v>
          </cell>
        </row>
        <row r="1184">
          <cell r="Q1184">
            <v>0</v>
          </cell>
          <cell r="R1184">
            <v>0</v>
          </cell>
        </row>
        <row r="1185">
          <cell r="Q1185">
            <v>0</v>
          </cell>
          <cell r="R1185">
            <v>0</v>
          </cell>
        </row>
        <row r="1186">
          <cell r="Q1186">
            <v>0</v>
          </cell>
          <cell r="R1186">
            <v>0</v>
          </cell>
        </row>
        <row r="1187">
          <cell r="Q1187">
            <v>0</v>
          </cell>
          <cell r="R1187">
            <v>0</v>
          </cell>
        </row>
        <row r="1188">
          <cell r="Q1188">
            <v>0</v>
          </cell>
          <cell r="R1188">
            <v>0</v>
          </cell>
        </row>
        <row r="1189">
          <cell r="Q1189">
            <v>0</v>
          </cell>
          <cell r="R1189">
            <v>0</v>
          </cell>
        </row>
        <row r="1190">
          <cell r="Q1190">
            <v>0</v>
          </cell>
          <cell r="R1190">
            <v>0</v>
          </cell>
        </row>
        <row r="1191">
          <cell r="Q1191">
            <v>0</v>
          </cell>
          <cell r="R1191">
            <v>0</v>
          </cell>
        </row>
        <row r="1192">
          <cell r="Q1192">
            <v>0</v>
          </cell>
          <cell r="R1192">
            <v>0</v>
          </cell>
        </row>
        <row r="1193">
          <cell r="Q1193">
            <v>0</v>
          </cell>
          <cell r="R1193">
            <v>0</v>
          </cell>
        </row>
        <row r="1194">
          <cell r="Q1194">
            <v>0</v>
          </cell>
          <cell r="R1194">
            <v>0</v>
          </cell>
        </row>
        <row r="1195">
          <cell r="Q1195">
            <v>0</v>
          </cell>
          <cell r="R1195">
            <v>0</v>
          </cell>
        </row>
        <row r="1196">
          <cell r="Q1196">
            <v>0</v>
          </cell>
          <cell r="R1196">
            <v>0</v>
          </cell>
        </row>
        <row r="1197">
          <cell r="Q1197">
            <v>0</v>
          </cell>
          <cell r="R1197">
            <v>0</v>
          </cell>
        </row>
        <row r="1198">
          <cell r="Q1198">
            <v>0</v>
          </cell>
          <cell r="R1198">
            <v>0</v>
          </cell>
        </row>
        <row r="1199">
          <cell r="Q1199">
            <v>0</v>
          </cell>
          <cell r="R1199">
            <v>0</v>
          </cell>
        </row>
        <row r="1200">
          <cell r="Q1200">
            <v>0</v>
          </cell>
          <cell r="R1200">
            <v>0</v>
          </cell>
        </row>
        <row r="1201">
          <cell r="Q1201">
            <v>0</v>
          </cell>
          <cell r="R1201">
            <v>0</v>
          </cell>
        </row>
        <row r="1202">
          <cell r="Q1202">
            <v>0</v>
          </cell>
          <cell r="R1202">
            <v>0</v>
          </cell>
        </row>
        <row r="1203">
          <cell r="Q1203">
            <v>0</v>
          </cell>
          <cell r="R1203">
            <v>0</v>
          </cell>
        </row>
        <row r="1204">
          <cell r="Q1204">
            <v>0</v>
          </cell>
          <cell r="R1204">
            <v>0</v>
          </cell>
        </row>
        <row r="1205">
          <cell r="Q1205">
            <v>0</v>
          </cell>
          <cell r="R1205">
            <v>0</v>
          </cell>
        </row>
        <row r="1206">
          <cell r="Q1206">
            <v>0</v>
          </cell>
          <cell r="R1206">
            <v>0</v>
          </cell>
        </row>
        <row r="1207">
          <cell r="Q1207">
            <v>0</v>
          </cell>
          <cell r="R1207">
            <v>0</v>
          </cell>
        </row>
        <row r="1208">
          <cell r="Q1208">
            <v>0</v>
          </cell>
          <cell r="R1208">
            <v>0</v>
          </cell>
        </row>
        <row r="1209">
          <cell r="Q1209">
            <v>0</v>
          </cell>
          <cell r="R1209">
            <v>0</v>
          </cell>
        </row>
        <row r="1210">
          <cell r="Q1210">
            <v>0</v>
          </cell>
          <cell r="R1210">
            <v>0</v>
          </cell>
        </row>
        <row r="1211">
          <cell r="Q1211">
            <v>0</v>
          </cell>
          <cell r="R1211">
            <v>0</v>
          </cell>
        </row>
        <row r="1212">
          <cell r="Q1212">
            <v>0</v>
          </cell>
          <cell r="R1212">
            <v>0</v>
          </cell>
        </row>
        <row r="1213">
          <cell r="Q1213">
            <v>0</v>
          </cell>
          <cell r="R1213">
            <v>0</v>
          </cell>
        </row>
        <row r="1214">
          <cell r="Q1214">
            <v>0</v>
          </cell>
          <cell r="R1214">
            <v>0</v>
          </cell>
        </row>
        <row r="1215">
          <cell r="Q1215">
            <v>0</v>
          </cell>
          <cell r="R1215">
            <v>0</v>
          </cell>
        </row>
        <row r="1216">
          <cell r="Q1216">
            <v>0</v>
          </cell>
          <cell r="R1216">
            <v>0</v>
          </cell>
        </row>
        <row r="1217">
          <cell r="Q1217">
            <v>0</v>
          </cell>
          <cell r="R1217">
            <v>0</v>
          </cell>
        </row>
        <row r="1218">
          <cell r="Q1218">
            <v>0</v>
          </cell>
          <cell r="R1218">
            <v>0</v>
          </cell>
        </row>
        <row r="1219">
          <cell r="Q1219">
            <v>0</v>
          </cell>
          <cell r="R1219">
            <v>0</v>
          </cell>
        </row>
        <row r="1220">
          <cell r="Q1220">
            <v>0</v>
          </cell>
          <cell r="R1220">
            <v>0</v>
          </cell>
        </row>
        <row r="1221">
          <cell r="Q1221">
            <v>0</v>
          </cell>
          <cell r="R1221">
            <v>0</v>
          </cell>
        </row>
        <row r="1222">
          <cell r="Q1222">
            <v>0</v>
          </cell>
          <cell r="R1222">
            <v>0</v>
          </cell>
        </row>
        <row r="1223">
          <cell r="Q1223">
            <v>0</v>
          </cell>
          <cell r="R1223">
            <v>0</v>
          </cell>
        </row>
        <row r="1224">
          <cell r="Q1224">
            <v>0</v>
          </cell>
          <cell r="R1224">
            <v>0</v>
          </cell>
        </row>
        <row r="1225">
          <cell r="Q1225">
            <v>0</v>
          </cell>
          <cell r="R1225">
            <v>0</v>
          </cell>
        </row>
        <row r="1226">
          <cell r="Q1226">
            <v>0</v>
          </cell>
          <cell r="R1226">
            <v>0</v>
          </cell>
        </row>
        <row r="1227">
          <cell r="Q1227">
            <v>0</v>
          </cell>
          <cell r="R1227">
            <v>0</v>
          </cell>
        </row>
        <row r="1228">
          <cell r="Q1228">
            <v>0</v>
          </cell>
          <cell r="R1228">
            <v>0</v>
          </cell>
        </row>
        <row r="1229">
          <cell r="Q1229">
            <v>0</v>
          </cell>
          <cell r="R1229">
            <v>0</v>
          </cell>
        </row>
        <row r="1230">
          <cell r="Q1230">
            <v>0</v>
          </cell>
          <cell r="R1230">
            <v>0</v>
          </cell>
        </row>
        <row r="1231">
          <cell r="Q1231">
            <v>0</v>
          </cell>
          <cell r="R1231">
            <v>0</v>
          </cell>
        </row>
        <row r="1232">
          <cell r="Q1232">
            <v>0</v>
          </cell>
          <cell r="R1232">
            <v>0</v>
          </cell>
        </row>
        <row r="1233">
          <cell r="Q1233">
            <v>0</v>
          </cell>
          <cell r="R1233">
            <v>0</v>
          </cell>
        </row>
        <row r="1234">
          <cell r="Q1234">
            <v>0</v>
          </cell>
          <cell r="R1234">
            <v>0</v>
          </cell>
        </row>
        <row r="1235">
          <cell r="Q1235">
            <v>0</v>
          </cell>
          <cell r="R1235">
            <v>0</v>
          </cell>
        </row>
        <row r="1236">
          <cell r="Q1236">
            <v>0</v>
          </cell>
          <cell r="R1236">
            <v>0</v>
          </cell>
        </row>
        <row r="1237">
          <cell r="Q1237">
            <v>0</v>
          </cell>
          <cell r="R1237">
            <v>0</v>
          </cell>
        </row>
        <row r="1238">
          <cell r="Q1238">
            <v>0</v>
          </cell>
          <cell r="R1238">
            <v>0</v>
          </cell>
        </row>
        <row r="1239">
          <cell r="Q1239">
            <v>0</v>
          </cell>
          <cell r="R1239">
            <v>0</v>
          </cell>
        </row>
        <row r="1240">
          <cell r="Q1240">
            <v>0</v>
          </cell>
          <cell r="R1240">
            <v>0</v>
          </cell>
        </row>
        <row r="1241">
          <cell r="Q1241">
            <v>0</v>
          </cell>
          <cell r="R1241">
            <v>0</v>
          </cell>
        </row>
        <row r="1242">
          <cell r="Q1242">
            <v>0</v>
          </cell>
          <cell r="R1242">
            <v>0</v>
          </cell>
        </row>
        <row r="1243">
          <cell r="Q1243">
            <v>0</v>
          </cell>
          <cell r="R1243">
            <v>0</v>
          </cell>
        </row>
        <row r="1244">
          <cell r="Q1244">
            <v>0</v>
          </cell>
          <cell r="R1244">
            <v>0</v>
          </cell>
        </row>
        <row r="1245">
          <cell r="Q1245">
            <v>0</v>
          </cell>
          <cell r="R1245">
            <v>0</v>
          </cell>
        </row>
        <row r="1246">
          <cell r="Q1246">
            <v>0</v>
          </cell>
          <cell r="R1246">
            <v>0</v>
          </cell>
        </row>
        <row r="1247">
          <cell r="Q1247">
            <v>0</v>
          </cell>
          <cell r="R1247">
            <v>0</v>
          </cell>
        </row>
        <row r="1248">
          <cell r="Q1248">
            <v>0</v>
          </cell>
          <cell r="R1248">
            <v>0</v>
          </cell>
        </row>
        <row r="1249">
          <cell r="Q1249">
            <v>0</v>
          </cell>
          <cell r="R1249">
            <v>0</v>
          </cell>
        </row>
        <row r="1250">
          <cell r="Q1250">
            <v>0</v>
          </cell>
          <cell r="R1250">
            <v>0</v>
          </cell>
        </row>
        <row r="1251">
          <cell r="Q1251">
            <v>0</v>
          </cell>
          <cell r="R1251">
            <v>0</v>
          </cell>
        </row>
        <row r="1252">
          <cell r="Q1252">
            <v>0</v>
          </cell>
          <cell r="R1252">
            <v>0</v>
          </cell>
        </row>
        <row r="1253">
          <cell r="Q1253">
            <v>0</v>
          </cell>
          <cell r="R1253">
            <v>0</v>
          </cell>
        </row>
        <row r="1254">
          <cell r="Q1254">
            <v>0</v>
          </cell>
          <cell r="R1254">
            <v>0</v>
          </cell>
        </row>
        <row r="1255">
          <cell r="Q1255">
            <v>0</v>
          </cell>
          <cell r="R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ุทธิภาษี"/>
      <sheetName val="ค่าเผื่อ"/>
      <sheetName val="ภาษี"/>
      <sheetName val="อื่น"/>
      <sheetName val="STart"/>
      <sheetName val="U-4l1B"/>
      <sheetName val="Details"/>
      <sheetName val="gl"/>
      <sheetName val="MC3(main)"/>
      <sheetName val="MC1"/>
      <sheetName val="DOMESTIC"/>
    </sheetNames>
    <sheetDataSet>
      <sheetData sheetId="0" refreshError="1">
        <row r="6">
          <cell r="E6">
            <v>0</v>
          </cell>
        </row>
        <row r="8">
          <cell r="E8">
            <v>0</v>
          </cell>
        </row>
        <row r="9">
          <cell r="E9">
            <v>0</v>
          </cell>
        </row>
        <row r="10">
          <cell r="E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</row>
        <row r="13">
          <cell r="E13">
            <v>0</v>
          </cell>
        </row>
        <row r="14">
          <cell r="E14">
            <v>0</v>
          </cell>
        </row>
        <row r="15">
          <cell r="E15">
            <v>0</v>
          </cell>
        </row>
        <row r="16">
          <cell r="E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E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E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</row>
        <row r="23">
          <cell r="E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</row>
        <row r="25">
          <cell r="E25">
            <v>0</v>
          </cell>
        </row>
        <row r="26">
          <cell r="E26">
            <v>0</v>
          </cell>
        </row>
        <row r="27">
          <cell r="E27">
            <v>0</v>
          </cell>
        </row>
        <row r="28">
          <cell r="E28">
            <v>0</v>
          </cell>
        </row>
        <row r="29">
          <cell r="E29">
            <v>0</v>
          </cell>
        </row>
        <row r="30">
          <cell r="E30">
            <v>0</v>
          </cell>
        </row>
        <row r="31">
          <cell r="E31">
            <v>0</v>
          </cell>
        </row>
        <row r="32">
          <cell r="E32">
            <v>0</v>
          </cell>
        </row>
        <row r="33">
          <cell r="E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R34">
            <v>0</v>
          </cell>
        </row>
        <row r="35">
          <cell r="E35">
            <v>0</v>
          </cell>
        </row>
        <row r="36">
          <cell r="E36">
            <v>0</v>
          </cell>
          <cell r="F36">
            <v>0</v>
          </cell>
          <cell r="G36">
            <v>0</v>
          </cell>
        </row>
        <row r="37">
          <cell r="E37">
            <v>0</v>
          </cell>
          <cell r="F37">
            <v>0</v>
          </cell>
          <cell r="H37">
            <v>0</v>
          </cell>
        </row>
        <row r="38">
          <cell r="E38">
            <v>0</v>
          </cell>
          <cell r="F38">
            <v>0</v>
          </cell>
          <cell r="I38">
            <v>0</v>
          </cell>
        </row>
        <row r="39">
          <cell r="E39">
            <v>0</v>
          </cell>
          <cell r="F39">
            <v>0</v>
          </cell>
          <cell r="J39">
            <v>0</v>
          </cell>
        </row>
        <row r="40">
          <cell r="E40">
            <v>0</v>
          </cell>
          <cell r="F40">
            <v>0</v>
          </cell>
          <cell r="K40">
            <v>0</v>
          </cell>
        </row>
        <row r="41">
          <cell r="E41">
            <v>0</v>
          </cell>
          <cell r="F41">
            <v>0</v>
          </cell>
          <cell r="L41">
            <v>0</v>
          </cell>
        </row>
        <row r="42">
          <cell r="E42">
            <v>0</v>
          </cell>
          <cell r="F42">
            <v>0</v>
          </cell>
          <cell r="K42">
            <v>0</v>
          </cell>
          <cell r="M42">
            <v>0</v>
          </cell>
        </row>
        <row r="43">
          <cell r="E43">
            <v>0</v>
          </cell>
          <cell r="F43">
            <v>0</v>
          </cell>
          <cell r="N43">
            <v>0</v>
          </cell>
        </row>
        <row r="44">
          <cell r="E44">
            <v>0</v>
          </cell>
          <cell r="F44">
            <v>0</v>
          </cell>
          <cell r="O44">
            <v>0</v>
          </cell>
        </row>
        <row r="45">
          <cell r="E45">
            <v>0</v>
          </cell>
          <cell r="F45">
            <v>0</v>
          </cell>
          <cell r="N45">
            <v>0</v>
          </cell>
          <cell r="P45">
            <v>0</v>
          </cell>
        </row>
        <row r="46">
          <cell r="E46">
            <v>0</v>
          </cell>
          <cell r="F46">
            <v>0</v>
          </cell>
          <cell r="N46">
            <v>0</v>
          </cell>
          <cell r="O46">
            <v>0</v>
          </cell>
          <cell r="Q46">
            <v>0</v>
          </cell>
        </row>
        <row r="47">
          <cell r="E47">
            <v>0</v>
          </cell>
          <cell r="F47">
            <v>0</v>
          </cell>
          <cell r="R47">
            <v>0</v>
          </cell>
        </row>
        <row r="48">
          <cell r="E48">
            <v>0</v>
          </cell>
          <cell r="F48">
            <v>0</v>
          </cell>
          <cell r="S48">
            <v>0</v>
          </cell>
        </row>
        <row r="49">
          <cell r="E49">
            <v>0</v>
          </cell>
          <cell r="F49">
            <v>0</v>
          </cell>
          <cell r="T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  <cell r="S50">
            <v>0</v>
          </cell>
          <cell r="U50">
            <v>0</v>
          </cell>
          <cell r="W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V51">
            <v>0</v>
          </cell>
          <cell r="W51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>
            <v>0</v>
          </cell>
          <cell r="N52">
            <v>0</v>
          </cell>
          <cell r="W52">
            <v>0</v>
          </cell>
        </row>
        <row r="53">
          <cell r="E53">
            <v>0</v>
          </cell>
          <cell r="F53">
            <v>0</v>
          </cell>
          <cell r="H53">
            <v>0</v>
          </cell>
          <cell r="N53">
            <v>0</v>
          </cell>
          <cell r="O53">
            <v>0</v>
          </cell>
          <cell r="R53">
            <v>0</v>
          </cell>
          <cell r="X53">
            <v>0</v>
          </cell>
        </row>
        <row r="54">
          <cell r="E54">
            <v>0</v>
          </cell>
          <cell r="F54">
            <v>0</v>
          </cell>
          <cell r="Y54">
            <v>0</v>
          </cell>
        </row>
        <row r="55">
          <cell r="E55">
            <v>0</v>
          </cell>
          <cell r="F55">
            <v>0</v>
          </cell>
          <cell r="I55">
            <v>0</v>
          </cell>
          <cell r="Z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06"/>
      <sheetName val="TB-05"/>
      <sheetName val="BS"/>
      <sheetName val="PL"/>
      <sheetName val="TB"/>
      <sheetName val="สุทธิภาษี"/>
      <sheetName val="Master"/>
      <sheetName val="STart"/>
      <sheetName val="1"/>
      <sheetName val="GiaVL"/>
      <sheetName val="Sheet2"/>
      <sheetName val="Details"/>
      <sheetName val="Sheet1"/>
      <sheetName val="U-4l1B"/>
      <sheetName val="SEA"/>
      <sheetName val="List"/>
      <sheetName val="งบกำไรฯ_48(1)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46"/>
      <sheetName val="PL"/>
      <sheetName val="BS"/>
      <sheetName val="Seagate _share_in_units"/>
      <sheetName val="สุทธิภาษี"/>
      <sheetName val="Sheet1 (2)"/>
      <sheetName val="A4"/>
      <sheetName val="A420 (2)"/>
      <sheetName val="A420.20"/>
      <sheetName val="IBASE"/>
      <sheetName val="งบกำไรฯ_48(1)"/>
      <sheetName val="Seagate__share_in_units"/>
      <sheetName val="Sheet1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"/>
      <sheetName val="Tax09"/>
      <sheetName val="bs"/>
      <sheetName val="pl"/>
      <sheetName val="รายละเอียด"/>
      <sheetName val="สุทธิภาษี"/>
      <sheetName val="conso46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SEA"/>
      <sheetName val="PL"/>
      <sheetName val="BS"/>
      <sheetName val="DropDowns"/>
      <sheetName val="DTCT"/>
      <sheetName val="STar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FF_6"/>
      <sheetName val="D1100.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T"/>
      <sheetName val="PLT 3M "/>
      <sheetName val="PLT6M"/>
      <sheetName val="EQT conso"/>
      <sheetName val="EQT"/>
      <sheetName val="CFT"/>
    </sheetNames>
    <sheetDataSet>
      <sheetData sheetId="0">
        <row r="14">
          <cell r="E14">
            <v>30.1</v>
          </cell>
        </row>
        <row r="15">
          <cell r="E15">
            <v>4.2</v>
          </cell>
        </row>
        <row r="17">
          <cell r="E17">
            <v>4.2</v>
          </cell>
        </row>
        <row r="29">
          <cell r="E29">
            <v>10.199999999999999</v>
          </cell>
        </row>
        <row r="30">
          <cell r="E30">
            <v>12</v>
          </cell>
        </row>
        <row r="31">
          <cell r="E31">
            <v>13</v>
          </cell>
        </row>
        <row r="32">
          <cell r="E32" t="str">
            <v>4.2, 14</v>
          </cell>
        </row>
        <row r="49">
          <cell r="E49">
            <v>15</v>
          </cell>
        </row>
        <row r="50">
          <cell r="E50" t="str">
            <v>4.2, 16</v>
          </cell>
        </row>
        <row r="52">
          <cell r="E52">
            <v>17</v>
          </cell>
        </row>
        <row r="54">
          <cell r="E54">
            <v>18</v>
          </cell>
        </row>
        <row r="55">
          <cell r="E55">
            <v>4.2</v>
          </cell>
        </row>
        <row r="60">
          <cell r="E60">
            <v>4.2</v>
          </cell>
        </row>
        <row r="62">
          <cell r="E62" t="str">
            <v>13, 30</v>
          </cell>
        </row>
        <row r="84">
          <cell r="E84">
            <v>21</v>
          </cell>
        </row>
        <row r="85">
          <cell r="E85">
            <v>30</v>
          </cell>
        </row>
        <row r="88">
          <cell r="E88">
            <v>30</v>
          </cell>
        </row>
      </sheetData>
      <sheetData sheetId="1">
        <row r="10">
          <cell r="C10" t="str">
            <v>24</v>
          </cell>
        </row>
        <row r="14">
          <cell r="C14" t="str">
            <v>4, 10.3</v>
          </cell>
        </row>
        <row r="18">
          <cell r="C18">
            <v>30.2</v>
          </cell>
        </row>
        <row r="21">
          <cell r="C21">
            <v>30.2</v>
          </cell>
        </row>
        <row r="24">
          <cell r="C24">
            <v>19</v>
          </cell>
        </row>
        <row r="29">
          <cell r="C29" t="str">
            <v>25,  29, 30.2</v>
          </cell>
        </row>
        <row r="45">
          <cell r="C45">
            <v>30</v>
          </cell>
        </row>
        <row r="49">
          <cell r="C49">
            <v>30</v>
          </cell>
        </row>
        <row r="54">
          <cell r="C54">
            <v>30</v>
          </cell>
        </row>
        <row r="56">
          <cell r="E56">
            <v>763188975</v>
          </cell>
          <cell r="G56">
            <v>763188974.99999988</v>
          </cell>
          <cell r="I56">
            <v>763188974.99999988</v>
          </cell>
          <cell r="K56">
            <v>763188974.99999988</v>
          </cell>
        </row>
      </sheetData>
      <sheetData sheetId="2">
        <row r="10">
          <cell r="C10" t="str">
            <v>24</v>
          </cell>
        </row>
        <row r="13">
          <cell r="C13" t="str">
            <v>4, 10.3</v>
          </cell>
        </row>
        <row r="17">
          <cell r="C17">
            <v>30.2</v>
          </cell>
        </row>
        <row r="20">
          <cell r="C20">
            <v>30.2</v>
          </cell>
        </row>
        <row r="23">
          <cell r="C23">
            <v>19</v>
          </cell>
        </row>
        <row r="28">
          <cell r="C28" t="str">
            <v>25, 29, 30.2</v>
          </cell>
        </row>
        <row r="54">
          <cell r="E54">
            <v>763188975</v>
          </cell>
          <cell r="G54">
            <v>763188974.99999988</v>
          </cell>
          <cell r="I54">
            <v>763188974.99999988</v>
          </cell>
          <cell r="K54">
            <v>763188974.99999988</v>
          </cell>
        </row>
      </sheetData>
      <sheetData sheetId="3">
        <row r="14">
          <cell r="F14">
            <v>839507872.5</v>
          </cell>
          <cell r="H14">
            <v>633252886.5</v>
          </cell>
          <cell r="J14">
            <v>45607816.409999996</v>
          </cell>
          <cell r="L14">
            <v>818937042.63</v>
          </cell>
          <cell r="N14">
            <v>-180495257.99000001</v>
          </cell>
          <cell r="P14">
            <v>0</v>
          </cell>
          <cell r="R14">
            <v>875406122.39999998</v>
          </cell>
          <cell r="T14">
            <v>694910864.40999997</v>
          </cell>
        </row>
        <row r="16">
          <cell r="D16">
            <v>30.1</v>
          </cell>
        </row>
        <row r="17">
          <cell r="V17">
            <v>3044044263.27</v>
          </cell>
        </row>
        <row r="19">
          <cell r="D19">
            <v>22</v>
          </cell>
        </row>
        <row r="24">
          <cell r="F24">
            <v>839507872.5</v>
          </cell>
          <cell r="H24">
            <v>633252886.5</v>
          </cell>
          <cell r="J24">
            <v>16778369.219999999</v>
          </cell>
          <cell r="L24">
            <v>618682556.20999992</v>
          </cell>
          <cell r="N24">
            <v>-112414603.77</v>
          </cell>
          <cell r="P24">
            <v>0</v>
          </cell>
          <cell r="R24">
            <v>313674122.39999998</v>
          </cell>
          <cell r="X24">
            <v>388578090.5</v>
          </cell>
        </row>
        <row r="26">
          <cell r="D26">
            <v>21</v>
          </cell>
        </row>
        <row r="27">
          <cell r="D27">
            <v>22</v>
          </cell>
        </row>
        <row r="28">
          <cell r="D28">
            <v>30.2</v>
          </cell>
        </row>
      </sheetData>
      <sheetData sheetId="4">
        <row r="14">
          <cell r="F14">
            <v>839507872.5</v>
          </cell>
          <cell r="H14">
            <v>633252886.5</v>
          </cell>
          <cell r="J14">
            <v>45607816.409999996</v>
          </cell>
          <cell r="L14">
            <v>626571350.94000006</v>
          </cell>
          <cell r="N14">
            <v>0</v>
          </cell>
          <cell r="P14">
            <v>875406122.39999998</v>
          </cell>
        </row>
        <row r="16">
          <cell r="D16">
            <v>22</v>
          </cell>
        </row>
        <row r="21">
          <cell r="F21">
            <v>839507872.5</v>
          </cell>
          <cell r="H21">
            <v>633252886.5</v>
          </cell>
          <cell r="J21">
            <v>16778369.219999999</v>
          </cell>
          <cell r="L21">
            <v>151874823.93000001</v>
          </cell>
        </row>
      </sheetData>
      <sheetData sheetId="5">
        <row r="11">
          <cell r="F11">
            <v>2433921.2400007248</v>
          </cell>
          <cell r="H11">
            <v>161935813.64999962</v>
          </cell>
          <cell r="J11">
            <v>-55190937.279999971</v>
          </cell>
          <cell r="L11">
            <v>225338506.37999994</v>
          </cell>
        </row>
        <row r="13">
          <cell r="F13">
            <v>2589170.37</v>
          </cell>
          <cell r="H13">
            <v>6550852.25</v>
          </cell>
          <cell r="J13">
            <v>5304158.63</v>
          </cell>
          <cell r="L13">
            <v>0</v>
          </cell>
        </row>
        <row r="14">
          <cell r="F14">
            <v>-10553159.039999999</v>
          </cell>
          <cell r="H14">
            <v>-1921176.5</v>
          </cell>
          <cell r="J14">
            <v>-6135352.6299999999</v>
          </cell>
          <cell r="L14">
            <v>-744193.35</v>
          </cell>
        </row>
        <row r="15">
          <cell r="F15">
            <v>2136396</v>
          </cell>
          <cell r="H15">
            <v>1205888</v>
          </cell>
          <cell r="J15">
            <v>1170150</v>
          </cell>
          <cell r="L15">
            <v>0</v>
          </cell>
        </row>
        <row r="16">
          <cell r="F16">
            <v>95042692.409999996</v>
          </cell>
          <cell r="H16">
            <v>111807344.17</v>
          </cell>
          <cell r="J16">
            <v>9870584.0800000001</v>
          </cell>
          <cell r="L16">
            <v>11763720.960000001</v>
          </cell>
        </row>
        <row r="17">
          <cell r="F17">
            <v>39180414.640000001</v>
          </cell>
          <cell r="H17">
            <v>32000745.420000002</v>
          </cell>
          <cell r="J17">
            <v>297881.59999999963</v>
          </cell>
          <cell r="L17">
            <v>272181.45000000019</v>
          </cell>
        </row>
        <row r="18">
          <cell r="F18">
            <v>0</v>
          </cell>
          <cell r="H18">
            <v>1979629.78</v>
          </cell>
          <cell r="J18">
            <v>0</v>
          </cell>
          <cell r="L18">
            <v>52021.799999999988</v>
          </cell>
        </row>
        <row r="19">
          <cell r="F19">
            <v>2758760.82</v>
          </cell>
          <cell r="H19">
            <v>-1392540.32</v>
          </cell>
          <cell r="J19">
            <v>-14486272.039999999</v>
          </cell>
          <cell r="L19">
            <v>408252.34</v>
          </cell>
        </row>
        <row r="20">
          <cell r="F20">
            <v>372.27</v>
          </cell>
          <cell r="H20">
            <v>66076.19</v>
          </cell>
          <cell r="J20">
            <v>0</v>
          </cell>
          <cell r="L20">
            <v>0</v>
          </cell>
        </row>
        <row r="22">
          <cell r="F22">
            <v>-481508.64</v>
          </cell>
          <cell r="H22">
            <v>1480365.58</v>
          </cell>
          <cell r="J22">
            <v>22603881.159999996</v>
          </cell>
          <cell r="L22">
            <v>5189383.25</v>
          </cell>
        </row>
        <row r="23">
          <cell r="F23">
            <v>0</v>
          </cell>
          <cell r="H23">
            <v>0</v>
          </cell>
          <cell r="J23">
            <v>999700</v>
          </cell>
          <cell r="L23">
            <v>0</v>
          </cell>
        </row>
        <row r="24">
          <cell r="F24">
            <v>15130469.9</v>
          </cell>
          <cell r="J24">
            <v>15797856.67</v>
          </cell>
        </row>
        <row r="25">
          <cell r="H25">
            <v>0</v>
          </cell>
          <cell r="L25">
            <v>0</v>
          </cell>
        </row>
        <row r="26">
          <cell r="F26">
            <v>0</v>
          </cell>
          <cell r="H26">
            <v>0</v>
          </cell>
          <cell r="J26">
            <v>-50208315</v>
          </cell>
          <cell r="L26">
            <v>-263382602</v>
          </cell>
        </row>
        <row r="27">
          <cell r="F27">
            <v>-525014.43000000005</v>
          </cell>
          <cell r="H27">
            <v>-15334.99</v>
          </cell>
          <cell r="J27">
            <v>-2900221.05</v>
          </cell>
          <cell r="L27">
            <v>-3560390.14</v>
          </cell>
        </row>
        <row r="28">
          <cell r="F28">
            <v>74615268.140000001</v>
          </cell>
          <cell r="H28">
            <v>16343054.939999999</v>
          </cell>
          <cell r="J28">
            <v>3398459</v>
          </cell>
          <cell r="L28">
            <v>3234010.67</v>
          </cell>
        </row>
        <row r="29">
          <cell r="F29">
            <v>0</v>
          </cell>
          <cell r="H29">
            <v>0</v>
          </cell>
          <cell r="J29">
            <v>0</v>
          </cell>
          <cell r="L29">
            <v>0</v>
          </cell>
        </row>
        <row r="30">
          <cell r="H30">
            <v>0</v>
          </cell>
          <cell r="J30">
            <v>0</v>
          </cell>
          <cell r="L30">
            <v>0</v>
          </cell>
        </row>
        <row r="31">
          <cell r="F31">
            <v>86301622.159999996</v>
          </cell>
          <cell r="H31">
            <v>92689022.239999995</v>
          </cell>
          <cell r="J31">
            <v>62420359.020000003</v>
          </cell>
          <cell r="L31">
            <v>69036710.189999998</v>
          </cell>
        </row>
        <row r="35">
          <cell r="F35">
            <v>82014058.360000014</v>
          </cell>
          <cell r="H35">
            <v>118932043.22</v>
          </cell>
          <cell r="J35">
            <v>-59133752.160000011</v>
          </cell>
          <cell r="L35">
            <v>31753556.016085383</v>
          </cell>
        </row>
        <row r="36">
          <cell r="F36">
            <v>-29456236.809999999</v>
          </cell>
          <cell r="H36">
            <v>-73098902.700000003</v>
          </cell>
          <cell r="J36">
            <v>73463187.839999989</v>
          </cell>
          <cell r="L36">
            <v>-20832581.009999998</v>
          </cell>
        </row>
        <row r="37">
          <cell r="F37">
            <v>8780548.3300000001</v>
          </cell>
          <cell r="H37">
            <v>0</v>
          </cell>
          <cell r="J37">
            <v>0</v>
          </cell>
          <cell r="L37">
            <v>0</v>
          </cell>
        </row>
        <row r="38">
          <cell r="F38">
            <v>-1853759.5</v>
          </cell>
          <cell r="H38">
            <v>786576.57</v>
          </cell>
          <cell r="J38">
            <v>0</v>
          </cell>
          <cell r="L38">
            <v>0</v>
          </cell>
        </row>
        <row r="39">
          <cell r="F39">
            <v>5124605.13</v>
          </cell>
          <cell r="H39">
            <v>4282792.22</v>
          </cell>
          <cell r="J39">
            <v>680972</v>
          </cell>
          <cell r="L39">
            <v>1113147.0999999996</v>
          </cell>
        </row>
        <row r="41">
          <cell r="F41">
            <v>-184147850.70000002</v>
          </cell>
          <cell r="H41">
            <v>19769566.030000024</v>
          </cell>
          <cell r="J41">
            <v>122122591.80000001</v>
          </cell>
          <cell r="L41">
            <v>-1682812.7460853655</v>
          </cell>
        </row>
        <row r="42">
          <cell r="F42">
            <v>-45000</v>
          </cell>
          <cell r="H42">
            <v>1389741.51</v>
          </cell>
          <cell r="J42">
            <v>-45000.000000000007</v>
          </cell>
          <cell r="L42">
            <v>0</v>
          </cell>
        </row>
        <row r="44">
          <cell r="F44">
            <v>-32346826.719999999</v>
          </cell>
          <cell r="H44">
            <v>-12164893.34</v>
          </cell>
          <cell r="J44">
            <v>-21576748.949999999</v>
          </cell>
          <cell r="L44">
            <v>-1279843</v>
          </cell>
        </row>
        <row r="45">
          <cell r="F45">
            <v>-69596042.219999999</v>
          </cell>
          <cell r="H45">
            <v>-73314808.930000007</v>
          </cell>
          <cell r="J45">
            <v>-622547.1799999997</v>
          </cell>
          <cell r="L45">
            <v>-962822.1</v>
          </cell>
        </row>
        <row r="48">
          <cell r="F48">
            <v>-22324.5</v>
          </cell>
          <cell r="H48">
            <v>0</v>
          </cell>
          <cell r="J48">
            <v>0</v>
          </cell>
          <cell r="L48">
            <v>0</v>
          </cell>
        </row>
        <row r="49">
          <cell r="F49">
            <v>48537173.890000001</v>
          </cell>
          <cell r="H49">
            <v>3829028.45</v>
          </cell>
          <cell r="J49">
            <v>0</v>
          </cell>
          <cell r="L49">
            <v>-60000000</v>
          </cell>
        </row>
        <row r="50">
          <cell r="F50">
            <v>0</v>
          </cell>
          <cell r="H50">
            <v>0</v>
          </cell>
          <cell r="J50">
            <v>42008420.460000001</v>
          </cell>
          <cell r="L50">
            <v>-24396200</v>
          </cell>
        </row>
        <row r="51">
          <cell r="F51">
            <v>0</v>
          </cell>
          <cell r="H51">
            <v>0</v>
          </cell>
          <cell r="J51">
            <v>21085539.75</v>
          </cell>
          <cell r="L51">
            <v>23763520</v>
          </cell>
        </row>
        <row r="52">
          <cell r="F52">
            <v>0</v>
          </cell>
          <cell r="H52">
            <v>0</v>
          </cell>
          <cell r="J52">
            <v>-61555000</v>
          </cell>
          <cell r="L52">
            <v>-142175000.00000003</v>
          </cell>
        </row>
        <row r="53">
          <cell r="F53">
            <v>-42380551.68</v>
          </cell>
          <cell r="H53">
            <v>-70840839.730000004</v>
          </cell>
          <cell r="J53">
            <v>-265606.36</v>
          </cell>
          <cell r="L53">
            <v>-5459447.1600000001</v>
          </cell>
        </row>
        <row r="54">
          <cell r="F54">
            <v>2373336.64</v>
          </cell>
          <cell r="H54">
            <v>4360562.12</v>
          </cell>
          <cell r="J54">
            <v>29649010.000000007</v>
          </cell>
          <cell r="L54">
            <v>1616752.77</v>
          </cell>
        </row>
        <row r="55">
          <cell r="F55">
            <v>-15269223.41</v>
          </cell>
          <cell r="H55">
            <v>-18409502.609999999</v>
          </cell>
          <cell r="J55">
            <v>-15680402.409999989</v>
          </cell>
          <cell r="L55">
            <v>-18202722.609999999</v>
          </cell>
        </row>
        <row r="56">
          <cell r="F56">
            <v>0</v>
          </cell>
          <cell r="H56">
            <v>0</v>
          </cell>
          <cell r="J56">
            <v>50208315</v>
          </cell>
          <cell r="L56">
            <v>263382602</v>
          </cell>
        </row>
        <row r="57">
          <cell r="F57">
            <v>463647.14</v>
          </cell>
          <cell r="H57">
            <v>26702.67</v>
          </cell>
          <cell r="J57">
            <v>426627.08000000007</v>
          </cell>
          <cell r="L57">
            <v>264380.55000000028</v>
          </cell>
        </row>
        <row r="62">
          <cell r="F62">
            <v>176157835.81999999</v>
          </cell>
          <cell r="H62">
            <v>100141619.93000001</v>
          </cell>
          <cell r="J62">
            <v>1770705.1099999999</v>
          </cell>
          <cell r="L62">
            <v>89142938.070000172</v>
          </cell>
        </row>
        <row r="63">
          <cell r="F63">
            <v>-1851445.5</v>
          </cell>
          <cell r="H63">
            <v>-2969716.4</v>
          </cell>
          <cell r="J63">
            <v>0</v>
          </cell>
          <cell r="L63">
            <v>0</v>
          </cell>
        </row>
        <row r="64">
          <cell r="F64">
            <v>-180678187.91999999</v>
          </cell>
          <cell r="H64">
            <v>-132977370</v>
          </cell>
          <cell r="J64">
            <v>-95000000</v>
          </cell>
          <cell r="L64">
            <v>-50000000</v>
          </cell>
        </row>
        <row r="65">
          <cell r="F65">
            <v>-9664139.6400000006</v>
          </cell>
          <cell r="H65">
            <v>-5464662.8099999996</v>
          </cell>
          <cell r="J65">
            <v>-763172.88000000035</v>
          </cell>
          <cell r="L65">
            <v>-1992139.27</v>
          </cell>
        </row>
        <row r="66">
          <cell r="F66">
            <v>-131248585.08</v>
          </cell>
          <cell r="H66">
            <v>-86299288.120000005</v>
          </cell>
          <cell r="J66">
            <v>-68567586.079999968</v>
          </cell>
          <cell r="L66">
            <v>-30495312.27</v>
          </cell>
        </row>
        <row r="67">
          <cell r="F67">
            <v>-83814413.400000006</v>
          </cell>
          <cell r="H67">
            <v>-91221837.439999998</v>
          </cell>
          <cell r="J67">
            <v>-62027493.350000009</v>
          </cell>
          <cell r="L67">
            <v>-69348247.410000011</v>
          </cell>
        </row>
        <row r="70">
          <cell r="F70">
            <v>-11051381.689999999</v>
          </cell>
          <cell r="H70">
            <v>-5393196.0800000001</v>
          </cell>
          <cell r="J70">
            <v>0</v>
          </cell>
          <cell r="L70">
            <v>0</v>
          </cell>
        </row>
        <row r="71">
          <cell r="F71">
            <v>529208233.68000001</v>
          </cell>
          <cell r="H71">
            <v>469532838.75999999</v>
          </cell>
          <cell r="J71">
            <v>76313633.549999997</v>
          </cell>
          <cell r="L71">
            <v>58443305.409999996</v>
          </cell>
        </row>
        <row r="76">
          <cell r="F76">
            <v>16018957.298800003</v>
          </cell>
          <cell r="H76">
            <v>1942808.15</v>
          </cell>
          <cell r="J76">
            <v>0</v>
          </cell>
          <cell r="L76">
            <v>0</v>
          </cell>
        </row>
        <row r="77">
          <cell r="F77">
            <v>-370380.28</v>
          </cell>
          <cell r="H77">
            <v>298669</v>
          </cell>
          <cell r="J77">
            <v>0</v>
          </cell>
          <cell r="L77">
            <v>0</v>
          </cell>
        </row>
        <row r="78">
          <cell r="F78">
            <v>-8202599.2400000002</v>
          </cell>
          <cell r="H78">
            <v>0</v>
          </cell>
          <cell r="J78">
            <v>-8749670.2400000002</v>
          </cell>
          <cell r="L78">
            <v>0</v>
          </cell>
        </row>
        <row r="79">
          <cell r="F79">
            <v>-23286499.949999999</v>
          </cell>
          <cell r="H79">
            <v>0</v>
          </cell>
          <cell r="J79">
            <v>-19557809.949999999</v>
          </cell>
          <cell r="L79">
            <v>0</v>
          </cell>
        </row>
        <row r="80">
          <cell r="F80">
            <v>0</v>
          </cell>
          <cell r="H80">
            <v>0</v>
          </cell>
          <cell r="J80">
            <v>21028400</v>
          </cell>
          <cell r="L80">
            <v>0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T"/>
      <sheetName val="PLT "/>
      <sheetName val="PLT 3"/>
      <sheetName val="EQT conso"/>
      <sheetName val="EQT"/>
      <sheetName val="CFT"/>
      <sheetName val="BSE"/>
      <sheetName val="PLE 3"/>
      <sheetName val="PLE"/>
      <sheetName val="EQE conso"/>
      <sheetName val="EQE"/>
      <sheetName val="Conso BS&amp;PL"/>
      <sheetName val="CFTQ3-17"/>
      <sheetName val="เทียบ Diff RJE &amp; ADJ"/>
      <sheetName val="CFE"/>
      <sheetName val="Reconcile CF"/>
      <sheetName val="WCF"/>
      <sheetName val="UNREALIZE Q4'18"/>
      <sheetName val="ggfgd"/>
      <sheetName val="Sheet1"/>
      <sheetName val="ADJ. Q3.2017"/>
      <sheetName val="711119 Q1'19"/>
      <sheetName val="Sheet5"/>
      <sheetName val="รายการที่ติด"/>
      <sheetName val="WBS"/>
      <sheetName val="WPL"/>
      <sheetName val="TB"/>
      <sheetName val="TB MAR19"/>
      <sheetName val="Pass ADJ. "/>
      <sheetName val="คำถาม Q2'18"/>
      <sheetName val="TB_JUNE_18 (V1_13.07.18)"/>
      <sheetName val="Sheet4"/>
      <sheetName val="Sheet3"/>
      <sheetName val="TB เปรียบเทียบ 16-17.1.19"/>
      <sheetName val="TRI_DEC_2018-170119 Revise"/>
      <sheetName val="TRI_DEC_2018"/>
      <sheetName val="TB 11M"/>
      <sheetName val="ADJ."/>
      <sheetName val="Plan TCMC Q1'19"/>
      <sheetName val="ML"/>
      <sheetName val="ADJ. YE'17"/>
      <sheetName val="Sheet8"/>
      <sheetName val="Diff รายการ adj"/>
      <sheetName val="RTI"/>
      <sheetName val="A1"/>
      <sheetName val="A3"/>
      <sheetName val="A4"/>
      <sheetName val="A5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4"/>
      <sheetName val="E6SE"/>
      <sheetName val="E6ADM-Finance"/>
      <sheetName val="F1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บริษัท ทีซีเอ็ม คอร์ปอเรชั่น จำกัด (มหาชน) และบริษัทย่อย</v>
          </cell>
        </row>
        <row r="14">
          <cell r="X14">
            <v>389714183.52999997</v>
          </cell>
        </row>
      </sheetData>
      <sheetData sheetId="4" refreshError="1"/>
      <sheetData sheetId="5" refreshError="1"/>
      <sheetData sheetId="6" refreshError="1">
        <row r="1">
          <cell r="A1" t="str">
            <v>TCM CORPORATION PUBLIC COMPANY LIMITED AND ITS SUBSIDIARIES</v>
          </cell>
        </row>
      </sheetData>
      <sheetData sheetId="7" refreshError="1">
        <row r="1">
          <cell r="A1" t="str">
            <v>TCM CORPORATION PUBLIC COMPANY LIMITED AND ITS SUBSIDIARIES</v>
          </cell>
        </row>
        <row r="8">
          <cell r="E8" t="str">
            <v>Unit: Baht</v>
          </cell>
        </row>
        <row r="9">
          <cell r="I9" t="str">
            <v>Separate financial statements</v>
          </cell>
        </row>
      </sheetData>
      <sheetData sheetId="8" refreshError="1"/>
      <sheetData sheetId="9" refreshError="1"/>
      <sheetData sheetId="10" refreshError="1">
        <row r="1">
          <cell r="A1" t="str">
            <v>TCM CORPORATION PUBLIC COMPANY LIMITED AND ITS SUBSIDIARIES</v>
          </cell>
        </row>
        <row r="7">
          <cell r="F7" t="str">
            <v>Unit: Baht</v>
          </cell>
        </row>
        <row r="8">
          <cell r="F8" t="str">
            <v>Separate financial statements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1">
          <cell r="A1" t="str">
            <v>TCM CORPORATION PUBLIC COMPANY LIMITED AND ITS SUBSIDIARIES</v>
          </cell>
        </row>
        <row r="7">
          <cell r="F7" t="str">
            <v>Unit: Baht</v>
          </cell>
        </row>
        <row r="8">
          <cell r="F8" t="str">
            <v>Consolidated financial statements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</sheetPr>
  <dimension ref="A1:P112"/>
  <sheetViews>
    <sheetView showGridLines="0" tabSelected="1" view="pageBreakPreview" zoomScale="80" zoomScaleNormal="100" zoomScaleSheetLayoutView="80" workbookViewId="0">
      <selection activeCell="G111" sqref="G111"/>
    </sheetView>
  </sheetViews>
  <sheetFormatPr defaultColWidth="8.125" defaultRowHeight="23.25" x14ac:dyDescent="0.5"/>
  <cols>
    <col min="1" max="1" width="0.875" style="2" customWidth="1"/>
    <col min="2" max="3" width="1.125" style="2" customWidth="1"/>
    <col min="4" max="4" width="45.375" style="2" customWidth="1"/>
    <col min="5" max="5" width="6.25" style="10" customWidth="1"/>
    <col min="6" max="6" width="0.75" style="11" customWidth="1"/>
    <col min="7" max="7" width="14.625" style="61" bestFit="1" customWidth="1"/>
    <col min="8" max="8" width="0.75" style="123" customWidth="1"/>
    <col min="9" max="9" width="15.625" style="122" bestFit="1" customWidth="1"/>
    <col min="10" max="10" width="0.75" style="122" customWidth="1"/>
    <col min="11" max="11" width="14.625" style="2" bestFit="1" customWidth="1"/>
    <col min="12" max="12" width="0.75" style="2" customWidth="1"/>
    <col min="13" max="13" width="15.625" style="1" bestFit="1" customWidth="1"/>
    <col min="14" max="14" width="13.375" style="2" customWidth="1"/>
    <col min="15" max="15" width="14.375" style="1" customWidth="1"/>
    <col min="16" max="16" width="12.625" style="2" customWidth="1"/>
    <col min="17" max="16384" width="8.125" style="2"/>
  </cols>
  <sheetData>
    <row r="1" spans="1:16" ht="21" x14ac:dyDescent="0.2">
      <c r="A1" s="241" t="s">
        <v>6</v>
      </c>
      <c r="B1" s="241"/>
      <c r="C1" s="241"/>
      <c r="D1" s="241"/>
      <c r="E1" s="241"/>
      <c r="F1" s="241"/>
      <c r="G1" s="241"/>
      <c r="H1" s="241"/>
      <c r="I1" s="241"/>
      <c r="J1" s="241"/>
    </row>
    <row r="2" spans="1:16" ht="21" x14ac:dyDescent="0.2">
      <c r="A2" s="241" t="s">
        <v>7</v>
      </c>
      <c r="B2" s="241"/>
      <c r="C2" s="241"/>
      <c r="D2" s="241"/>
      <c r="E2" s="241"/>
      <c r="F2" s="241"/>
      <c r="G2" s="241"/>
      <c r="H2" s="241"/>
      <c r="I2" s="241"/>
      <c r="J2" s="241"/>
    </row>
    <row r="3" spans="1:16" ht="21" x14ac:dyDescent="0.2">
      <c r="A3" s="241" t="s">
        <v>8</v>
      </c>
      <c r="B3" s="241"/>
      <c r="C3" s="241"/>
      <c r="D3" s="241"/>
      <c r="E3" s="241"/>
      <c r="F3" s="241"/>
      <c r="G3" s="241"/>
      <c r="H3" s="241"/>
      <c r="I3" s="241"/>
      <c r="J3" s="241"/>
    </row>
    <row r="4" spans="1:16" s="3" customFormat="1" ht="23.25" customHeight="1" x14ac:dyDescent="0.2">
      <c r="E4" s="4"/>
      <c r="F4" s="5"/>
      <c r="G4" s="242" t="s">
        <v>9</v>
      </c>
      <c r="H4" s="242"/>
      <c r="I4" s="242"/>
      <c r="J4" s="242"/>
      <c r="K4" s="242"/>
      <c r="L4" s="242"/>
      <c r="M4" s="242"/>
      <c r="O4" s="6"/>
    </row>
    <row r="5" spans="1:16" s="3" customFormat="1" ht="23.25" customHeight="1" x14ac:dyDescent="0.2">
      <c r="E5" s="4"/>
      <c r="F5" s="7"/>
      <c r="G5" s="243" t="s">
        <v>10</v>
      </c>
      <c r="H5" s="243"/>
      <c r="I5" s="243"/>
      <c r="J5" s="116"/>
      <c r="K5" s="243" t="s">
        <v>11</v>
      </c>
      <c r="L5" s="243"/>
      <c r="M5" s="243"/>
      <c r="O5" s="6"/>
    </row>
    <row r="6" spans="1:16" s="3" customFormat="1" ht="23.25" customHeight="1" x14ac:dyDescent="0.2">
      <c r="E6" s="4"/>
      <c r="F6" s="7"/>
      <c r="G6" s="117" t="s">
        <v>12</v>
      </c>
      <c r="H6" s="117"/>
      <c r="I6" s="117" t="s">
        <v>13</v>
      </c>
      <c r="J6" s="118"/>
      <c r="K6" s="117" t="s">
        <v>12</v>
      </c>
      <c r="L6" s="117"/>
      <c r="M6" s="117" t="s">
        <v>13</v>
      </c>
      <c r="O6" s="6"/>
    </row>
    <row r="7" spans="1:16" s="3" customFormat="1" ht="23.25" customHeight="1" x14ac:dyDescent="0.2">
      <c r="E7" s="4"/>
      <c r="F7" s="7"/>
      <c r="G7" s="117" t="s">
        <v>14</v>
      </c>
      <c r="H7" s="117"/>
      <c r="I7" s="117"/>
      <c r="J7" s="118"/>
      <c r="K7" s="117" t="s">
        <v>14</v>
      </c>
      <c r="L7" s="117"/>
      <c r="M7" s="117"/>
      <c r="O7" s="6"/>
    </row>
    <row r="8" spans="1:16" s="3" customFormat="1" ht="21" x14ac:dyDescent="0.45">
      <c r="E8" s="8" t="s">
        <v>15</v>
      </c>
      <c r="F8" s="7"/>
      <c r="G8" s="119" t="s">
        <v>16</v>
      </c>
      <c r="H8" s="54"/>
      <c r="I8" s="120" t="s">
        <v>17</v>
      </c>
      <c r="J8" s="54"/>
      <c r="K8" s="119" t="s">
        <v>16</v>
      </c>
      <c r="L8" s="54"/>
      <c r="M8" s="120" t="s">
        <v>17</v>
      </c>
      <c r="O8" s="6"/>
    </row>
    <row r="9" spans="1:16" x14ac:dyDescent="0.5">
      <c r="A9" s="240" t="s">
        <v>18</v>
      </c>
      <c r="B9" s="241"/>
      <c r="C9" s="241"/>
      <c r="D9" s="241"/>
      <c r="H9" s="121"/>
      <c r="K9" s="122"/>
      <c r="L9" s="121"/>
      <c r="M9" s="16"/>
    </row>
    <row r="10" spans="1:16" x14ac:dyDescent="0.5">
      <c r="A10" s="240" t="s">
        <v>19</v>
      </c>
      <c r="B10" s="241"/>
      <c r="C10" s="241"/>
      <c r="D10" s="241"/>
      <c r="K10" s="122"/>
      <c r="L10" s="123"/>
      <c r="M10" s="16"/>
    </row>
    <row r="11" spans="1:16" ht="21" x14ac:dyDescent="0.2">
      <c r="A11" s="14"/>
      <c r="B11" s="14" t="s">
        <v>20</v>
      </c>
      <c r="C11" s="14"/>
      <c r="D11" s="14"/>
      <c r="E11" s="10">
        <v>5</v>
      </c>
      <c r="F11" s="15"/>
      <c r="G11" s="16">
        <v>367862876.06</v>
      </c>
      <c r="H11" s="124"/>
      <c r="I11" s="16">
        <v>529208233.68000001</v>
      </c>
      <c r="J11" s="125"/>
      <c r="K11" s="16">
        <v>25433625.379999999</v>
      </c>
      <c r="L11" s="124"/>
      <c r="M11" s="16">
        <v>76313633.550000429</v>
      </c>
      <c r="N11" s="62"/>
      <c r="P11" s="17"/>
    </row>
    <row r="12" spans="1:16" ht="21" x14ac:dyDescent="0.2">
      <c r="A12" s="14"/>
      <c r="B12" s="14" t="s">
        <v>21</v>
      </c>
      <c r="C12" s="14"/>
      <c r="D12" s="14"/>
      <c r="E12" s="10">
        <v>6</v>
      </c>
      <c r="F12" s="15"/>
      <c r="G12" s="16">
        <v>7765977.6600000001</v>
      </c>
      <c r="H12" s="124"/>
      <c r="I12" s="16">
        <v>54640827.049999997</v>
      </c>
      <c r="J12" s="125"/>
      <c r="K12" s="16">
        <v>0</v>
      </c>
      <c r="L12" s="124"/>
      <c r="M12" s="16">
        <v>0</v>
      </c>
      <c r="N12" s="62"/>
      <c r="P12" s="17"/>
    </row>
    <row r="13" spans="1:16" ht="21" x14ac:dyDescent="0.2">
      <c r="A13" s="14"/>
      <c r="B13" s="14" t="s">
        <v>22</v>
      </c>
      <c r="C13" s="14"/>
      <c r="D13" s="14"/>
      <c r="E13" s="10" t="s">
        <v>0</v>
      </c>
      <c r="F13" s="15"/>
      <c r="G13" s="16">
        <v>1396671424.0799999</v>
      </c>
      <c r="H13" s="124"/>
      <c r="I13" s="16">
        <v>1477339090.9100001</v>
      </c>
      <c r="J13" s="126"/>
      <c r="K13" s="16">
        <v>358482966.86000001</v>
      </c>
      <c r="L13" s="124"/>
      <c r="M13" s="16">
        <v>285791100.43000001</v>
      </c>
      <c r="N13" s="62"/>
      <c r="P13" s="17"/>
    </row>
    <row r="14" spans="1:16" ht="21" x14ac:dyDescent="0.2">
      <c r="A14" s="14"/>
      <c r="B14" s="14" t="s">
        <v>23</v>
      </c>
      <c r="C14" s="14"/>
      <c r="D14" s="14"/>
      <c r="E14" s="10">
        <f>[36]BST!E14</f>
        <v>30.1</v>
      </c>
      <c r="F14" s="15"/>
      <c r="G14" s="16">
        <v>105435709.25</v>
      </c>
      <c r="H14" s="124"/>
      <c r="I14" s="16">
        <v>0</v>
      </c>
      <c r="J14" s="126"/>
      <c r="K14" s="16">
        <v>0</v>
      </c>
      <c r="L14" s="124"/>
      <c r="M14" s="16">
        <v>0</v>
      </c>
      <c r="N14" s="62"/>
      <c r="P14" s="17"/>
    </row>
    <row r="15" spans="1:16" ht="20.25" customHeight="1" x14ac:dyDescent="0.2">
      <c r="A15" s="14"/>
      <c r="B15" s="18" t="s">
        <v>24</v>
      </c>
      <c r="C15" s="14"/>
      <c r="D15" s="14"/>
      <c r="E15" s="10">
        <f>[36]BST!E15</f>
        <v>4.2</v>
      </c>
      <c r="F15" s="15"/>
      <c r="G15" s="16">
        <v>0</v>
      </c>
      <c r="H15" s="124"/>
      <c r="I15" s="16">
        <v>0</v>
      </c>
      <c r="J15" s="16"/>
      <c r="K15" s="16">
        <v>17736127.99999997</v>
      </c>
      <c r="L15" s="127"/>
      <c r="M15" s="16">
        <v>406118</v>
      </c>
      <c r="N15" s="62"/>
      <c r="P15" s="17"/>
    </row>
    <row r="16" spans="1:16" s="22" customFormat="1" ht="21" x14ac:dyDescent="0.2">
      <c r="A16" s="18"/>
      <c r="B16" s="19" t="s">
        <v>25</v>
      </c>
      <c r="C16" s="19"/>
      <c r="D16" s="19"/>
      <c r="E16" s="20">
        <f>[36]BST!E17</f>
        <v>4.2</v>
      </c>
      <c r="F16" s="15"/>
      <c r="G16" s="16">
        <v>0</v>
      </c>
      <c r="H16" s="124"/>
      <c r="I16" s="16">
        <v>0</v>
      </c>
      <c r="J16" s="126"/>
      <c r="K16" s="16">
        <v>37014528</v>
      </c>
      <c r="L16" s="127"/>
      <c r="M16" s="16">
        <v>60105464</v>
      </c>
      <c r="N16" s="62"/>
      <c r="O16" s="21"/>
      <c r="P16" s="17"/>
    </row>
    <row r="17" spans="1:16" ht="21" x14ac:dyDescent="0.2">
      <c r="A17" s="14"/>
      <c r="B17" s="14" t="s">
        <v>26</v>
      </c>
      <c r="C17" s="14"/>
      <c r="D17" s="14"/>
      <c r="E17" s="10">
        <v>8</v>
      </c>
      <c r="F17" s="15"/>
      <c r="G17" s="16">
        <v>1006819125.5700001</v>
      </c>
      <c r="H17" s="124"/>
      <c r="I17" s="16">
        <v>1054878493.46</v>
      </c>
      <c r="J17" s="126"/>
      <c r="K17" s="16">
        <v>57677573.950000003</v>
      </c>
      <c r="L17" s="127"/>
      <c r="M17" s="16">
        <v>125005409.15699998</v>
      </c>
      <c r="N17" s="62"/>
      <c r="P17" s="17"/>
    </row>
    <row r="18" spans="1:16" ht="21" x14ac:dyDescent="0.2">
      <c r="A18" s="14"/>
      <c r="B18" s="14" t="s">
        <v>27</v>
      </c>
      <c r="C18" s="14"/>
      <c r="D18" s="14"/>
      <c r="F18" s="15"/>
      <c r="G18" s="16">
        <v>894147.14</v>
      </c>
      <c r="H18" s="124"/>
      <c r="I18" s="16">
        <v>3923650.66</v>
      </c>
      <c r="J18" s="126"/>
      <c r="K18" s="16">
        <v>622547.1799999997</v>
      </c>
      <c r="L18" s="127"/>
      <c r="M18" s="16">
        <v>3160972.01</v>
      </c>
      <c r="N18" s="62"/>
      <c r="P18" s="17"/>
    </row>
    <row r="19" spans="1:16" ht="21" x14ac:dyDescent="0.2">
      <c r="A19" s="14"/>
      <c r="B19" s="14" t="s">
        <v>28</v>
      </c>
      <c r="C19" s="14"/>
      <c r="D19" s="14"/>
      <c r="F19" s="15"/>
      <c r="G19" s="16">
        <v>7277324.3600000003</v>
      </c>
      <c r="H19" s="124"/>
      <c r="I19" s="16">
        <v>5423564.8600000003</v>
      </c>
      <c r="J19" s="126"/>
      <c r="K19" s="16">
        <v>0</v>
      </c>
      <c r="L19" s="127"/>
      <c r="M19" s="16">
        <v>0</v>
      </c>
      <c r="N19" s="62"/>
      <c r="P19" s="17"/>
    </row>
    <row r="20" spans="1:16" s="3" customFormat="1" ht="21.75" customHeight="1" x14ac:dyDescent="0.2">
      <c r="A20" s="23" t="s">
        <v>29</v>
      </c>
      <c r="E20" s="4"/>
      <c r="F20" s="24"/>
      <c r="G20" s="128">
        <f>SUM(G11:G19)</f>
        <v>2892726584.1199999</v>
      </c>
      <c r="H20" s="129"/>
      <c r="I20" s="128">
        <f>SUM(I11:I19)</f>
        <v>3125413860.6200004</v>
      </c>
      <c r="J20" s="130"/>
      <c r="K20" s="128">
        <f>SUM(K11:K19)</f>
        <v>496967369.37</v>
      </c>
      <c r="L20" s="129"/>
      <c r="M20" s="128">
        <f>SUM(M11:M19)</f>
        <v>550782697.14700043</v>
      </c>
      <c r="N20" s="62"/>
      <c r="O20" s="6"/>
      <c r="P20" s="17"/>
    </row>
    <row r="21" spans="1:16" x14ac:dyDescent="0.5">
      <c r="A21" s="241" t="s">
        <v>30</v>
      </c>
      <c r="B21" s="241"/>
      <c r="C21" s="241"/>
      <c r="D21" s="241"/>
      <c r="F21" s="25"/>
      <c r="G21" s="61" t="s">
        <v>1</v>
      </c>
      <c r="H21" s="124"/>
      <c r="I21" s="16"/>
      <c r="J21" s="125"/>
      <c r="K21" s="125"/>
      <c r="L21" s="124"/>
      <c r="M21" s="16"/>
      <c r="N21" s="62"/>
      <c r="P21" s="17"/>
    </row>
    <row r="22" spans="1:16" ht="21" x14ac:dyDescent="0.2">
      <c r="A22" s="26"/>
      <c r="B22" s="27" t="s">
        <v>31</v>
      </c>
      <c r="C22" s="26"/>
      <c r="D22" s="26"/>
      <c r="E22" s="10">
        <v>9</v>
      </c>
      <c r="F22" s="25"/>
      <c r="G22" s="16">
        <v>0</v>
      </c>
      <c r="H22" s="16"/>
      <c r="I22" s="16">
        <v>1640000</v>
      </c>
      <c r="J22" s="16"/>
      <c r="K22" s="16">
        <v>0</v>
      </c>
      <c r="L22" s="16"/>
      <c r="M22" s="16">
        <v>0</v>
      </c>
      <c r="N22" s="62"/>
      <c r="P22" s="17"/>
    </row>
    <row r="23" spans="1:16" ht="21" x14ac:dyDescent="0.2">
      <c r="A23" s="26"/>
      <c r="B23" s="27" t="s">
        <v>32</v>
      </c>
      <c r="C23" s="26"/>
      <c r="D23" s="26"/>
      <c r="E23" s="10">
        <v>10</v>
      </c>
      <c r="F23" s="25"/>
      <c r="G23" s="16">
        <v>0</v>
      </c>
      <c r="H23" s="16"/>
      <c r="I23" s="16">
        <v>0</v>
      </c>
      <c r="J23" s="16"/>
      <c r="K23" s="16">
        <v>3916362720.0700002</v>
      </c>
      <c r="L23" s="16"/>
      <c r="M23" s="16">
        <v>3917362420.0700011</v>
      </c>
      <c r="N23" s="62"/>
      <c r="P23" s="17"/>
    </row>
    <row r="24" spans="1:16" s="29" customFormat="1" ht="21" x14ac:dyDescent="0.2">
      <c r="A24" s="27"/>
      <c r="B24" s="27" t="s">
        <v>33</v>
      </c>
      <c r="C24" s="27"/>
      <c r="D24" s="27"/>
      <c r="E24" s="10"/>
      <c r="F24" s="25"/>
      <c r="G24" s="16">
        <v>2559087.46</v>
      </c>
      <c r="H24" s="16"/>
      <c r="I24" s="16">
        <v>2696234.19</v>
      </c>
      <c r="J24" s="16"/>
      <c r="K24" s="16">
        <v>0</v>
      </c>
      <c r="L24" s="16"/>
      <c r="M24" s="16">
        <v>0</v>
      </c>
      <c r="N24" s="62"/>
      <c r="O24" s="28"/>
      <c r="P24" s="17"/>
    </row>
    <row r="25" spans="1:16" s="30" customFormat="1" ht="21" x14ac:dyDescent="0.2">
      <c r="A25" s="19"/>
      <c r="B25" s="19" t="s">
        <v>34</v>
      </c>
      <c r="C25" s="19"/>
      <c r="D25" s="19"/>
      <c r="E25" s="20">
        <v>4.2</v>
      </c>
      <c r="F25" s="11"/>
      <c r="G25" s="16">
        <v>0</v>
      </c>
      <c r="H25" s="16"/>
      <c r="I25" s="16">
        <v>0</v>
      </c>
      <c r="J25" s="125"/>
      <c r="K25" s="16">
        <v>201555672.00000003</v>
      </c>
      <c r="L25" s="124"/>
      <c r="M25" s="16">
        <v>212399714</v>
      </c>
      <c r="N25" s="62"/>
      <c r="O25" s="16"/>
      <c r="P25" s="17"/>
    </row>
    <row r="26" spans="1:16" s="30" customFormat="1" ht="21" x14ac:dyDescent="0.2">
      <c r="A26" s="19"/>
      <c r="B26" s="19" t="s">
        <v>35</v>
      </c>
      <c r="C26" s="19"/>
      <c r="D26" s="19"/>
      <c r="E26" s="31"/>
      <c r="F26" s="11"/>
      <c r="G26" s="16">
        <v>5605202.5300000003</v>
      </c>
      <c r="H26" s="16"/>
      <c r="I26" s="16">
        <v>5905596.79</v>
      </c>
      <c r="J26" s="125"/>
      <c r="K26" s="16">
        <v>0</v>
      </c>
      <c r="L26" s="124"/>
      <c r="M26" s="16">
        <v>0</v>
      </c>
      <c r="N26" s="62"/>
      <c r="O26" s="16"/>
      <c r="P26" s="17"/>
    </row>
    <row r="27" spans="1:16" ht="21" x14ac:dyDescent="0.2">
      <c r="A27" s="14"/>
      <c r="B27" s="14" t="s">
        <v>36</v>
      </c>
      <c r="C27" s="14"/>
      <c r="D27" s="14"/>
      <c r="E27" s="31">
        <v>11</v>
      </c>
      <c r="F27" s="15"/>
      <c r="G27" s="16">
        <v>2889330367.29</v>
      </c>
      <c r="H27" s="16"/>
      <c r="I27" s="16">
        <v>3367886151.3200002</v>
      </c>
      <c r="J27" s="126"/>
      <c r="K27" s="16">
        <v>798787877.4599998</v>
      </c>
      <c r="L27" s="127"/>
      <c r="M27" s="16">
        <v>1270556749.8100004</v>
      </c>
      <c r="N27" s="62"/>
      <c r="P27" s="17"/>
    </row>
    <row r="28" spans="1:16" ht="21" x14ac:dyDescent="0.2">
      <c r="A28" s="14"/>
      <c r="B28" s="14" t="s">
        <v>37</v>
      </c>
      <c r="C28" s="14"/>
      <c r="D28" s="14"/>
      <c r="E28" s="10">
        <f>[36]BST!E29</f>
        <v>10.199999999999999</v>
      </c>
      <c r="F28" s="15"/>
      <c r="G28" s="16">
        <v>2151878798.48</v>
      </c>
      <c r="H28" s="16"/>
      <c r="I28" s="16">
        <v>2213950572.6900001</v>
      </c>
      <c r="J28" s="126"/>
      <c r="K28" s="16">
        <v>0</v>
      </c>
      <c r="L28" s="127"/>
      <c r="M28" s="16">
        <v>0</v>
      </c>
      <c r="N28" s="62"/>
      <c r="P28" s="17"/>
    </row>
    <row r="29" spans="1:16" ht="21" x14ac:dyDescent="0.2">
      <c r="A29" s="14"/>
      <c r="B29" s="14" t="s">
        <v>38</v>
      </c>
      <c r="C29" s="14"/>
      <c r="D29" s="14"/>
      <c r="E29" s="10">
        <f>[36]BST!E30</f>
        <v>12</v>
      </c>
      <c r="F29" s="15"/>
      <c r="G29" s="16">
        <v>606421187.75999999</v>
      </c>
      <c r="H29" s="16"/>
      <c r="I29" s="16">
        <v>659268663.48000002</v>
      </c>
      <c r="J29" s="126"/>
      <c r="K29" s="16">
        <v>35881183.529999994</v>
      </c>
      <c r="L29" s="127"/>
      <c r="M29" s="16">
        <v>29238432.960000001</v>
      </c>
      <c r="N29" s="62"/>
      <c r="P29" s="17"/>
    </row>
    <row r="30" spans="1:16" ht="21" x14ac:dyDescent="0.45">
      <c r="A30" s="14"/>
      <c r="B30" s="32" t="s">
        <v>39</v>
      </c>
      <c r="C30" s="14"/>
      <c r="D30" s="14"/>
      <c r="E30" s="10">
        <f>[36]BST!E31</f>
        <v>13</v>
      </c>
      <c r="F30" s="15"/>
      <c r="G30" s="16">
        <v>62829189.259999998</v>
      </c>
      <c r="H30" s="16"/>
      <c r="I30" s="16">
        <v>47229314.18</v>
      </c>
      <c r="J30" s="126"/>
      <c r="K30" s="16">
        <v>0</v>
      </c>
      <c r="L30" s="127"/>
      <c r="M30" s="16">
        <v>0</v>
      </c>
      <c r="N30" s="62"/>
      <c r="P30" s="17"/>
    </row>
    <row r="31" spans="1:16" ht="21" x14ac:dyDescent="0.2">
      <c r="A31" s="14"/>
      <c r="B31" s="14" t="s">
        <v>40</v>
      </c>
      <c r="C31" s="14"/>
      <c r="D31" s="14"/>
      <c r="E31" s="33" t="str">
        <f>[36]BST!E32</f>
        <v>4.2, 14</v>
      </c>
      <c r="G31" s="16">
        <v>26581415.690000001</v>
      </c>
      <c r="H31" s="16"/>
      <c r="I31" s="16">
        <v>31706020.82</v>
      </c>
      <c r="J31" s="125"/>
      <c r="K31" s="16">
        <v>7450762</v>
      </c>
      <c r="L31" s="124"/>
      <c r="M31" s="16">
        <v>8131734</v>
      </c>
      <c r="N31" s="62"/>
      <c r="P31" s="17"/>
    </row>
    <row r="32" spans="1:16" s="3" customFormat="1" ht="21" x14ac:dyDescent="0.2">
      <c r="A32" s="23" t="s">
        <v>41</v>
      </c>
      <c r="E32" s="4"/>
      <c r="F32" s="7"/>
      <c r="G32" s="128">
        <f>SUM(G22:H31)</f>
        <v>5745205248.4700003</v>
      </c>
      <c r="H32" s="129"/>
      <c r="I32" s="128">
        <f>SUM(I22:J31)</f>
        <v>6330282553.4699993</v>
      </c>
      <c r="J32" s="130"/>
      <c r="K32" s="128">
        <f>SUM(K22:L31)</f>
        <v>4960038215.0599995</v>
      </c>
      <c r="L32" s="129"/>
      <c r="M32" s="128">
        <f>SUM(M22:M31)</f>
        <v>5437689050.8400011</v>
      </c>
      <c r="N32" s="62"/>
      <c r="O32" s="6"/>
      <c r="P32" s="17"/>
    </row>
    <row r="33" spans="1:16" s="3" customFormat="1" ht="21.75" thickBot="1" x14ac:dyDescent="0.25">
      <c r="A33" s="3" t="s">
        <v>42</v>
      </c>
      <c r="E33" s="4"/>
      <c r="F33" s="5"/>
      <c r="G33" s="131">
        <f>G32+G20</f>
        <v>8637931832.5900002</v>
      </c>
      <c r="H33" s="129"/>
      <c r="I33" s="131">
        <f>I32+I20</f>
        <v>9455696414.0900002</v>
      </c>
      <c r="J33" s="130"/>
      <c r="K33" s="131">
        <f>K32+K20</f>
        <v>5457005584.4299994</v>
      </c>
      <c r="L33" s="129"/>
      <c r="M33" s="131">
        <f>M32+M20</f>
        <v>5988471747.9870014</v>
      </c>
      <c r="N33" s="62"/>
      <c r="O33" s="6"/>
      <c r="P33" s="17"/>
    </row>
    <row r="34" spans="1:16" s="3" customFormat="1" ht="24" thickTop="1" x14ac:dyDescent="0.5">
      <c r="E34" s="4"/>
      <c r="F34" s="5"/>
      <c r="G34" s="61"/>
      <c r="H34" s="129"/>
      <c r="I34" s="47"/>
      <c r="J34" s="130"/>
      <c r="K34" s="47"/>
      <c r="L34" s="129"/>
      <c r="M34" s="47"/>
      <c r="N34" s="62"/>
      <c r="O34" s="6"/>
      <c r="P34" s="17"/>
    </row>
    <row r="35" spans="1:16" s="3" customFormat="1" x14ac:dyDescent="0.5">
      <c r="E35" s="4"/>
      <c r="F35" s="5"/>
      <c r="G35" s="61"/>
      <c r="H35" s="129"/>
      <c r="I35" s="47"/>
      <c r="J35" s="130"/>
      <c r="K35" s="47"/>
      <c r="L35" s="129"/>
      <c r="M35" s="47"/>
      <c r="N35" s="62"/>
      <c r="O35" s="6"/>
      <c r="P35" s="17"/>
    </row>
    <row r="36" spans="1:16" s="3" customFormat="1" x14ac:dyDescent="0.5">
      <c r="E36" s="4"/>
      <c r="F36" s="5"/>
      <c r="G36" s="132"/>
      <c r="H36" s="129"/>
      <c r="I36" s="47"/>
      <c r="J36" s="130"/>
      <c r="K36" s="47"/>
      <c r="L36" s="129"/>
      <c r="M36" s="47"/>
      <c r="N36" s="62"/>
      <c r="O36" s="6"/>
      <c r="P36" s="17"/>
    </row>
    <row r="37" spans="1:16" s="3" customFormat="1" x14ac:dyDescent="0.5">
      <c r="E37" s="4"/>
      <c r="F37" s="5"/>
      <c r="G37" s="61"/>
      <c r="H37" s="129"/>
      <c r="I37" s="47"/>
      <c r="J37" s="130"/>
      <c r="K37" s="47"/>
      <c r="L37" s="129"/>
      <c r="M37" s="47"/>
      <c r="N37" s="62"/>
      <c r="O37" s="6"/>
      <c r="P37" s="17"/>
    </row>
    <row r="38" spans="1:16" s="3" customFormat="1" x14ac:dyDescent="0.5">
      <c r="E38" s="4"/>
      <c r="F38" s="5"/>
      <c r="G38" s="61"/>
      <c r="H38" s="129"/>
      <c r="I38" s="47"/>
      <c r="J38" s="130"/>
      <c r="K38" s="47"/>
      <c r="L38" s="129"/>
      <c r="M38" s="47"/>
      <c r="N38" s="62"/>
      <c r="O38" s="6"/>
      <c r="P38" s="17"/>
    </row>
    <row r="39" spans="1:16" s="3" customFormat="1" x14ac:dyDescent="0.5">
      <c r="E39" s="4"/>
      <c r="F39" s="5"/>
      <c r="G39" s="61"/>
      <c r="H39" s="129"/>
      <c r="I39" s="47"/>
      <c r="J39" s="130"/>
      <c r="K39" s="47"/>
      <c r="L39" s="129"/>
      <c r="M39" s="47"/>
      <c r="N39" s="62"/>
      <c r="O39" s="6"/>
      <c r="P39" s="17"/>
    </row>
    <row r="40" spans="1:16" s="3" customFormat="1" x14ac:dyDescent="0.5">
      <c r="E40" s="4"/>
      <c r="F40" s="5"/>
      <c r="G40" s="61"/>
      <c r="H40" s="129"/>
      <c r="I40" s="47"/>
      <c r="J40" s="130"/>
      <c r="K40" s="47"/>
      <c r="L40" s="129"/>
      <c r="M40" s="47"/>
      <c r="N40" s="62"/>
      <c r="O40" s="6"/>
      <c r="P40" s="17"/>
    </row>
    <row r="41" spans="1:16" s="3" customFormat="1" x14ac:dyDescent="0.5">
      <c r="E41" s="4"/>
      <c r="F41" s="5"/>
      <c r="G41" s="61"/>
      <c r="H41" s="129"/>
      <c r="I41" s="47"/>
      <c r="J41" s="130"/>
      <c r="K41" s="47"/>
      <c r="L41" s="129"/>
      <c r="M41" s="47"/>
      <c r="N41" s="62"/>
      <c r="O41" s="6"/>
      <c r="P41" s="17"/>
    </row>
    <row r="42" spans="1:16" s="3" customFormat="1" x14ac:dyDescent="0.5">
      <c r="E42" s="4"/>
      <c r="F42" s="5"/>
      <c r="G42" s="61"/>
      <c r="H42" s="129"/>
      <c r="I42" s="47"/>
      <c r="J42" s="130"/>
      <c r="K42" s="47"/>
      <c r="L42" s="129"/>
      <c r="M42" s="47"/>
      <c r="N42" s="62"/>
      <c r="O42" s="6"/>
      <c r="P42" s="17"/>
    </row>
    <row r="43" spans="1:16" s="3" customFormat="1" x14ac:dyDescent="0.5">
      <c r="E43" s="4"/>
      <c r="F43" s="5"/>
      <c r="G43" s="61"/>
      <c r="H43" s="129"/>
      <c r="I43" s="47"/>
      <c r="J43" s="130"/>
      <c r="K43" s="47"/>
      <c r="L43" s="129"/>
      <c r="M43" s="47"/>
      <c r="N43" s="62"/>
      <c r="O43" s="6"/>
      <c r="P43" s="17"/>
    </row>
    <row r="44" spans="1:16" s="3" customFormat="1" x14ac:dyDescent="0.5">
      <c r="E44" s="4"/>
      <c r="F44" s="5"/>
      <c r="G44" s="61"/>
      <c r="H44" s="129"/>
      <c r="I44" s="47"/>
      <c r="J44" s="130"/>
      <c r="K44" s="47"/>
      <c r="L44" s="129"/>
      <c r="M44" s="47"/>
      <c r="N44" s="62"/>
      <c r="O44" s="6"/>
      <c r="P44" s="17"/>
    </row>
    <row r="45" spans="1:16" s="3" customFormat="1" x14ac:dyDescent="0.5">
      <c r="E45" s="4"/>
      <c r="F45" s="5"/>
      <c r="G45" s="61"/>
      <c r="H45" s="129"/>
      <c r="I45" s="47"/>
      <c r="J45" s="130"/>
      <c r="K45" s="47"/>
      <c r="L45" s="129"/>
      <c r="M45" s="47"/>
      <c r="N45" s="62"/>
      <c r="O45" s="6"/>
      <c r="P45" s="17"/>
    </row>
    <row r="46" spans="1:16" s="3" customFormat="1" ht="20.25" customHeight="1" x14ac:dyDescent="0.5">
      <c r="A46" s="240" t="s">
        <v>43</v>
      </c>
      <c r="B46" s="241"/>
      <c r="C46" s="241"/>
      <c r="D46" s="241"/>
      <c r="E46" s="35"/>
      <c r="F46" s="36"/>
      <c r="G46" s="61"/>
      <c r="H46" s="133"/>
      <c r="I46" s="134"/>
      <c r="J46" s="135"/>
      <c r="M46" s="6"/>
      <c r="N46" s="62"/>
      <c r="O46" s="6"/>
      <c r="P46" s="17"/>
    </row>
    <row r="47" spans="1:16" s="3" customFormat="1" ht="20.25" customHeight="1" x14ac:dyDescent="0.5">
      <c r="A47" s="136" t="s">
        <v>44</v>
      </c>
      <c r="B47" s="37"/>
      <c r="C47" s="37"/>
      <c r="D47" s="37"/>
      <c r="F47" s="37"/>
      <c r="G47" s="61"/>
      <c r="M47" s="6"/>
      <c r="N47" s="62"/>
      <c r="O47" s="6"/>
      <c r="P47" s="17"/>
    </row>
    <row r="48" spans="1:16" ht="20.25" customHeight="1" x14ac:dyDescent="0.5">
      <c r="B48" s="38" t="s">
        <v>45</v>
      </c>
      <c r="C48" s="38"/>
      <c r="D48" s="38"/>
      <c r="N48" s="62"/>
      <c r="P48" s="17"/>
    </row>
    <row r="49" spans="1:16" ht="20.25" customHeight="1" x14ac:dyDescent="0.45">
      <c r="B49" s="38" t="s">
        <v>46</v>
      </c>
      <c r="C49" s="38"/>
      <c r="D49" s="38"/>
      <c r="E49" s="39">
        <f>[36]BST!E49</f>
        <v>15</v>
      </c>
      <c r="F49" s="38"/>
      <c r="G49" s="16">
        <v>247729590.41999999</v>
      </c>
      <c r="I49" s="16">
        <v>71571754.599999994</v>
      </c>
      <c r="K49" s="16">
        <v>2270705.11</v>
      </c>
      <c r="L49" s="123"/>
      <c r="M49" s="16">
        <v>500000</v>
      </c>
      <c r="N49" s="62"/>
      <c r="P49" s="17"/>
    </row>
    <row r="50" spans="1:16" ht="20.25" customHeight="1" x14ac:dyDescent="0.45">
      <c r="A50" s="14"/>
      <c r="B50" s="38" t="s">
        <v>47</v>
      </c>
      <c r="C50" s="38"/>
      <c r="D50" s="38"/>
      <c r="E50" s="39" t="str">
        <f>[36]BST!E50</f>
        <v>4.2, 16</v>
      </c>
      <c r="F50" s="38"/>
      <c r="G50" s="16">
        <v>1287527070.73</v>
      </c>
      <c r="I50" s="16">
        <v>1465005308.4400001</v>
      </c>
      <c r="J50" s="125"/>
      <c r="K50" s="16">
        <v>258898236.24000001</v>
      </c>
      <c r="L50" s="127"/>
      <c r="M50" s="137">
        <v>153131785.53999999</v>
      </c>
      <c r="N50" s="62"/>
      <c r="P50" s="17"/>
    </row>
    <row r="51" spans="1:16" ht="20.25" customHeight="1" x14ac:dyDescent="0.45">
      <c r="A51" s="14"/>
      <c r="B51" s="38" t="s">
        <v>48</v>
      </c>
      <c r="C51" s="38"/>
      <c r="D51" s="38"/>
      <c r="G51" s="122"/>
      <c r="K51" s="122"/>
      <c r="L51" s="123"/>
      <c r="M51" s="16"/>
      <c r="N51" s="62"/>
      <c r="P51" s="17"/>
    </row>
    <row r="52" spans="1:16" ht="20.25" customHeight="1" x14ac:dyDescent="0.45">
      <c r="A52" s="14"/>
      <c r="B52" s="38"/>
      <c r="C52" s="38" t="s">
        <v>49</v>
      </c>
      <c r="D52" s="38"/>
      <c r="E52" s="10">
        <f>[36]BST!E52</f>
        <v>17</v>
      </c>
      <c r="F52" s="38"/>
      <c r="G52" s="16">
        <v>507467330.62</v>
      </c>
      <c r="I52" s="16">
        <v>358755444.08999997</v>
      </c>
      <c r="J52" s="125"/>
      <c r="K52" s="16">
        <v>189295610.75999999</v>
      </c>
      <c r="L52" s="127"/>
      <c r="M52" s="137">
        <v>189295610.75999999</v>
      </c>
      <c r="N52" s="62"/>
      <c r="P52" s="17"/>
    </row>
    <row r="53" spans="1:16" ht="20.25" customHeight="1" x14ac:dyDescent="0.45">
      <c r="A53" s="14"/>
      <c r="B53" s="38" t="s">
        <v>50</v>
      </c>
      <c r="C53" s="38"/>
      <c r="D53" s="38"/>
      <c r="E53" s="138">
        <f>[36]BST!E54</f>
        <v>18</v>
      </c>
      <c r="F53" s="38"/>
      <c r="G53" s="16">
        <v>15390840.02</v>
      </c>
      <c r="I53" s="16">
        <v>13423514.83</v>
      </c>
      <c r="J53" s="16"/>
      <c r="K53" s="16">
        <v>447396</v>
      </c>
      <c r="L53" s="137"/>
      <c r="M53" s="16">
        <v>986867.88</v>
      </c>
      <c r="N53" s="62"/>
      <c r="P53" s="17"/>
    </row>
    <row r="54" spans="1:16" ht="20.25" customHeight="1" x14ac:dyDescent="0.45">
      <c r="A54" s="14"/>
      <c r="B54" s="38" t="s">
        <v>51</v>
      </c>
      <c r="C54" s="38"/>
      <c r="D54" s="38"/>
      <c r="E54" s="10">
        <f>[36]BST!E55</f>
        <v>4.2</v>
      </c>
      <c r="F54" s="38"/>
      <c r="G54" s="16">
        <v>1500000</v>
      </c>
      <c r="I54" s="16">
        <v>1500000</v>
      </c>
      <c r="J54" s="125"/>
      <c r="K54" s="16">
        <v>0</v>
      </c>
      <c r="L54" s="127"/>
      <c r="M54" s="137">
        <v>0</v>
      </c>
      <c r="N54" s="62"/>
      <c r="P54" s="17"/>
    </row>
    <row r="55" spans="1:16" ht="20.25" customHeight="1" x14ac:dyDescent="0.45">
      <c r="A55" s="14"/>
      <c r="B55" s="38" t="s">
        <v>52</v>
      </c>
      <c r="C55" s="38"/>
      <c r="D55" s="38"/>
      <c r="F55" s="38"/>
      <c r="G55" s="16">
        <v>97680560.640000001</v>
      </c>
      <c r="I55" s="16">
        <v>141970079.83000001</v>
      </c>
      <c r="J55" s="125"/>
      <c r="K55" s="16">
        <v>0</v>
      </c>
      <c r="L55" s="127"/>
      <c r="M55" s="137">
        <v>0</v>
      </c>
      <c r="N55" s="62"/>
      <c r="P55" s="17"/>
    </row>
    <row r="56" spans="1:16" s="3" customFormat="1" ht="20.25" customHeight="1" x14ac:dyDescent="0.45">
      <c r="A56" s="37" t="s">
        <v>53</v>
      </c>
      <c r="B56" s="37"/>
      <c r="C56" s="37"/>
      <c r="D56" s="37"/>
      <c r="E56" s="37"/>
      <c r="F56" s="37"/>
      <c r="G56" s="128">
        <f>SUM(G49:G55)</f>
        <v>2157295392.4299998</v>
      </c>
      <c r="H56" s="129"/>
      <c r="I56" s="128">
        <f>SUM(I49:I55)</f>
        <v>2052226101.7899997</v>
      </c>
      <c r="J56" s="130"/>
      <c r="K56" s="128">
        <f>SUM(K49:K55)</f>
        <v>450911948.11000001</v>
      </c>
      <c r="L56" s="129"/>
      <c r="M56" s="128">
        <f>SUM(M49:M55)</f>
        <v>343914264.17999995</v>
      </c>
      <c r="N56" s="62"/>
      <c r="O56" s="6"/>
      <c r="P56" s="17"/>
    </row>
    <row r="57" spans="1:16" s="3" customFormat="1" ht="20.25" customHeight="1" x14ac:dyDescent="0.45">
      <c r="A57" s="37" t="s">
        <v>54</v>
      </c>
      <c r="B57" s="37"/>
      <c r="C57" s="37"/>
      <c r="D57" s="37"/>
      <c r="E57" s="37"/>
      <c r="F57" s="37"/>
      <c r="G57" s="47"/>
      <c r="H57" s="129"/>
      <c r="I57" s="47"/>
      <c r="J57" s="130"/>
      <c r="K57" s="130"/>
      <c r="L57" s="129"/>
      <c r="M57" s="47"/>
      <c r="N57" s="62"/>
      <c r="O57" s="6"/>
      <c r="P57" s="17"/>
    </row>
    <row r="58" spans="1:16" ht="20.25" customHeight="1" x14ac:dyDescent="0.45">
      <c r="A58" s="38"/>
      <c r="B58" s="38" t="s">
        <v>55</v>
      </c>
      <c r="C58" s="38"/>
      <c r="D58" s="38"/>
      <c r="E58" s="10">
        <v>17</v>
      </c>
      <c r="F58" s="38"/>
      <c r="G58" s="16">
        <v>2941702917.6799998</v>
      </c>
      <c r="I58" s="16">
        <v>3314917162</v>
      </c>
      <c r="J58" s="125"/>
      <c r="K58" s="16">
        <v>2345609057.3499999</v>
      </c>
      <c r="L58" s="124"/>
      <c r="M58" s="16">
        <v>2440253636.4099998</v>
      </c>
      <c r="N58" s="62"/>
      <c r="P58" s="17"/>
    </row>
    <row r="59" spans="1:16" ht="20.25" customHeight="1" x14ac:dyDescent="0.45">
      <c r="A59" s="38"/>
      <c r="B59" s="38" t="s">
        <v>56</v>
      </c>
      <c r="C59" s="38"/>
      <c r="D59" s="38"/>
      <c r="E59" s="10">
        <f>[36]BST!E60</f>
        <v>4.2</v>
      </c>
      <c r="F59" s="38"/>
      <c r="G59" s="16">
        <v>21925012.5</v>
      </c>
      <c r="I59" s="16">
        <v>25420287.300000001</v>
      </c>
      <c r="J59" s="125"/>
      <c r="K59" s="16">
        <v>0</v>
      </c>
      <c r="L59" s="124"/>
      <c r="M59" s="16">
        <v>0</v>
      </c>
      <c r="N59" s="62"/>
      <c r="P59" s="17"/>
    </row>
    <row r="60" spans="1:16" ht="20.25" customHeight="1" x14ac:dyDescent="0.45">
      <c r="A60" s="38"/>
      <c r="B60" s="38" t="s">
        <v>57</v>
      </c>
      <c r="C60" s="38"/>
      <c r="D60" s="38"/>
      <c r="E60" s="10">
        <v>18</v>
      </c>
      <c r="F60" s="38"/>
      <c r="G60" s="16">
        <v>9325954.2400000002</v>
      </c>
      <c r="I60" s="16">
        <v>8708146.8900000006</v>
      </c>
      <c r="J60" s="125"/>
      <c r="K60" s="16">
        <v>1164783.26</v>
      </c>
      <c r="L60" s="124"/>
      <c r="M60" s="137">
        <v>1327306.6500000001</v>
      </c>
      <c r="N60" s="62"/>
      <c r="P60" s="17"/>
    </row>
    <row r="61" spans="1:16" ht="20.25" customHeight="1" x14ac:dyDescent="0.45">
      <c r="A61" s="38"/>
      <c r="B61" s="38" t="s">
        <v>58</v>
      </c>
      <c r="C61" s="38"/>
      <c r="D61" s="38"/>
      <c r="E61" s="10" t="str">
        <f>[36]BST!E62</f>
        <v>13, 30</v>
      </c>
      <c r="F61" s="38"/>
      <c r="G61" s="16">
        <v>321521902.14999998</v>
      </c>
      <c r="I61" s="16">
        <v>447307529.48000002</v>
      </c>
      <c r="J61" s="125"/>
      <c r="K61" s="16">
        <v>57146570.789999977</v>
      </c>
      <c r="L61" s="124"/>
      <c r="M61" s="16">
        <v>162151050.49000001</v>
      </c>
      <c r="N61" s="62"/>
      <c r="P61" s="17"/>
    </row>
    <row r="62" spans="1:16" ht="20.25" customHeight="1" x14ac:dyDescent="0.45">
      <c r="A62" s="38"/>
      <c r="B62" s="38" t="s">
        <v>59</v>
      </c>
      <c r="C62" s="38"/>
      <c r="D62" s="38"/>
      <c r="F62" s="38"/>
      <c r="G62" s="16">
        <v>0</v>
      </c>
      <c r="I62" s="16">
        <v>0</v>
      </c>
      <c r="J62" s="125"/>
      <c r="K62" s="16">
        <v>0</v>
      </c>
      <c r="L62" s="124"/>
      <c r="M62" s="16">
        <v>0</v>
      </c>
      <c r="N62" s="62"/>
      <c r="P62" s="17"/>
    </row>
    <row r="63" spans="1:16" ht="20.25" customHeight="1" x14ac:dyDescent="0.45">
      <c r="A63" s="38"/>
      <c r="B63" s="38" t="s">
        <v>60</v>
      </c>
      <c r="C63" s="38"/>
      <c r="D63" s="38"/>
      <c r="E63" s="10">
        <v>19</v>
      </c>
      <c r="F63" s="38"/>
      <c r="G63" s="16">
        <v>267218847.33000001</v>
      </c>
      <c r="I63" s="16">
        <v>183766779.13999999</v>
      </c>
      <c r="J63" s="125"/>
      <c r="K63" s="16">
        <v>11553062</v>
      </c>
      <c r="L63" s="124"/>
      <c r="M63" s="16">
        <v>19059700</v>
      </c>
      <c r="N63" s="62"/>
      <c r="P63" s="17"/>
    </row>
    <row r="64" spans="1:16" ht="20.25" customHeight="1" x14ac:dyDescent="0.45">
      <c r="A64" s="38"/>
      <c r="B64" s="38" t="s">
        <v>61</v>
      </c>
      <c r="C64" s="38"/>
      <c r="D64" s="38"/>
      <c r="E64" s="38"/>
      <c r="F64" s="38"/>
      <c r="G64" s="139">
        <v>1374741.51</v>
      </c>
      <c r="I64" s="139">
        <v>1419741.51</v>
      </c>
      <c r="J64" s="125"/>
      <c r="K64" s="139">
        <v>1374741.5</v>
      </c>
      <c r="L64" s="124"/>
      <c r="M64" s="139">
        <v>1419741.51</v>
      </c>
      <c r="N64" s="62"/>
      <c r="P64" s="17"/>
    </row>
    <row r="65" spans="1:16" s="3" customFormat="1" ht="20.25" customHeight="1" x14ac:dyDescent="0.45">
      <c r="A65" s="37" t="s">
        <v>62</v>
      </c>
      <c r="B65" s="37"/>
      <c r="C65" s="37"/>
      <c r="D65" s="37"/>
      <c r="E65" s="37"/>
      <c r="G65" s="47">
        <f>SUM(G58:G64)</f>
        <v>3563069375.4099998</v>
      </c>
      <c r="H65" s="129"/>
      <c r="I65" s="47">
        <f>SUM(I58:I64)</f>
        <v>3981539646.3200002</v>
      </c>
      <c r="J65" s="130"/>
      <c r="K65" s="47">
        <f>SUM(K58:K64)</f>
        <v>2416848214.9000001</v>
      </c>
      <c r="L65" s="129"/>
      <c r="M65" s="47">
        <f>SUM(M58:M64)</f>
        <v>2624211435.0600004</v>
      </c>
      <c r="N65" s="62"/>
      <c r="O65" s="6"/>
      <c r="P65" s="17"/>
    </row>
    <row r="66" spans="1:16" s="3" customFormat="1" ht="20.25" customHeight="1" x14ac:dyDescent="0.45">
      <c r="A66" s="37" t="s">
        <v>63</v>
      </c>
      <c r="B66" s="37"/>
      <c r="C66" s="37"/>
      <c r="D66" s="37"/>
      <c r="E66" s="37"/>
      <c r="G66" s="128">
        <f>+G56+G65</f>
        <v>5720364767.8400002</v>
      </c>
      <c r="H66" s="129"/>
      <c r="I66" s="128">
        <f>+I56+I65</f>
        <v>6033765748.1099997</v>
      </c>
      <c r="J66" s="130"/>
      <c r="K66" s="128">
        <f>+K56+K65</f>
        <v>2867760163.0100002</v>
      </c>
      <c r="L66" s="129"/>
      <c r="M66" s="128">
        <f>+M56+M65</f>
        <v>2968125699.2400002</v>
      </c>
      <c r="N66" s="62"/>
      <c r="O66" s="6"/>
      <c r="P66" s="17"/>
    </row>
    <row r="67" spans="1:16" s="3" customFormat="1" ht="20.25" customHeight="1" x14ac:dyDescent="0.45">
      <c r="A67" s="37"/>
      <c r="B67" s="37"/>
      <c r="C67" s="37"/>
      <c r="D67" s="37"/>
      <c r="E67" s="37"/>
      <c r="G67" s="37"/>
      <c r="H67" s="37"/>
      <c r="I67" s="37"/>
      <c r="J67" s="130"/>
      <c r="K67" s="47"/>
      <c r="L67" s="129"/>
      <c r="M67" s="47"/>
      <c r="N67" s="62"/>
      <c r="O67" s="6"/>
      <c r="P67" s="17"/>
    </row>
    <row r="68" spans="1:16" s="3" customFormat="1" ht="20.25" customHeight="1" x14ac:dyDescent="0.45">
      <c r="A68" s="37"/>
      <c r="B68" s="37"/>
      <c r="C68" s="37"/>
      <c r="D68" s="37"/>
      <c r="E68" s="37"/>
      <c r="G68" s="37"/>
      <c r="H68" s="37"/>
      <c r="I68" s="37"/>
      <c r="J68" s="130"/>
      <c r="K68" s="47"/>
      <c r="L68" s="129"/>
      <c r="M68" s="47"/>
      <c r="N68" s="62"/>
      <c r="O68" s="6"/>
      <c r="P68" s="17"/>
    </row>
    <row r="69" spans="1:16" s="3" customFormat="1" ht="20.25" customHeight="1" x14ac:dyDescent="0.45">
      <c r="A69" s="37"/>
      <c r="B69" s="37"/>
      <c r="C69" s="37"/>
      <c r="D69" s="37"/>
      <c r="E69" s="37"/>
      <c r="G69" s="37"/>
      <c r="H69" s="37"/>
      <c r="I69" s="37"/>
      <c r="J69" s="130"/>
      <c r="K69" s="47"/>
      <c r="L69" s="129"/>
      <c r="M69" s="47"/>
      <c r="N69" s="62"/>
      <c r="O69" s="6"/>
      <c r="P69" s="17"/>
    </row>
    <row r="70" spans="1:16" s="3" customFormat="1" ht="20.25" customHeight="1" x14ac:dyDescent="0.45">
      <c r="A70" s="37"/>
      <c r="B70" s="37"/>
      <c r="C70" s="37"/>
      <c r="D70" s="37"/>
      <c r="E70" s="37"/>
      <c r="G70" s="37"/>
      <c r="H70" s="37"/>
      <c r="I70" s="37"/>
      <c r="J70" s="130"/>
      <c r="K70" s="47"/>
      <c r="L70" s="129"/>
      <c r="M70" s="47"/>
      <c r="N70" s="62"/>
      <c r="O70" s="6"/>
      <c r="P70" s="17"/>
    </row>
    <row r="71" spans="1:16" s="3" customFormat="1" ht="20.25" customHeight="1" x14ac:dyDescent="0.45">
      <c r="A71" s="37"/>
      <c r="B71" s="37"/>
      <c r="C71" s="37"/>
      <c r="D71" s="37"/>
      <c r="E71" s="37"/>
      <c r="G71" s="37"/>
      <c r="H71" s="37"/>
      <c r="I71" s="37"/>
      <c r="J71" s="130"/>
      <c r="K71" s="47"/>
      <c r="L71" s="129"/>
      <c r="M71" s="47"/>
      <c r="N71" s="62"/>
      <c r="O71" s="6"/>
      <c r="P71" s="17"/>
    </row>
    <row r="72" spans="1:16" s="3" customFormat="1" ht="20.25" customHeight="1" x14ac:dyDescent="0.45">
      <c r="A72" s="37"/>
      <c r="B72" s="37"/>
      <c r="C72" s="37"/>
      <c r="D72" s="37"/>
      <c r="E72" s="37"/>
      <c r="G72" s="37"/>
      <c r="H72" s="37"/>
      <c r="I72" s="37"/>
      <c r="J72" s="130"/>
      <c r="K72" s="47"/>
      <c r="L72" s="129"/>
      <c r="M72" s="47"/>
      <c r="N72" s="62"/>
      <c r="O72" s="6"/>
      <c r="P72" s="17"/>
    </row>
    <row r="73" spans="1:16" s="3" customFormat="1" ht="20.25" customHeight="1" x14ac:dyDescent="0.45">
      <c r="A73" s="37"/>
      <c r="B73" s="37"/>
      <c r="C73" s="37"/>
      <c r="D73" s="37"/>
      <c r="E73" s="37"/>
      <c r="G73" s="37"/>
      <c r="H73" s="37"/>
      <c r="I73" s="37"/>
      <c r="J73" s="130"/>
      <c r="K73" s="47"/>
      <c r="L73" s="129"/>
      <c r="M73" s="47"/>
      <c r="N73" s="62"/>
      <c r="O73" s="6"/>
      <c r="P73" s="17"/>
    </row>
    <row r="74" spans="1:16" s="3" customFormat="1" ht="20.25" customHeight="1" x14ac:dyDescent="0.45">
      <c r="A74" s="37"/>
      <c r="B74" s="37"/>
      <c r="C74" s="37"/>
      <c r="D74" s="37"/>
      <c r="E74" s="37"/>
      <c r="G74" s="37"/>
      <c r="H74" s="37"/>
      <c r="I74" s="37"/>
      <c r="J74" s="130"/>
      <c r="K74" s="47"/>
      <c r="L74" s="129"/>
      <c r="M74" s="47"/>
      <c r="N74" s="62"/>
      <c r="O74" s="6"/>
      <c r="P74" s="17"/>
    </row>
    <row r="75" spans="1:16" s="3" customFormat="1" ht="20.25" customHeight="1" x14ac:dyDescent="0.45">
      <c r="A75" s="37"/>
      <c r="B75" s="37"/>
      <c r="C75" s="37"/>
      <c r="D75" s="37"/>
      <c r="E75" s="37"/>
      <c r="G75" s="37"/>
      <c r="H75" s="37"/>
      <c r="I75" s="37"/>
      <c r="J75" s="130"/>
      <c r="K75" s="47"/>
      <c r="L75" s="129"/>
      <c r="M75" s="47"/>
      <c r="N75" s="62"/>
      <c r="O75" s="6"/>
      <c r="P75" s="17"/>
    </row>
    <row r="76" spans="1:16" s="3" customFormat="1" ht="20.25" customHeight="1" x14ac:dyDescent="0.5">
      <c r="A76" s="37" t="s">
        <v>64</v>
      </c>
      <c r="B76" s="37"/>
      <c r="C76" s="37"/>
      <c r="D76" s="37"/>
      <c r="E76" s="37"/>
      <c r="F76" s="37"/>
      <c r="G76" s="61"/>
      <c r="H76" s="129"/>
      <c r="I76" s="47"/>
      <c r="J76" s="130"/>
      <c r="M76" s="6"/>
      <c r="N76" s="62"/>
      <c r="O76" s="6"/>
      <c r="P76" s="17"/>
    </row>
    <row r="77" spans="1:16" ht="20.25" customHeight="1" x14ac:dyDescent="0.5">
      <c r="A77" s="38"/>
      <c r="B77" s="38" t="s">
        <v>65</v>
      </c>
      <c r="C77" s="38"/>
      <c r="D77" s="38"/>
      <c r="E77" s="39"/>
      <c r="F77" s="38"/>
      <c r="H77" s="124"/>
      <c r="I77" s="16"/>
      <c r="J77" s="125"/>
      <c r="N77" s="62"/>
      <c r="P77" s="17"/>
    </row>
    <row r="78" spans="1:16" ht="20.25" customHeight="1" x14ac:dyDescent="0.5">
      <c r="A78" s="38"/>
      <c r="B78" s="38"/>
      <c r="C78" s="38" t="s">
        <v>66</v>
      </c>
      <c r="D78" s="38"/>
      <c r="F78" s="38"/>
      <c r="H78" s="124"/>
      <c r="I78" s="16"/>
      <c r="J78" s="125"/>
      <c r="N78" s="62"/>
      <c r="P78" s="17"/>
    </row>
    <row r="79" spans="1:16" ht="20.25" customHeight="1" thickBot="1" x14ac:dyDescent="0.5">
      <c r="A79" s="38"/>
      <c r="B79" s="38"/>
      <c r="C79" s="38"/>
      <c r="D79" s="32" t="s">
        <v>67</v>
      </c>
      <c r="E79" s="38"/>
      <c r="F79" s="38"/>
      <c r="G79" s="140">
        <v>1119343830</v>
      </c>
      <c r="H79" s="141"/>
      <c r="I79" s="140">
        <v>1119343830</v>
      </c>
      <c r="J79" s="1"/>
      <c r="K79" s="140">
        <v>1119343830</v>
      </c>
      <c r="L79" s="141"/>
      <c r="M79" s="140">
        <v>1119343830</v>
      </c>
      <c r="N79" s="62"/>
      <c r="P79" s="17"/>
    </row>
    <row r="80" spans="1:16" ht="20.25" customHeight="1" thickTop="1" x14ac:dyDescent="0.45">
      <c r="A80" s="14"/>
      <c r="B80" s="14" t="s">
        <v>2</v>
      </c>
      <c r="C80" s="142" t="s">
        <v>68</v>
      </c>
      <c r="D80" s="32"/>
      <c r="F80" s="15" t="e">
        <f>#REF!-#REF!</f>
        <v>#REF!</v>
      </c>
      <c r="G80" s="16"/>
      <c r="H80" s="16"/>
      <c r="I80" s="16"/>
      <c r="J80" s="16"/>
      <c r="K80" s="16"/>
      <c r="L80" s="16"/>
      <c r="M80" s="16"/>
      <c r="N80" s="62"/>
      <c r="P80" s="17"/>
    </row>
    <row r="81" spans="1:16" s="32" customFormat="1" ht="20.25" customHeight="1" x14ac:dyDescent="0.45">
      <c r="D81" s="32" t="s">
        <v>69</v>
      </c>
      <c r="E81" s="41"/>
      <c r="G81" s="137">
        <v>839507872.5</v>
      </c>
      <c r="H81" s="16"/>
      <c r="I81" s="137">
        <v>839507872.5</v>
      </c>
      <c r="J81" s="125"/>
      <c r="K81" s="137">
        <v>839507872.5</v>
      </c>
      <c r="L81" s="16"/>
      <c r="M81" s="137">
        <v>839507872.5</v>
      </c>
      <c r="N81" s="62"/>
      <c r="O81" s="42"/>
      <c r="P81" s="17"/>
    </row>
    <row r="82" spans="1:16" ht="20.25" customHeight="1" x14ac:dyDescent="0.45">
      <c r="A82" s="14"/>
      <c r="B82" s="14" t="s">
        <v>70</v>
      </c>
      <c r="D82" s="32"/>
      <c r="F82" s="15"/>
      <c r="G82" s="137"/>
      <c r="H82" s="16"/>
      <c r="I82" s="137"/>
      <c r="J82" s="125"/>
      <c r="K82" s="137"/>
      <c r="L82" s="16"/>
      <c r="M82" s="137"/>
      <c r="N82" s="62"/>
      <c r="P82" s="17"/>
    </row>
    <row r="83" spans="1:16" ht="20.25" customHeight="1" x14ac:dyDescent="0.45">
      <c r="A83" s="14"/>
      <c r="B83" s="2" t="s">
        <v>71</v>
      </c>
      <c r="D83" s="38"/>
      <c r="F83" s="15"/>
      <c r="G83" s="137">
        <v>633252886.5</v>
      </c>
      <c r="H83" s="16"/>
      <c r="I83" s="137">
        <v>633252886.5</v>
      </c>
      <c r="J83" s="125"/>
      <c r="K83" s="137">
        <v>633252886.5</v>
      </c>
      <c r="L83" s="16"/>
      <c r="M83" s="137">
        <v>633252886.5</v>
      </c>
      <c r="N83" s="62"/>
      <c r="P83" s="17"/>
    </row>
    <row r="84" spans="1:16" ht="20.25" customHeight="1" x14ac:dyDescent="0.2">
      <c r="A84" s="14"/>
      <c r="B84" s="142" t="s">
        <v>72</v>
      </c>
      <c r="C84" s="14"/>
      <c r="D84" s="14"/>
      <c r="F84" s="15"/>
      <c r="G84" s="16"/>
      <c r="H84" s="16"/>
      <c r="I84" s="16"/>
      <c r="J84" s="125"/>
      <c r="K84" s="16"/>
      <c r="L84" s="16"/>
      <c r="M84" s="16"/>
      <c r="N84" s="62"/>
      <c r="P84" s="17"/>
    </row>
    <row r="85" spans="1:16" ht="20.25" customHeight="1" x14ac:dyDescent="0.45">
      <c r="A85" s="14"/>
      <c r="B85" s="14"/>
      <c r="C85" s="38" t="s">
        <v>73</v>
      </c>
      <c r="D85" s="14"/>
      <c r="E85" s="10">
        <f>[36]BST!E84</f>
        <v>21</v>
      </c>
      <c r="F85" s="15"/>
      <c r="G85" s="16">
        <v>45607816.409999996</v>
      </c>
      <c r="H85" s="16"/>
      <c r="I85" s="16">
        <v>45607816.409999996</v>
      </c>
      <c r="J85" s="125"/>
      <c r="K85" s="16">
        <v>45607816.409999996</v>
      </c>
      <c r="L85" s="16"/>
      <c r="M85" s="16">
        <v>45607816.409999996</v>
      </c>
      <c r="N85" s="62"/>
      <c r="P85" s="17"/>
    </row>
    <row r="86" spans="1:16" ht="23.25" customHeight="1" x14ac:dyDescent="0.2">
      <c r="A86" s="14"/>
      <c r="C86" s="143" t="s">
        <v>74</v>
      </c>
      <c r="D86" s="14"/>
      <c r="E86" s="10">
        <f>[36]BST!E85</f>
        <v>30</v>
      </c>
      <c r="F86" s="15"/>
      <c r="G86" s="16">
        <v>692962673.95738089</v>
      </c>
      <c r="H86" s="16"/>
      <c r="I86" s="16">
        <v>818937042.63</v>
      </c>
      <c r="J86" s="125"/>
      <c r="K86" s="16">
        <v>523602723.61000007</v>
      </c>
      <c r="L86" s="16"/>
      <c r="M86" s="16">
        <v>626571350.94000006</v>
      </c>
      <c r="N86" s="62"/>
      <c r="P86" s="17"/>
    </row>
    <row r="87" spans="1:16" ht="23.25" customHeight="1" x14ac:dyDescent="0.2">
      <c r="A87" s="14"/>
      <c r="B87" s="2" t="s">
        <v>75</v>
      </c>
      <c r="D87" s="14"/>
      <c r="E87" s="144">
        <f>[36]BST!E86</f>
        <v>0</v>
      </c>
      <c r="F87" s="15"/>
      <c r="G87" s="139">
        <v>318537968.34261882</v>
      </c>
      <c r="H87" s="16"/>
      <c r="I87" s="139">
        <v>694910864.40999997</v>
      </c>
      <c r="J87" s="125"/>
      <c r="K87" s="139">
        <v>547274122.39999998</v>
      </c>
      <c r="L87" s="16"/>
      <c r="M87" s="139">
        <v>875406122.39999998</v>
      </c>
      <c r="N87" s="62"/>
      <c r="P87" s="17"/>
    </row>
    <row r="88" spans="1:16" s="3" customFormat="1" ht="20.25" customHeight="1" x14ac:dyDescent="0.2">
      <c r="A88" s="145" t="s">
        <v>76</v>
      </c>
      <c r="E88" s="4"/>
      <c r="F88" s="5"/>
      <c r="G88" s="47">
        <f>SUM(G81:H87)</f>
        <v>2529869217.71</v>
      </c>
      <c r="H88" s="47"/>
      <c r="I88" s="47">
        <f>SUM(I81:I87)</f>
        <v>3032216482.4499998</v>
      </c>
      <c r="J88" s="130"/>
      <c r="K88" s="47">
        <f>SUM(K81:K87)</f>
        <v>2589245421.4200001</v>
      </c>
      <c r="L88" s="47"/>
      <c r="M88" s="47">
        <f>SUM(M81:M87)</f>
        <v>3020346048.75</v>
      </c>
      <c r="N88" s="62"/>
      <c r="O88" s="6"/>
      <c r="P88" s="17"/>
    </row>
    <row r="89" spans="1:16" ht="20.25" customHeight="1" x14ac:dyDescent="0.2">
      <c r="A89" s="143" t="s">
        <v>77</v>
      </c>
      <c r="E89" s="146">
        <f>[36]BST!E88</f>
        <v>30</v>
      </c>
      <c r="F89" s="15"/>
      <c r="G89" s="147">
        <v>387697847.03999996</v>
      </c>
      <c r="H89" s="147"/>
      <c r="I89" s="147">
        <v>389714183.52999997</v>
      </c>
      <c r="J89" s="148"/>
      <c r="K89" s="1">
        <v>0</v>
      </c>
      <c r="L89" s="1"/>
      <c r="M89" s="1">
        <v>0</v>
      </c>
      <c r="N89" s="62"/>
      <c r="P89" s="17"/>
    </row>
    <row r="90" spans="1:16" s="3" customFormat="1" ht="20.25" customHeight="1" x14ac:dyDescent="0.2">
      <c r="A90" s="145" t="s">
        <v>78</v>
      </c>
      <c r="E90" s="10"/>
      <c r="F90" s="5"/>
      <c r="G90" s="128">
        <f>SUM(G88:G89)</f>
        <v>2917567064.75</v>
      </c>
      <c r="H90" s="47"/>
      <c r="I90" s="128">
        <f>SUM(I88:I89)</f>
        <v>3421930665.9799995</v>
      </c>
      <c r="J90" s="149"/>
      <c r="K90" s="128">
        <f>SUM(K88:K89)</f>
        <v>2589245421.4200001</v>
      </c>
      <c r="L90" s="47"/>
      <c r="M90" s="128">
        <f>SUM(M88:M89)</f>
        <v>3020346048.75</v>
      </c>
      <c r="N90" s="62"/>
      <c r="O90" s="6"/>
      <c r="P90" s="17"/>
    </row>
    <row r="91" spans="1:16" s="3" customFormat="1" ht="20.25" customHeight="1" thickBot="1" x14ac:dyDescent="0.25">
      <c r="A91" s="136" t="s">
        <v>79</v>
      </c>
      <c r="E91" s="4"/>
      <c r="F91" s="5"/>
      <c r="G91" s="131">
        <f>+G90+G66</f>
        <v>8637931832.5900002</v>
      </c>
      <c r="H91" s="47"/>
      <c r="I91" s="131">
        <f>+I90+I66</f>
        <v>9455696414.0900002</v>
      </c>
      <c r="J91" s="130"/>
      <c r="K91" s="131">
        <f>+K90+K66</f>
        <v>5457005584.4300003</v>
      </c>
      <c r="L91" s="47"/>
      <c r="M91" s="131">
        <f>+M90+M66</f>
        <v>5988471747.9899998</v>
      </c>
      <c r="N91" s="62"/>
      <c r="O91" s="6"/>
      <c r="P91" s="17"/>
    </row>
    <row r="92" spans="1:16" ht="13.5" customHeight="1" thickTop="1" x14ac:dyDescent="0.5">
      <c r="F92" s="15"/>
      <c r="H92" s="2"/>
      <c r="I92" s="2"/>
      <c r="J92" s="2"/>
    </row>
    <row r="93" spans="1:16" ht="13.5" customHeight="1" x14ac:dyDescent="0.5">
      <c r="F93" s="15"/>
      <c r="H93" s="2"/>
      <c r="I93" s="2"/>
      <c r="J93" s="2"/>
    </row>
    <row r="94" spans="1:16" x14ac:dyDescent="0.5">
      <c r="F94" s="15"/>
      <c r="H94" s="2"/>
      <c r="I94" s="2"/>
      <c r="J94" s="2"/>
    </row>
    <row r="95" spans="1:16" s="1" customFormat="1" x14ac:dyDescent="0.5">
      <c r="A95" s="2"/>
      <c r="B95" s="2"/>
      <c r="C95" s="2"/>
      <c r="D95" s="2"/>
      <c r="E95" s="10"/>
      <c r="F95" s="15"/>
      <c r="G95" s="61"/>
      <c r="H95" s="2"/>
      <c r="I95" s="2"/>
      <c r="J95" s="2"/>
      <c r="K95" s="2"/>
      <c r="L95" s="2"/>
      <c r="N95" s="2"/>
      <c r="P95" s="2"/>
    </row>
    <row r="96" spans="1:16" s="1" customFormat="1" ht="13.5" customHeight="1" x14ac:dyDescent="0.5">
      <c r="A96" s="2"/>
      <c r="B96" s="2"/>
      <c r="C96" s="2"/>
      <c r="D96" s="2"/>
      <c r="E96" s="10"/>
      <c r="F96" s="15"/>
      <c r="G96" s="61"/>
      <c r="H96" s="2"/>
      <c r="I96" s="2"/>
      <c r="J96" s="2"/>
      <c r="K96" s="2"/>
      <c r="L96" s="2"/>
      <c r="N96" s="2"/>
      <c r="P96" s="2"/>
    </row>
    <row r="97" spans="1:16" s="1" customFormat="1" ht="20.25" customHeight="1" x14ac:dyDescent="0.5">
      <c r="A97" s="2"/>
      <c r="B97" s="2"/>
      <c r="C97" s="2"/>
      <c r="D97" s="2"/>
      <c r="E97" s="10"/>
      <c r="F97" s="15"/>
      <c r="G97" s="61"/>
      <c r="H97" s="123"/>
      <c r="I97" s="122"/>
      <c r="J97" s="122"/>
      <c r="K97" s="2"/>
      <c r="L97" s="2"/>
      <c r="N97" s="2"/>
      <c r="P97" s="2"/>
    </row>
    <row r="98" spans="1:16" s="1" customFormat="1" ht="20.25" customHeight="1" x14ac:dyDescent="0.5">
      <c r="A98" s="2"/>
      <c r="B98" s="2"/>
      <c r="C98" s="2"/>
      <c r="D98" s="2"/>
      <c r="E98" s="10"/>
      <c r="F98" s="15"/>
      <c r="G98" s="61"/>
      <c r="H98" s="123"/>
      <c r="I98" s="122"/>
      <c r="J98" s="122"/>
      <c r="K98" s="45"/>
      <c r="L98" s="2"/>
      <c r="N98" s="2"/>
      <c r="P98" s="2"/>
    </row>
    <row r="99" spans="1:16" s="1" customFormat="1" ht="20.25" customHeight="1" x14ac:dyDescent="0.5">
      <c r="A99" s="2"/>
      <c r="B99" s="2"/>
      <c r="C99" s="2"/>
      <c r="D99" s="2"/>
      <c r="E99" s="10"/>
      <c r="F99" s="15"/>
      <c r="G99" s="61"/>
      <c r="H99" s="123"/>
      <c r="I99" s="122"/>
      <c r="J99" s="122"/>
      <c r="K99" s="2"/>
      <c r="L99" s="2"/>
      <c r="N99" s="2"/>
      <c r="P99" s="2"/>
    </row>
    <row r="100" spans="1:16" s="1" customFormat="1" ht="20.25" customHeight="1" x14ac:dyDescent="0.5">
      <c r="A100" s="2"/>
      <c r="B100" s="2"/>
      <c r="C100" s="2"/>
      <c r="D100" s="2"/>
      <c r="E100" s="10"/>
      <c r="F100" s="15"/>
      <c r="G100" s="61"/>
      <c r="H100" s="123"/>
      <c r="I100" s="122"/>
      <c r="J100" s="122"/>
      <c r="K100" s="2"/>
      <c r="L100" s="2"/>
      <c r="N100" s="2"/>
      <c r="P100" s="2"/>
    </row>
    <row r="101" spans="1:16" s="1" customFormat="1" ht="20.25" customHeight="1" x14ac:dyDescent="0.5">
      <c r="A101" s="2"/>
      <c r="B101" s="2"/>
      <c r="C101" s="2"/>
      <c r="D101" s="2"/>
      <c r="E101" s="10"/>
      <c r="F101" s="15"/>
      <c r="G101" s="61"/>
      <c r="H101" s="123"/>
      <c r="I101" s="122"/>
      <c r="J101" s="122"/>
      <c r="K101" s="2"/>
      <c r="L101" s="2"/>
      <c r="N101" s="2"/>
      <c r="P101" s="2"/>
    </row>
    <row r="102" spans="1:16" s="1" customFormat="1" ht="20.25" customHeight="1" x14ac:dyDescent="0.5">
      <c r="A102" s="2"/>
      <c r="B102" s="2"/>
      <c r="C102" s="2"/>
      <c r="D102" s="2"/>
      <c r="E102" s="2"/>
      <c r="F102" s="15"/>
      <c r="G102" s="61"/>
      <c r="H102" s="123"/>
      <c r="I102" s="122"/>
      <c r="J102" s="122"/>
      <c r="K102" s="2"/>
      <c r="L102" s="2"/>
      <c r="N102" s="2"/>
      <c r="P102" s="2"/>
    </row>
    <row r="103" spans="1:16" s="1" customFormat="1" ht="20.25" customHeight="1" x14ac:dyDescent="0.5">
      <c r="A103" s="2"/>
      <c r="B103" s="2"/>
      <c r="C103" s="2"/>
      <c r="D103" s="2"/>
      <c r="E103" s="2"/>
      <c r="F103" s="15"/>
      <c r="G103" s="61"/>
      <c r="H103" s="123"/>
      <c r="I103" s="122"/>
      <c r="J103" s="122"/>
      <c r="K103" s="2"/>
      <c r="L103" s="2"/>
      <c r="N103" s="2"/>
      <c r="P103" s="2"/>
    </row>
    <row r="104" spans="1:16" s="1" customFormat="1" ht="20.25" customHeight="1" x14ac:dyDescent="0.5">
      <c r="A104" s="2"/>
      <c r="B104" s="2"/>
      <c r="C104" s="2"/>
      <c r="D104" s="2"/>
      <c r="E104" s="2"/>
      <c r="F104" s="15"/>
      <c r="G104" s="61"/>
      <c r="H104" s="123"/>
      <c r="I104" s="122"/>
      <c r="J104" s="122"/>
      <c r="K104" s="2"/>
      <c r="L104" s="2"/>
      <c r="N104" s="2"/>
      <c r="P104" s="2"/>
    </row>
    <row r="105" spans="1:16" s="1" customFormat="1" ht="20.25" customHeight="1" x14ac:dyDescent="0.5">
      <c r="A105" s="2"/>
      <c r="B105" s="2"/>
      <c r="C105" s="2"/>
      <c r="D105" s="2"/>
      <c r="E105" s="2"/>
      <c r="F105" s="15"/>
      <c r="G105" s="61"/>
      <c r="H105" s="123"/>
      <c r="I105" s="122"/>
      <c r="J105" s="122"/>
      <c r="K105" s="2"/>
      <c r="L105" s="2"/>
      <c r="N105" s="2"/>
      <c r="P105" s="2"/>
    </row>
    <row r="106" spans="1:16" s="1" customFormat="1" ht="20.25" customHeight="1" x14ac:dyDescent="0.5">
      <c r="A106" s="2"/>
      <c r="B106" s="2"/>
      <c r="C106" s="2"/>
      <c r="D106" s="2"/>
      <c r="E106" s="2"/>
      <c r="F106" s="15"/>
      <c r="G106" s="61"/>
      <c r="H106" s="123"/>
      <c r="I106" s="122"/>
      <c r="J106" s="122"/>
      <c r="K106" s="2"/>
      <c r="L106" s="2"/>
      <c r="N106" s="2"/>
      <c r="P106" s="2"/>
    </row>
    <row r="107" spans="1:16" s="1" customFormat="1" ht="20.25" customHeight="1" x14ac:dyDescent="0.5">
      <c r="A107" s="2"/>
      <c r="B107" s="2"/>
      <c r="C107" s="2"/>
      <c r="D107" s="2"/>
      <c r="E107" s="2"/>
      <c r="F107" s="15"/>
      <c r="G107" s="61"/>
      <c r="H107" s="123"/>
      <c r="I107" s="122"/>
      <c r="J107" s="122"/>
      <c r="K107" s="2"/>
      <c r="L107" s="2"/>
      <c r="N107" s="2"/>
      <c r="P107" s="2"/>
    </row>
    <row r="108" spans="1:16" s="1" customFormat="1" ht="20.25" customHeight="1" x14ac:dyDescent="0.5">
      <c r="A108" s="2"/>
      <c r="B108" s="2"/>
      <c r="C108" s="2"/>
      <c r="D108" s="2"/>
      <c r="E108" s="2"/>
      <c r="F108" s="15"/>
      <c r="G108" s="61"/>
      <c r="H108" s="123"/>
      <c r="I108" s="122"/>
      <c r="J108" s="122"/>
      <c r="K108" s="2"/>
      <c r="L108" s="2"/>
      <c r="N108" s="2"/>
      <c r="P108" s="2"/>
    </row>
    <row r="109" spans="1:16" s="61" customFormat="1" ht="20.25" customHeight="1" x14ac:dyDescent="0.5">
      <c r="A109" s="2"/>
      <c r="B109" s="2"/>
      <c r="C109" s="2"/>
      <c r="D109" s="2"/>
      <c r="E109" s="2"/>
      <c r="F109" s="15"/>
      <c r="H109" s="123"/>
      <c r="I109" s="122"/>
      <c r="J109" s="122"/>
      <c r="K109" s="2"/>
      <c r="L109" s="2"/>
      <c r="M109" s="1"/>
      <c r="N109" s="2"/>
      <c r="O109" s="1"/>
      <c r="P109" s="2"/>
    </row>
    <row r="110" spans="1:16" s="61" customFormat="1" ht="20.25" customHeight="1" x14ac:dyDescent="0.5">
      <c r="A110" s="2"/>
      <c r="B110" s="2"/>
      <c r="C110" s="2"/>
      <c r="D110" s="2"/>
      <c r="E110" s="2"/>
      <c r="F110" s="15"/>
      <c r="H110" s="123"/>
      <c r="I110" s="122"/>
      <c r="J110" s="122"/>
      <c r="K110" s="2"/>
      <c r="L110" s="2"/>
      <c r="M110" s="1"/>
      <c r="N110" s="2"/>
      <c r="O110" s="1"/>
      <c r="P110" s="2"/>
    </row>
    <row r="111" spans="1:16" s="61" customFormat="1" ht="20.25" customHeight="1" x14ac:dyDescent="0.5">
      <c r="A111" s="2"/>
      <c r="B111" s="2"/>
      <c r="C111" s="2"/>
      <c r="D111" s="2"/>
      <c r="E111" s="2"/>
      <c r="F111" s="15"/>
      <c r="H111" s="123"/>
      <c r="I111" s="122"/>
      <c r="J111" s="122"/>
      <c r="K111" s="2"/>
      <c r="L111" s="2"/>
      <c r="M111" s="1"/>
      <c r="N111" s="2"/>
      <c r="O111" s="1"/>
      <c r="P111" s="2"/>
    </row>
    <row r="112" spans="1:16" s="61" customFormat="1" ht="20.25" customHeight="1" x14ac:dyDescent="0.5">
      <c r="A112" s="2"/>
      <c r="B112" s="2"/>
      <c r="C112" s="2"/>
      <c r="D112" s="2"/>
      <c r="E112" s="2"/>
      <c r="F112" s="15"/>
      <c r="H112" s="123"/>
      <c r="I112" s="122"/>
      <c r="J112" s="122"/>
      <c r="K112" s="2"/>
      <c r="L112" s="2"/>
      <c r="M112" s="1"/>
      <c r="N112" s="2"/>
      <c r="O112" s="1"/>
      <c r="P112" s="2"/>
    </row>
  </sheetData>
  <mergeCells count="10">
    <mergeCell ref="A9:D9"/>
    <mergeCell ref="A10:D10"/>
    <mergeCell ref="A21:D21"/>
    <mergeCell ref="A46:D46"/>
    <mergeCell ref="A1:J1"/>
    <mergeCell ref="A2:J2"/>
    <mergeCell ref="A3:J3"/>
    <mergeCell ref="G4:M4"/>
    <mergeCell ref="G5:I5"/>
    <mergeCell ref="K5:M5"/>
  </mergeCells>
  <pageMargins left="0.98425196850393704" right="0.39370078740157483" top="0.78740157480314965" bottom="0.39370078740157483" header="0.59055118110236227" footer="0.19685039370078741"/>
  <pageSetup paperSize="9" scale="74" firstPageNumber="3" orientation="portrait" useFirstPageNumber="1" r:id="rId1"/>
  <headerFooter>
    <oddFooter>&amp;L&amp;"Angsana New,Regular"&amp;14The accompanying notes are an integral part of the financial statements&amp;R&amp;"Angsana New,Regular"&amp;14&amp;P</oddFooter>
  </headerFooter>
  <rowBreaks count="2" manualBreakCount="2">
    <brk id="45" max="13" man="1"/>
    <brk id="75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</sheetPr>
  <dimension ref="A1:L56"/>
  <sheetViews>
    <sheetView showGridLines="0" view="pageBreakPreview" topLeftCell="A42" zoomScaleNormal="100" zoomScaleSheetLayoutView="100" workbookViewId="0">
      <selection activeCell="D95" sqref="D95"/>
    </sheetView>
  </sheetViews>
  <sheetFormatPr defaultColWidth="5.375" defaultRowHeight="21" x14ac:dyDescent="0.45"/>
  <cols>
    <col min="1" max="1" width="0.875" style="2" customWidth="1"/>
    <col min="2" max="2" width="32.875" style="2" customWidth="1"/>
    <col min="3" max="3" width="6.875" style="32" customWidth="1"/>
    <col min="4" max="4" width="0.875" style="32" customWidth="1"/>
    <col min="5" max="5" width="15.875" style="53" customWidth="1"/>
    <col min="6" max="6" width="0.625" style="42" customWidth="1"/>
    <col min="7" max="7" width="15.875" style="169" customWidth="1"/>
    <col min="8" max="8" width="0.625" style="42" customWidth="1"/>
    <col min="9" max="9" width="15.875" style="42" customWidth="1"/>
    <col min="10" max="10" width="0.625" style="42" customWidth="1"/>
    <col min="11" max="11" width="15.875" style="42" customWidth="1"/>
    <col min="12" max="12" width="0.375" style="2" customWidth="1"/>
    <col min="13" max="13" width="16.25" style="2" customWidth="1"/>
    <col min="14" max="16384" width="5.375" style="2"/>
  </cols>
  <sheetData>
    <row r="1" spans="1:12" ht="21" customHeight="1" x14ac:dyDescent="0.2">
      <c r="A1" s="241" t="str">
        <f>[37]BSE!A1</f>
        <v>TCM CORPORATION PUBLIC COMPANY LIMITED AND ITS SUBSIDIARIES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</row>
    <row r="2" spans="1:12" ht="21" customHeight="1" x14ac:dyDescent="0.45">
      <c r="A2" s="247" t="s">
        <v>80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44"/>
    </row>
    <row r="3" spans="1:12" ht="21" customHeight="1" x14ac:dyDescent="0.2">
      <c r="A3" s="241" t="s">
        <v>81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</row>
    <row r="4" spans="1:12" ht="21" customHeight="1" x14ac:dyDescent="0.2">
      <c r="A4" s="26"/>
      <c r="B4" s="26"/>
      <c r="C4" s="26"/>
      <c r="D4" s="26"/>
      <c r="E4" s="9"/>
      <c r="F4" s="9"/>
      <c r="G4" s="9"/>
      <c r="H4" s="9"/>
      <c r="I4" s="9"/>
      <c r="J4" s="9"/>
      <c r="K4" s="51"/>
      <c r="L4" s="26"/>
    </row>
    <row r="5" spans="1:12" s="152" customFormat="1" ht="21" customHeight="1" x14ac:dyDescent="0.45">
      <c r="A5" s="150"/>
      <c r="B5" s="150"/>
      <c r="C5" s="150"/>
      <c r="D5" s="150"/>
      <c r="E5" s="151"/>
      <c r="F5" s="151"/>
      <c r="G5" s="46"/>
      <c r="H5" s="46"/>
      <c r="I5" s="248" t="s">
        <v>14</v>
      </c>
      <c r="J5" s="248"/>
      <c r="K5" s="248"/>
      <c r="L5" s="150"/>
    </row>
    <row r="6" spans="1:12" s="152" customFormat="1" ht="21" customHeight="1" x14ac:dyDescent="0.45">
      <c r="A6" s="150"/>
      <c r="B6" s="150"/>
      <c r="C6" s="150"/>
      <c r="D6" s="150"/>
      <c r="E6" s="46"/>
      <c r="F6" s="46"/>
      <c r="G6" s="46"/>
      <c r="H6" s="46"/>
      <c r="I6" s="248" t="s">
        <v>16</v>
      </c>
      <c r="J6" s="248"/>
      <c r="K6" s="248"/>
      <c r="L6" s="150"/>
    </row>
    <row r="7" spans="1:12" ht="21" customHeight="1" x14ac:dyDescent="0.2">
      <c r="A7" s="26"/>
      <c r="B7" s="26"/>
      <c r="C7" s="26"/>
      <c r="D7" s="26"/>
      <c r="E7" s="249" t="s">
        <v>9</v>
      </c>
      <c r="F7" s="249"/>
      <c r="G7" s="249"/>
      <c r="H7" s="249"/>
      <c r="I7" s="249"/>
      <c r="J7" s="249"/>
      <c r="K7" s="249"/>
      <c r="L7" s="26"/>
    </row>
    <row r="8" spans="1:12" s="3" customFormat="1" ht="21" customHeight="1" x14ac:dyDescent="0.45">
      <c r="D8" s="7"/>
      <c r="E8" s="244" t="s">
        <v>10</v>
      </c>
      <c r="F8" s="244"/>
      <c r="G8" s="244"/>
      <c r="H8" s="47"/>
      <c r="I8" s="245" t="s">
        <v>11</v>
      </c>
      <c r="J8" s="245"/>
      <c r="K8" s="245"/>
    </row>
    <row r="9" spans="1:12" s="3" customFormat="1" ht="21" customHeight="1" x14ac:dyDescent="0.45">
      <c r="C9" s="49" t="s">
        <v>15</v>
      </c>
      <c r="D9" s="36"/>
      <c r="E9" s="153" t="s">
        <v>82</v>
      </c>
      <c r="F9" s="50"/>
      <c r="G9" s="153" t="s">
        <v>83</v>
      </c>
      <c r="H9" s="50"/>
      <c r="I9" s="153" t="s">
        <v>82</v>
      </c>
      <c r="J9" s="50"/>
      <c r="K9" s="153" t="s">
        <v>83</v>
      </c>
    </row>
    <row r="10" spans="1:12" s="3" customFormat="1" ht="21" customHeight="1" x14ac:dyDescent="0.5">
      <c r="C10" s="61"/>
      <c r="D10" s="36"/>
      <c r="E10" s="154"/>
      <c r="F10" s="50"/>
      <c r="G10" s="154" t="s">
        <v>84</v>
      </c>
      <c r="H10" s="50"/>
      <c r="I10" s="154"/>
      <c r="J10" s="50"/>
      <c r="K10" s="154"/>
    </row>
    <row r="11" spans="1:12" s="3" customFormat="1" ht="21" customHeight="1" x14ac:dyDescent="0.45">
      <c r="A11" s="3" t="s">
        <v>85</v>
      </c>
      <c r="C11" s="55" t="str">
        <f>'[36]PLT 3M '!C10</f>
        <v>24</v>
      </c>
      <c r="D11" s="36"/>
      <c r="E11" s="53"/>
      <c r="F11" s="134"/>
      <c r="G11" s="42"/>
      <c r="H11" s="50"/>
      <c r="I11" s="42"/>
      <c r="J11" s="42"/>
      <c r="K11" s="42"/>
    </row>
    <row r="12" spans="1:12" ht="21" customHeight="1" x14ac:dyDescent="0.45">
      <c r="B12" s="38" t="s">
        <v>86</v>
      </c>
      <c r="C12" s="41"/>
      <c r="E12" s="42">
        <v>2268464829.79</v>
      </c>
      <c r="G12" s="42">
        <v>2396321067.6699996</v>
      </c>
      <c r="I12" s="42">
        <v>264692852.88999999</v>
      </c>
      <c r="K12" s="42">
        <v>224300767.759</v>
      </c>
    </row>
    <row r="13" spans="1:12" ht="21" customHeight="1" x14ac:dyDescent="0.45">
      <c r="A13" s="38"/>
      <c r="B13" s="38" t="s">
        <v>87</v>
      </c>
      <c r="C13" s="41"/>
      <c r="E13" s="42">
        <v>9126464.6000000015</v>
      </c>
      <c r="G13" s="42">
        <v>8154224.8200000003</v>
      </c>
      <c r="I13" s="42">
        <v>0</v>
      </c>
      <c r="K13" s="42">
        <v>426021.24999999988</v>
      </c>
    </row>
    <row r="14" spans="1:12" ht="21" customHeight="1" x14ac:dyDescent="0.45">
      <c r="B14" s="38" t="s">
        <v>88</v>
      </c>
      <c r="C14" s="41" t="str">
        <f>'[36]PLT 3M '!C14</f>
        <v>4, 10.3</v>
      </c>
      <c r="E14" s="42">
        <v>0</v>
      </c>
      <c r="G14" s="42">
        <v>0</v>
      </c>
      <c r="I14" s="42">
        <v>0</v>
      </c>
      <c r="K14" s="42">
        <v>218442830</v>
      </c>
    </row>
    <row r="15" spans="1:12" ht="21" customHeight="1" x14ac:dyDescent="0.45">
      <c r="B15" s="38" t="s">
        <v>89</v>
      </c>
      <c r="C15" s="41"/>
      <c r="E15" s="42">
        <v>1767000.4000000004</v>
      </c>
      <c r="G15" s="42">
        <v>2484796.870000001</v>
      </c>
      <c r="I15" s="42">
        <v>7158845.4800000004</v>
      </c>
      <c r="K15" s="42">
        <v>2787928.1199999917</v>
      </c>
    </row>
    <row r="16" spans="1:12" s="3" customFormat="1" ht="21" customHeight="1" x14ac:dyDescent="0.45">
      <c r="A16" s="37" t="s">
        <v>90</v>
      </c>
      <c r="B16" s="37"/>
      <c r="C16" s="56"/>
      <c r="D16" s="32"/>
      <c r="E16" s="155">
        <f>SUM(E12:E15)</f>
        <v>2279358294.79</v>
      </c>
      <c r="F16" s="42"/>
      <c r="G16" s="155">
        <f>SUM(G12:G15)</f>
        <v>2406960089.3599997</v>
      </c>
      <c r="H16" s="47"/>
      <c r="I16" s="155">
        <f>SUM(I12:I15)</f>
        <v>271851698.37</v>
      </c>
      <c r="J16" s="42"/>
      <c r="K16" s="155">
        <f>SUM(K12:K15)</f>
        <v>445957547.12900001</v>
      </c>
    </row>
    <row r="17" spans="1:11" s="3" customFormat="1" ht="21" customHeight="1" x14ac:dyDescent="0.45">
      <c r="A17" s="37" t="s">
        <v>91</v>
      </c>
      <c r="B17" s="37"/>
      <c r="C17" s="56"/>
      <c r="D17" s="32"/>
      <c r="E17" s="42"/>
      <c r="F17" s="42"/>
      <c r="G17" s="42"/>
      <c r="H17" s="47"/>
      <c r="I17" s="42"/>
      <c r="J17" s="42"/>
      <c r="K17" s="42"/>
    </row>
    <row r="18" spans="1:11" ht="21" customHeight="1" x14ac:dyDescent="0.45">
      <c r="B18" s="143" t="s">
        <v>92</v>
      </c>
      <c r="C18" s="41">
        <f>'[36]PLT 3M '!C18</f>
        <v>30.2</v>
      </c>
      <c r="E18" s="42">
        <v>-1626801058.6200001</v>
      </c>
      <c r="G18" s="42">
        <v>-1679356146.3500001</v>
      </c>
      <c r="I18" s="42">
        <v>-223016617.66</v>
      </c>
      <c r="K18" s="42">
        <v>-159896440.57250005</v>
      </c>
    </row>
    <row r="19" spans="1:11" ht="21" customHeight="1" x14ac:dyDescent="0.45">
      <c r="B19" s="143" t="s">
        <v>93</v>
      </c>
      <c r="C19" s="41"/>
      <c r="E19" s="42">
        <v>-1829468.9500000002</v>
      </c>
      <c r="G19" s="42">
        <v>-5546113.5900000008</v>
      </c>
      <c r="I19" s="42">
        <v>0</v>
      </c>
      <c r="K19" s="42">
        <v>-21508.369999999995</v>
      </c>
    </row>
    <row r="20" spans="1:11" ht="21" customHeight="1" x14ac:dyDescent="0.45">
      <c r="B20" s="38" t="s">
        <v>94</v>
      </c>
      <c r="C20" s="41"/>
      <c r="E20" s="42">
        <v>-309198727.94999993</v>
      </c>
      <c r="G20" s="42">
        <v>-287532281.39999998</v>
      </c>
      <c r="I20" s="42">
        <v>-19876690.989999998</v>
      </c>
      <c r="K20" s="42">
        <v>-18965996.949999996</v>
      </c>
    </row>
    <row r="21" spans="1:11" ht="21" customHeight="1" x14ac:dyDescent="0.45">
      <c r="B21" s="38" t="s">
        <v>95</v>
      </c>
      <c r="C21" s="41">
        <f>'[36]PLT 3M '!C21</f>
        <v>30.2</v>
      </c>
      <c r="E21" s="42">
        <v>-274831607.01999992</v>
      </c>
      <c r="G21" s="42">
        <v>-284900324.77999997</v>
      </c>
      <c r="I21" s="42">
        <v>-37133643.079999998</v>
      </c>
      <c r="K21" s="42">
        <v>-16991404.989999998</v>
      </c>
    </row>
    <row r="22" spans="1:11" ht="21" customHeight="1" x14ac:dyDescent="0.45">
      <c r="B22" s="156" t="s">
        <v>96</v>
      </c>
      <c r="C22" s="41"/>
      <c r="E22" s="42"/>
      <c r="G22" s="42"/>
    </row>
    <row r="23" spans="1:11" ht="21" customHeight="1" x14ac:dyDescent="0.45">
      <c r="B23" s="156" t="s">
        <v>97</v>
      </c>
      <c r="C23" s="41">
        <f>'[36]PLT 3M '!C24</f>
        <v>19</v>
      </c>
      <c r="E23" s="42">
        <v>-61044270.5</v>
      </c>
      <c r="G23" s="42">
        <v>0</v>
      </c>
      <c r="I23" s="42">
        <v>-2799913</v>
      </c>
      <c r="K23" s="42">
        <v>0</v>
      </c>
    </row>
    <row r="24" spans="1:11" ht="21" customHeight="1" x14ac:dyDescent="0.45">
      <c r="B24" s="38" t="s">
        <v>98</v>
      </c>
      <c r="C24" s="41"/>
      <c r="E24" s="42">
        <v>-1035260.5399999998</v>
      </c>
      <c r="G24" s="42">
        <v>25420156.640000001</v>
      </c>
      <c r="I24" s="42">
        <v>-23186982.129999999</v>
      </c>
      <c r="K24" s="42">
        <v>3153522.3099999991</v>
      </c>
    </row>
    <row r="25" spans="1:11" ht="21" customHeight="1" x14ac:dyDescent="0.45">
      <c r="B25" s="157" t="s">
        <v>99</v>
      </c>
      <c r="C25" s="41"/>
      <c r="E25" s="42">
        <v>-42535748.5</v>
      </c>
      <c r="G25" s="42">
        <v>-46717197.089999996</v>
      </c>
      <c r="I25" s="42">
        <v>-30906556.879999999</v>
      </c>
      <c r="K25" s="42">
        <v>-35248149.190000005</v>
      </c>
    </row>
    <row r="26" spans="1:11" s="3" customFormat="1" ht="21" customHeight="1" x14ac:dyDescent="0.45">
      <c r="A26" s="37" t="s">
        <v>100</v>
      </c>
      <c r="C26" s="56"/>
      <c r="D26" s="32"/>
      <c r="E26" s="155">
        <f>SUM(E18:E25)</f>
        <v>-2317276142.0799999</v>
      </c>
      <c r="F26" s="42"/>
      <c r="G26" s="155">
        <f>SUM(G18:G25)</f>
        <v>-2278631906.5700002</v>
      </c>
      <c r="H26" s="57"/>
      <c r="I26" s="155">
        <f>SUM(I18:I25)</f>
        <v>-336920403.74000001</v>
      </c>
      <c r="J26" s="42"/>
      <c r="K26" s="155">
        <f>SUM(K18:K25)</f>
        <v>-227969977.76250005</v>
      </c>
    </row>
    <row r="27" spans="1:11" s="3" customFormat="1" ht="21" customHeight="1" x14ac:dyDescent="0.45">
      <c r="A27" s="37" t="s">
        <v>101</v>
      </c>
      <c r="B27" s="58"/>
      <c r="C27" s="56"/>
      <c r="D27" s="59"/>
      <c r="E27" s="158">
        <f>E16+E26</f>
        <v>-37917847.289999962</v>
      </c>
      <c r="F27" s="42"/>
      <c r="G27" s="158">
        <f>G16+G26</f>
        <v>128328182.78999949</v>
      </c>
      <c r="H27" s="47"/>
      <c r="I27" s="158">
        <f>I16+I26</f>
        <v>-65068705.370000005</v>
      </c>
      <c r="J27" s="42"/>
      <c r="K27" s="158">
        <f>K16+K26</f>
        <v>217987569.36649996</v>
      </c>
    </row>
    <row r="28" spans="1:11" ht="21" customHeight="1" x14ac:dyDescent="0.45">
      <c r="A28" s="38" t="s">
        <v>102</v>
      </c>
      <c r="B28" s="38"/>
      <c r="C28" s="41" t="str">
        <f>'[36]PLT 3M '!C29</f>
        <v>25,  29, 30.2</v>
      </c>
      <c r="E28" s="42">
        <v>5521943.0300000003</v>
      </c>
      <c r="G28" s="42">
        <v>-38808740.109999999</v>
      </c>
      <c r="I28" s="42">
        <v>14217658.52</v>
      </c>
      <c r="K28" s="42">
        <v>-1994809.34</v>
      </c>
    </row>
    <row r="29" spans="1:11" s="3" customFormat="1" ht="21" customHeight="1" x14ac:dyDescent="0.45">
      <c r="A29" s="37" t="s">
        <v>103</v>
      </c>
      <c r="B29" s="37"/>
      <c r="C29" s="56"/>
      <c r="D29" s="32"/>
      <c r="E29" s="155">
        <f>SUM(E27:E28)</f>
        <v>-32395904.259999961</v>
      </c>
      <c r="F29" s="42"/>
      <c r="G29" s="155">
        <f>SUM(G27:G28)</f>
        <v>89519442.679999486</v>
      </c>
      <c r="H29" s="47"/>
      <c r="I29" s="155">
        <f>SUM(I27:I28)</f>
        <v>-50851046.850000009</v>
      </c>
      <c r="J29" s="42"/>
      <c r="K29" s="155">
        <f>SUM(K27:K28)</f>
        <v>215992760.02649996</v>
      </c>
    </row>
    <row r="30" spans="1:11" ht="4.5" customHeight="1" x14ac:dyDescent="0.45">
      <c r="A30" s="52"/>
      <c r="B30" s="52"/>
      <c r="C30" s="52"/>
      <c r="D30" s="52"/>
      <c r="E30" s="42"/>
      <c r="G30" s="42"/>
    </row>
    <row r="31" spans="1:11" ht="21" customHeight="1" x14ac:dyDescent="0.45">
      <c r="A31" s="3" t="s">
        <v>104</v>
      </c>
      <c r="B31" s="38"/>
      <c r="C31" s="41"/>
      <c r="E31" s="42"/>
      <c r="G31" s="42"/>
    </row>
    <row r="32" spans="1:11" ht="21" customHeight="1" x14ac:dyDescent="0.45">
      <c r="A32" s="60" t="s">
        <v>105</v>
      </c>
      <c r="B32" s="38"/>
      <c r="C32" s="41"/>
      <c r="E32" s="42"/>
      <c r="G32" s="42"/>
    </row>
    <row r="33" spans="1:11" ht="21" customHeight="1" x14ac:dyDescent="0.45">
      <c r="A33" s="14" t="s">
        <v>106</v>
      </c>
      <c r="C33" s="41"/>
      <c r="E33" s="42"/>
      <c r="G33" s="42"/>
    </row>
    <row r="34" spans="1:11" ht="21" customHeight="1" x14ac:dyDescent="0.45">
      <c r="A34" s="37"/>
      <c r="B34" s="32" t="s">
        <v>107</v>
      </c>
      <c r="C34" s="159" t="e">
        <f>'[37]PLT '!C33</f>
        <v>#REF!</v>
      </c>
      <c r="E34" s="42">
        <v>-65445577.290000007</v>
      </c>
      <c r="G34" s="42">
        <v>-9026982.5900000036</v>
      </c>
      <c r="I34" s="42">
        <v>0</v>
      </c>
      <c r="K34" s="42">
        <v>0</v>
      </c>
    </row>
    <row r="35" spans="1:11" s="3" customFormat="1" ht="21" customHeight="1" x14ac:dyDescent="0.45">
      <c r="A35" s="60" t="s">
        <v>108</v>
      </c>
      <c r="B35" s="37"/>
      <c r="C35" s="41"/>
      <c r="D35" s="32"/>
      <c r="E35" s="88"/>
      <c r="F35" s="42"/>
      <c r="G35" s="88"/>
      <c r="H35" s="47"/>
      <c r="I35" s="88"/>
      <c r="J35" s="42"/>
      <c r="K35" s="88"/>
    </row>
    <row r="36" spans="1:11" s="160" customFormat="1" ht="21" customHeight="1" x14ac:dyDescent="0.45">
      <c r="A36" s="160" t="s">
        <v>109</v>
      </c>
    </row>
    <row r="37" spans="1:11" s="3" customFormat="1" ht="21" customHeight="1" x14ac:dyDescent="0.45">
      <c r="A37" s="160" t="s">
        <v>110</v>
      </c>
      <c r="B37" s="37"/>
      <c r="C37" s="41">
        <v>11</v>
      </c>
      <c r="D37" s="32"/>
      <c r="E37" s="42">
        <v>-328132000</v>
      </c>
      <c r="F37" s="42"/>
      <c r="G37" s="42">
        <v>561732000</v>
      </c>
      <c r="H37" s="47"/>
      <c r="I37" s="42">
        <v>-328131999.99999964</v>
      </c>
      <c r="J37" s="42"/>
      <c r="K37" s="42">
        <v>561732000</v>
      </c>
    </row>
    <row r="38" spans="1:11" s="164" customFormat="1" ht="21" customHeight="1" x14ac:dyDescent="0.45">
      <c r="A38" s="160" t="s">
        <v>111</v>
      </c>
      <c r="B38" s="161"/>
      <c r="C38" s="162"/>
      <c r="D38" s="163"/>
    </row>
    <row r="39" spans="1:11" s="164" customFormat="1" ht="21" customHeight="1" x14ac:dyDescent="0.45">
      <c r="A39" s="160"/>
      <c r="B39" s="165" t="s">
        <v>112</v>
      </c>
      <c r="C39" s="162"/>
      <c r="D39" s="163"/>
      <c r="E39" s="12">
        <v>-927610.16999999993</v>
      </c>
      <c r="F39" s="12"/>
      <c r="G39" s="12">
        <v>0</v>
      </c>
      <c r="H39" s="13"/>
      <c r="I39" s="104">
        <v>0</v>
      </c>
      <c r="J39" s="12"/>
      <c r="K39" s="12">
        <v>0</v>
      </c>
    </row>
    <row r="40" spans="1:11" s="3" customFormat="1" ht="44.25" customHeight="1" x14ac:dyDescent="0.45">
      <c r="A40" s="246" t="s">
        <v>113</v>
      </c>
      <c r="B40" s="246"/>
      <c r="C40" s="246"/>
      <c r="D40" s="32"/>
      <c r="E40" s="155">
        <f>SUM(E34:E39)</f>
        <v>-394505187.46000004</v>
      </c>
      <c r="F40" s="42"/>
      <c r="G40" s="155">
        <f>SUM(G34:G39)</f>
        <v>552705017.40999997</v>
      </c>
      <c r="H40" s="47"/>
      <c r="I40" s="155">
        <f>SUM(I34:I39)</f>
        <v>-328131999.99999964</v>
      </c>
      <c r="J40" s="42"/>
      <c r="K40" s="155">
        <f>SUM(K34:K39)</f>
        <v>561732000</v>
      </c>
    </row>
    <row r="41" spans="1:11" s="3" customFormat="1" ht="21" customHeight="1" thickBot="1" x14ac:dyDescent="0.5">
      <c r="A41" s="37" t="s">
        <v>114</v>
      </c>
      <c r="B41" s="37"/>
      <c r="C41" s="41"/>
      <c r="D41" s="32"/>
      <c r="E41" s="166">
        <f>E29+E40</f>
        <v>-426901091.72000003</v>
      </c>
      <c r="F41" s="42"/>
      <c r="G41" s="166">
        <f>G29+G40</f>
        <v>642224460.08999944</v>
      </c>
      <c r="H41" s="47"/>
      <c r="I41" s="166">
        <f>I29+I40</f>
        <v>-378983046.84999967</v>
      </c>
      <c r="J41" s="42"/>
      <c r="K41" s="166">
        <f>K29+K40</f>
        <v>777724760.02649999</v>
      </c>
    </row>
    <row r="42" spans="1:11" s="3" customFormat="1" ht="21" customHeight="1" thickTop="1" x14ac:dyDescent="0.45">
      <c r="A42" s="63" t="s">
        <v>115</v>
      </c>
      <c r="B42" s="63"/>
      <c r="C42" s="64">
        <f>'[36]PLT 3M '!C45</f>
        <v>30</v>
      </c>
      <c r="D42" s="63"/>
      <c r="E42" s="42"/>
      <c r="F42" s="42"/>
      <c r="G42" s="42"/>
      <c r="H42" s="47"/>
      <c r="I42" s="42"/>
      <c r="J42" s="42"/>
      <c r="K42" s="42"/>
    </row>
    <row r="43" spans="1:11" ht="21" customHeight="1" x14ac:dyDescent="0.45">
      <c r="A43" s="52"/>
      <c r="B43" s="32" t="s">
        <v>116</v>
      </c>
      <c r="C43" s="41"/>
      <c r="E43" s="42">
        <v>-58258312.990000002</v>
      </c>
      <c r="G43" s="42">
        <v>55138481.009999998</v>
      </c>
      <c r="I43" s="42">
        <v>-50851046.850000009</v>
      </c>
      <c r="K43" s="42">
        <v>215992760.02649996</v>
      </c>
    </row>
    <row r="44" spans="1:11" ht="21" customHeight="1" x14ac:dyDescent="0.45">
      <c r="A44" s="52"/>
      <c r="B44" s="32" t="s">
        <v>77</v>
      </c>
      <c r="C44" s="41"/>
      <c r="E44" s="42">
        <v>25862408.730000004</v>
      </c>
      <c r="G44" s="42">
        <v>34380961.670000002</v>
      </c>
      <c r="I44" s="42">
        <v>0</v>
      </c>
      <c r="K44" s="42">
        <v>0</v>
      </c>
    </row>
    <row r="45" spans="1:11" s="3" customFormat="1" ht="21" customHeight="1" thickBot="1" x14ac:dyDescent="0.5">
      <c r="A45" s="63"/>
      <c r="B45" s="63"/>
      <c r="C45" s="64"/>
      <c r="D45" s="63"/>
      <c r="E45" s="109">
        <f>E29</f>
        <v>-32395904.259999961</v>
      </c>
      <c r="F45" s="42"/>
      <c r="G45" s="109">
        <f>G29</f>
        <v>89519442.679999486</v>
      </c>
      <c r="H45" s="47"/>
      <c r="I45" s="109">
        <f>I29</f>
        <v>-50851046.850000009</v>
      </c>
      <c r="J45" s="42"/>
      <c r="K45" s="109">
        <f>K29</f>
        <v>215992760.02649996</v>
      </c>
    </row>
    <row r="46" spans="1:11" ht="21" customHeight="1" thickTop="1" x14ac:dyDescent="0.45">
      <c r="A46" s="65" t="s">
        <v>117</v>
      </c>
      <c r="B46" s="32"/>
      <c r="C46" s="41">
        <f>'[36]PLT 3M '!C49</f>
        <v>30</v>
      </c>
      <c r="E46" s="42"/>
      <c r="G46" s="42"/>
    </row>
    <row r="47" spans="1:11" ht="21" customHeight="1" x14ac:dyDescent="0.45">
      <c r="A47" s="32"/>
      <c r="B47" s="32" t="s">
        <v>116</v>
      </c>
      <c r="C47" s="41"/>
      <c r="E47" s="42">
        <v>-445205085.01999998</v>
      </c>
      <c r="G47" s="42">
        <v>609548517.11000001</v>
      </c>
      <c r="I47" s="42">
        <v>-378983046.85000002</v>
      </c>
      <c r="K47" s="42">
        <v>777724760.02999997</v>
      </c>
    </row>
    <row r="48" spans="1:11" ht="21" customHeight="1" x14ac:dyDescent="0.45">
      <c r="A48" s="32"/>
      <c r="B48" s="32" t="s">
        <v>77</v>
      </c>
      <c r="C48" s="41"/>
      <c r="E48" s="42">
        <v>18303993.300000008</v>
      </c>
      <c r="G48" s="42">
        <v>32675942.979999997</v>
      </c>
      <c r="I48" s="42">
        <v>0</v>
      </c>
      <c r="K48" s="42">
        <v>0</v>
      </c>
    </row>
    <row r="49" spans="1:11" s="3" customFormat="1" ht="21" customHeight="1" thickBot="1" x14ac:dyDescent="0.5">
      <c r="A49" s="63"/>
      <c r="B49" s="63"/>
      <c r="C49" s="64"/>
      <c r="D49" s="63"/>
      <c r="E49" s="109">
        <f>E41</f>
        <v>-426901091.72000003</v>
      </c>
      <c r="F49" s="42"/>
      <c r="G49" s="109">
        <f>G41</f>
        <v>642224460.08999944</v>
      </c>
      <c r="H49" s="47"/>
      <c r="I49" s="109">
        <f>I41</f>
        <v>-378983046.84999967</v>
      </c>
      <c r="J49" s="42"/>
      <c r="K49" s="109">
        <f>K41</f>
        <v>777724760.02649999</v>
      </c>
    </row>
    <row r="50" spans="1:11" ht="11.25" customHeight="1" thickTop="1" x14ac:dyDescent="0.45">
      <c r="A50" s="52"/>
      <c r="B50" s="52"/>
      <c r="C50" s="41"/>
      <c r="E50" s="42"/>
      <c r="G50" s="42"/>
    </row>
    <row r="51" spans="1:11" s="3" customFormat="1" ht="21" customHeight="1" x14ac:dyDescent="0.45">
      <c r="A51" s="63" t="s">
        <v>118</v>
      </c>
      <c r="B51" s="63"/>
      <c r="C51" s="41">
        <f>'[36]PLT 3M '!C54</f>
        <v>30</v>
      </c>
      <c r="D51" s="63"/>
      <c r="E51" s="42"/>
      <c r="F51" s="42"/>
      <c r="G51" s="42"/>
      <c r="H51" s="47"/>
      <c r="I51" s="42"/>
      <c r="J51" s="42"/>
      <c r="K51" s="42"/>
    </row>
    <row r="52" spans="1:11" ht="21" customHeight="1" thickBot="1" x14ac:dyDescent="0.5">
      <c r="A52" s="52"/>
      <c r="B52" s="32" t="s">
        <v>119</v>
      </c>
      <c r="C52" s="66"/>
      <c r="E52" s="167">
        <f>E43/E53</f>
        <v>-7.6335370266584365E-2</v>
      </c>
      <c r="G52" s="167">
        <f>G43/G53</f>
        <v>7.2247481051465667E-2</v>
      </c>
      <c r="I52" s="167">
        <f>I45/I53</f>
        <v>-6.6629692665568202E-2</v>
      </c>
      <c r="K52" s="167">
        <f>K45/K53</f>
        <v>0.28301346992925308</v>
      </c>
    </row>
    <row r="53" spans="1:11" ht="21" customHeight="1" thickTop="1" thickBot="1" x14ac:dyDescent="0.5">
      <c r="A53" s="52"/>
      <c r="B53" s="32" t="s">
        <v>120</v>
      </c>
      <c r="C53" s="66"/>
      <c r="E53" s="168">
        <f>'[36]PLT 3M '!E56</f>
        <v>763188975</v>
      </c>
      <c r="F53" s="67"/>
      <c r="G53" s="168">
        <f>'[36]PLT 3M '!G56</f>
        <v>763188974.99999988</v>
      </c>
      <c r="H53" s="67"/>
      <c r="I53" s="168">
        <f>'[36]PLT 3M '!I56</f>
        <v>763188974.99999988</v>
      </c>
      <c r="J53" s="67"/>
      <c r="K53" s="168">
        <f>'[36]PLT 3M '!K56</f>
        <v>763188974.99999988</v>
      </c>
    </row>
    <row r="54" spans="1:11" ht="21" customHeight="1" thickTop="1" x14ac:dyDescent="0.45">
      <c r="A54" s="52"/>
      <c r="B54" s="32"/>
      <c r="C54" s="66"/>
      <c r="E54" s="67"/>
      <c r="F54" s="67"/>
      <c r="G54" s="67"/>
      <c r="H54" s="67"/>
      <c r="I54" s="67"/>
      <c r="J54" s="67"/>
      <c r="K54" s="67"/>
    </row>
    <row r="55" spans="1:11" ht="21" customHeight="1" x14ac:dyDescent="0.45">
      <c r="A55" s="52"/>
      <c r="B55" s="32"/>
      <c r="C55" s="66"/>
      <c r="E55" s="67"/>
      <c r="F55" s="67"/>
      <c r="G55" s="67"/>
      <c r="H55" s="67"/>
      <c r="I55" s="67"/>
      <c r="J55" s="67"/>
      <c r="K55" s="67"/>
    </row>
    <row r="56" spans="1:11" ht="21" customHeight="1" x14ac:dyDescent="0.45">
      <c r="A56" s="52"/>
      <c r="B56" s="32"/>
      <c r="C56" s="66"/>
      <c r="E56" s="67"/>
      <c r="F56" s="67"/>
      <c r="G56" s="67"/>
      <c r="H56" s="67"/>
      <c r="I56" s="67"/>
      <c r="J56" s="67"/>
      <c r="K56" s="67"/>
    </row>
  </sheetData>
  <mergeCells count="9">
    <mergeCell ref="E8:G8"/>
    <mergeCell ref="I8:K8"/>
    <mergeCell ref="A40:C40"/>
    <mergeCell ref="A1:L1"/>
    <mergeCell ref="A2:K2"/>
    <mergeCell ref="A3:L3"/>
    <mergeCell ref="I5:K5"/>
    <mergeCell ref="I6:K6"/>
    <mergeCell ref="E7:K7"/>
  </mergeCells>
  <pageMargins left="0.98425196850393704" right="0.39370078740157483" top="0.78740157480314965" bottom="0.39370078740157483" header="0.59055118110236227" footer="0.19685039370078741"/>
  <pageSetup paperSize="9" scale="82" firstPageNumber="6" orientation="portrait" useFirstPageNumber="1" r:id="rId1"/>
  <headerFooter>
    <oddFooter>&amp;L&amp;"Angsana New,Regular"&amp;14The accompanying notes are an integral part of the financial statements&amp;R&amp;"Angsana New,Regular"&amp;14&amp;P</oddFooter>
  </headerFooter>
  <rowBreaks count="1" manualBreakCount="1">
    <brk id="41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</sheetPr>
  <dimension ref="A1:N57"/>
  <sheetViews>
    <sheetView showGridLines="0" view="pageBreakPreview" topLeftCell="A50" zoomScaleNormal="100" zoomScaleSheetLayoutView="100" workbookViewId="0">
      <selection activeCell="N56" sqref="N56"/>
    </sheetView>
  </sheetViews>
  <sheetFormatPr defaultColWidth="5.375" defaultRowHeight="21" x14ac:dyDescent="0.45"/>
  <cols>
    <col min="1" max="1" width="0.875" style="2" customWidth="1"/>
    <col min="2" max="2" width="31.375" style="2" customWidth="1"/>
    <col min="3" max="3" width="8.375" style="32" customWidth="1"/>
    <col min="4" max="4" width="0.875" style="32" customWidth="1"/>
    <col min="5" max="5" width="16" style="53" customWidth="1"/>
    <col min="6" max="6" width="0.625" style="42" customWidth="1"/>
    <col min="7" max="7" width="16" style="169" customWidth="1"/>
    <col min="8" max="8" width="0.625" style="42" customWidth="1"/>
    <col min="9" max="9" width="15.375" style="42" customWidth="1"/>
    <col min="10" max="10" width="0.625" style="42" customWidth="1"/>
    <col min="11" max="11" width="15.375" style="42" customWidth="1"/>
    <col min="12" max="12" width="0.375" style="2" customWidth="1"/>
    <col min="13" max="13" width="16.25" style="2" customWidth="1"/>
    <col min="14" max="14" width="14.875" style="2" customWidth="1"/>
    <col min="15" max="16384" width="5.375" style="2"/>
  </cols>
  <sheetData>
    <row r="1" spans="1:14" ht="21" customHeight="1" x14ac:dyDescent="0.2">
      <c r="A1" s="241" t="str">
        <f>[37]BSE!A1</f>
        <v>TCM CORPORATION PUBLIC COMPANY LIMITED AND ITS SUBSIDIARIES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</row>
    <row r="2" spans="1:14" ht="21" customHeight="1" x14ac:dyDescent="0.45">
      <c r="A2" s="247" t="s">
        <v>80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44"/>
    </row>
    <row r="3" spans="1:14" ht="21" customHeight="1" x14ac:dyDescent="0.2">
      <c r="A3" s="241" t="s">
        <v>121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</row>
    <row r="4" spans="1:14" ht="21" customHeight="1" x14ac:dyDescent="0.2">
      <c r="A4" s="26"/>
      <c r="B4" s="26"/>
      <c r="C4" s="26"/>
      <c r="D4" s="26"/>
      <c r="E4" s="9"/>
      <c r="F4" s="9"/>
      <c r="G4" s="9"/>
      <c r="H4" s="9"/>
      <c r="I4" s="9"/>
      <c r="J4" s="9"/>
      <c r="K4" s="51"/>
      <c r="L4" s="26"/>
    </row>
    <row r="5" spans="1:14" s="152" customFormat="1" ht="21" customHeight="1" x14ac:dyDescent="0.45">
      <c r="A5" s="150"/>
      <c r="B5" s="150"/>
      <c r="C5" s="150"/>
      <c r="D5" s="150"/>
      <c r="E5" s="151"/>
      <c r="F5" s="151"/>
      <c r="G5" s="46"/>
      <c r="H5" s="46"/>
      <c r="I5" s="248" t="s">
        <v>14</v>
      </c>
      <c r="J5" s="248"/>
      <c r="K5" s="248"/>
      <c r="L5" s="150"/>
    </row>
    <row r="6" spans="1:14" s="152" customFormat="1" ht="21" customHeight="1" x14ac:dyDescent="0.45">
      <c r="A6" s="150"/>
      <c r="B6" s="150"/>
      <c r="C6" s="150"/>
      <c r="D6" s="150"/>
      <c r="E6" s="46"/>
      <c r="F6" s="46"/>
      <c r="G6" s="46"/>
      <c r="H6" s="46"/>
      <c r="I6" s="248" t="s">
        <v>16</v>
      </c>
      <c r="J6" s="248"/>
      <c r="K6" s="248"/>
      <c r="L6" s="150"/>
    </row>
    <row r="7" spans="1:14" ht="21" customHeight="1" x14ac:dyDescent="0.2">
      <c r="A7" s="26"/>
      <c r="B7" s="26"/>
      <c r="C7" s="26"/>
      <c r="D7" s="26"/>
      <c r="E7" s="249" t="s">
        <v>9</v>
      </c>
      <c r="F7" s="249"/>
      <c r="G7" s="249"/>
      <c r="H7" s="249"/>
      <c r="I7" s="249"/>
      <c r="J7" s="249"/>
      <c r="K7" s="249"/>
      <c r="L7" s="26"/>
    </row>
    <row r="8" spans="1:14" s="3" customFormat="1" ht="21" customHeight="1" x14ac:dyDescent="0.45">
      <c r="D8" s="7"/>
      <c r="E8" s="244" t="s">
        <v>10</v>
      </c>
      <c r="F8" s="244"/>
      <c r="G8" s="244"/>
      <c r="H8" s="47"/>
      <c r="I8" s="245" t="s">
        <v>11</v>
      </c>
      <c r="J8" s="245"/>
      <c r="K8" s="245"/>
    </row>
    <row r="9" spans="1:14" s="3" customFormat="1" ht="21" customHeight="1" x14ac:dyDescent="0.45">
      <c r="C9" s="49" t="s">
        <v>15</v>
      </c>
      <c r="D9" s="36"/>
      <c r="E9" s="153" t="s">
        <v>82</v>
      </c>
      <c r="F9" s="50"/>
      <c r="G9" s="153" t="s">
        <v>83</v>
      </c>
      <c r="H9" s="50"/>
      <c r="I9" s="153" t="s">
        <v>82</v>
      </c>
      <c r="J9" s="50"/>
      <c r="K9" s="153" t="s">
        <v>83</v>
      </c>
    </row>
    <row r="10" spans="1:14" s="3" customFormat="1" ht="21" customHeight="1" x14ac:dyDescent="0.5">
      <c r="C10" s="61"/>
      <c r="D10" s="36"/>
      <c r="E10" s="154"/>
      <c r="F10" s="50"/>
      <c r="G10" s="154" t="s">
        <v>84</v>
      </c>
      <c r="H10" s="50"/>
      <c r="I10" s="154"/>
      <c r="J10" s="50"/>
      <c r="K10" s="154"/>
    </row>
    <row r="11" spans="1:14" s="3" customFormat="1" ht="21" customHeight="1" x14ac:dyDescent="0.45">
      <c r="A11" s="3" t="s">
        <v>85</v>
      </c>
      <c r="C11" s="55" t="str">
        <f>[36]PLT6M!C10</f>
        <v>24</v>
      </c>
      <c r="D11" s="36"/>
      <c r="E11" s="53"/>
      <c r="F11" s="134"/>
      <c r="G11" s="42"/>
      <c r="H11" s="50"/>
      <c r="I11" s="42"/>
      <c r="J11" s="42"/>
      <c r="K11" s="42"/>
    </row>
    <row r="12" spans="1:14" ht="21" customHeight="1" x14ac:dyDescent="0.45">
      <c r="B12" s="38" t="s">
        <v>86</v>
      </c>
      <c r="C12" s="41"/>
      <c r="E12" s="42">
        <v>4368807204.71</v>
      </c>
      <c r="G12" s="42">
        <v>4525346775.1499996</v>
      </c>
      <c r="I12" s="42">
        <v>417440549.67000002</v>
      </c>
      <c r="K12" s="42">
        <v>342430687.80000001</v>
      </c>
    </row>
    <row r="13" spans="1:14" ht="21" customHeight="1" x14ac:dyDescent="0.45">
      <c r="A13" s="38"/>
      <c r="B13" s="38" t="s">
        <v>87</v>
      </c>
      <c r="C13" s="41"/>
      <c r="E13" s="42">
        <v>17794893.550000001</v>
      </c>
      <c r="G13" s="42">
        <v>14821879.84</v>
      </c>
      <c r="I13" s="42">
        <v>0</v>
      </c>
      <c r="K13" s="42">
        <v>1123435.45</v>
      </c>
    </row>
    <row r="14" spans="1:14" ht="21" customHeight="1" x14ac:dyDescent="0.45">
      <c r="B14" s="38" t="s">
        <v>88</v>
      </c>
      <c r="C14" s="41" t="str">
        <f>[36]PLT6M!C13</f>
        <v>4, 10.3</v>
      </c>
      <c r="E14" s="42">
        <v>0</v>
      </c>
      <c r="G14" s="42">
        <v>0</v>
      </c>
      <c r="I14" s="42">
        <v>50208315</v>
      </c>
      <c r="K14" s="42">
        <v>263382602</v>
      </c>
    </row>
    <row r="15" spans="1:14" ht="21" customHeight="1" x14ac:dyDescent="0.45">
      <c r="B15" s="38" t="s">
        <v>89</v>
      </c>
      <c r="C15" s="41"/>
      <c r="E15" s="42">
        <v>14171489.970000001</v>
      </c>
      <c r="G15" s="42">
        <v>9392125.0500000007</v>
      </c>
      <c r="I15" s="42">
        <v>23386965.43</v>
      </c>
      <c r="K15" s="42">
        <v>6138615.54</v>
      </c>
    </row>
    <row r="16" spans="1:14" s="3" customFormat="1" ht="21" customHeight="1" x14ac:dyDescent="0.45">
      <c r="A16" s="37" t="s">
        <v>90</v>
      </c>
      <c r="B16" s="37"/>
      <c r="C16" s="56"/>
      <c r="D16" s="32"/>
      <c r="E16" s="155">
        <f>SUM(E12:E15)</f>
        <v>4400773588.2300005</v>
      </c>
      <c r="F16" s="42"/>
      <c r="G16" s="155">
        <f>SUM(G12:G15)</f>
        <v>4549560780.04</v>
      </c>
      <c r="H16" s="47"/>
      <c r="I16" s="155">
        <f>SUM(I12:I15)</f>
        <v>491035830.10000002</v>
      </c>
      <c r="J16" s="42"/>
      <c r="K16" s="155">
        <f>SUM(K12:K15)</f>
        <v>613075340.78999996</v>
      </c>
      <c r="N16" s="48"/>
    </row>
    <row r="17" spans="1:14" s="3" customFormat="1" ht="21" customHeight="1" x14ac:dyDescent="0.45">
      <c r="A17" s="37" t="s">
        <v>91</v>
      </c>
      <c r="B17" s="37"/>
      <c r="C17" s="56"/>
      <c r="D17" s="32"/>
      <c r="E17" s="42"/>
      <c r="F17" s="42"/>
      <c r="G17" s="42"/>
      <c r="H17" s="47"/>
      <c r="I17" s="42"/>
      <c r="J17" s="42"/>
      <c r="K17" s="42"/>
    </row>
    <row r="18" spans="1:14" ht="21" customHeight="1" x14ac:dyDescent="0.45">
      <c r="B18" s="143" t="s">
        <v>92</v>
      </c>
      <c r="C18" s="41">
        <f>[36]PLT6M!C17</f>
        <v>30.2</v>
      </c>
      <c r="E18" s="42">
        <v>-3119639389.4200001</v>
      </c>
      <c r="G18" s="42">
        <v>-3206160672.02</v>
      </c>
      <c r="I18" s="42">
        <v>-359220107.10000002</v>
      </c>
      <c r="K18" s="42">
        <v>-249541976.22</v>
      </c>
      <c r="N18" s="43"/>
    </row>
    <row r="19" spans="1:14" ht="21" customHeight="1" x14ac:dyDescent="0.45">
      <c r="B19" s="143" t="s">
        <v>93</v>
      </c>
      <c r="C19" s="41"/>
      <c r="E19" s="42">
        <v>-8862154.0600000005</v>
      </c>
      <c r="G19" s="42">
        <v>-12453350.380000001</v>
      </c>
      <c r="I19" s="42">
        <v>0</v>
      </c>
      <c r="K19" s="42">
        <v>-406734.83</v>
      </c>
      <c r="N19" s="43"/>
    </row>
    <row r="20" spans="1:14" ht="21" customHeight="1" x14ac:dyDescent="0.45">
      <c r="B20" s="38" t="s">
        <v>94</v>
      </c>
      <c r="C20" s="41"/>
      <c r="E20" s="42">
        <v>-575079323.79999995</v>
      </c>
      <c r="G20" s="42">
        <v>-550351472.41999996</v>
      </c>
      <c r="I20" s="42">
        <v>-37990984.25</v>
      </c>
      <c r="K20" s="42">
        <v>-36397219.700000003</v>
      </c>
      <c r="N20" s="43"/>
    </row>
    <row r="21" spans="1:14" ht="21" customHeight="1" x14ac:dyDescent="0.45">
      <c r="B21" s="38" t="s">
        <v>95</v>
      </c>
      <c r="C21" s="41">
        <f>[36]PLT6M!C20</f>
        <v>30.2</v>
      </c>
      <c r="E21" s="42">
        <v>-549319506.05999994</v>
      </c>
      <c r="G21" s="42">
        <v>-544220414.79999995</v>
      </c>
      <c r="I21" s="42">
        <v>-64153249.899999999</v>
      </c>
      <c r="K21" s="42">
        <v>-31193090.859999999</v>
      </c>
      <c r="N21" s="43"/>
    </row>
    <row r="22" spans="1:14" ht="21" customHeight="1" x14ac:dyDescent="0.45">
      <c r="B22" s="38" t="s">
        <v>96</v>
      </c>
      <c r="C22" s="41"/>
      <c r="E22" s="42"/>
      <c r="G22" s="42"/>
      <c r="N22" s="43"/>
    </row>
    <row r="23" spans="1:14" ht="21" customHeight="1" x14ac:dyDescent="0.45">
      <c r="B23" s="38" t="s">
        <v>97</v>
      </c>
      <c r="C23" s="41">
        <f>[36]PLT6M!C23</f>
        <v>19</v>
      </c>
      <c r="E23" s="42">
        <v>-61044270.5</v>
      </c>
      <c r="G23" s="42">
        <v>0</v>
      </c>
      <c r="I23" s="42">
        <v>-2799913</v>
      </c>
      <c r="K23" s="42">
        <v>0</v>
      </c>
      <c r="N23" s="43"/>
    </row>
    <row r="24" spans="1:14" ht="21" customHeight="1" x14ac:dyDescent="0.45">
      <c r="B24" s="38" t="s">
        <v>98</v>
      </c>
      <c r="C24" s="41"/>
      <c r="E24" s="42">
        <v>1906599.01</v>
      </c>
      <c r="G24" s="42">
        <v>18249965.469999999</v>
      </c>
      <c r="I24" s="42">
        <v>-19642154.109999999</v>
      </c>
      <c r="K24" s="42">
        <v>-1161102.6100000008</v>
      </c>
      <c r="N24" s="43"/>
    </row>
    <row r="25" spans="1:14" ht="21" customHeight="1" x14ac:dyDescent="0.45">
      <c r="B25" s="157" t="s">
        <v>99</v>
      </c>
      <c r="C25" s="41"/>
      <c r="E25" s="42">
        <v>-86301622.159999996</v>
      </c>
      <c r="G25" s="42">
        <v>-92689022.239999995</v>
      </c>
      <c r="I25" s="42">
        <v>-62420359.020000003</v>
      </c>
      <c r="K25" s="42">
        <v>-69036710.189999998</v>
      </c>
      <c r="N25" s="43"/>
    </row>
    <row r="26" spans="1:14" s="3" customFormat="1" ht="21" customHeight="1" x14ac:dyDescent="0.45">
      <c r="A26" s="37" t="s">
        <v>100</v>
      </c>
      <c r="C26" s="56"/>
      <c r="D26" s="32"/>
      <c r="E26" s="155">
        <f>SUM(E18:E25)</f>
        <v>-4398339666.9899998</v>
      </c>
      <c r="F26" s="42"/>
      <c r="G26" s="155">
        <f>SUM(G18:G25)</f>
        <v>-4387624966.3900003</v>
      </c>
      <c r="H26" s="57"/>
      <c r="I26" s="155">
        <f>SUM(I18:I25)</f>
        <v>-546226767.38</v>
      </c>
      <c r="J26" s="42"/>
      <c r="K26" s="155">
        <f>SUM(K18:K25)</f>
        <v>-387736834.41000003</v>
      </c>
      <c r="N26" s="48"/>
    </row>
    <row r="27" spans="1:14" s="3" customFormat="1" ht="21" customHeight="1" x14ac:dyDescent="0.45">
      <c r="A27" s="37" t="s">
        <v>101</v>
      </c>
      <c r="B27" s="58"/>
      <c r="C27" s="56"/>
      <c r="D27" s="59"/>
      <c r="E27" s="158">
        <f>E16+E26</f>
        <v>2433921.2400007248</v>
      </c>
      <c r="F27" s="42"/>
      <c r="G27" s="158">
        <f>G16+G26</f>
        <v>161935813.64999962</v>
      </c>
      <c r="H27" s="47"/>
      <c r="I27" s="158">
        <f>I16+I26</f>
        <v>-55190937.279999971</v>
      </c>
      <c r="J27" s="42"/>
      <c r="K27" s="158">
        <f>K16+K26</f>
        <v>225338506.37999994</v>
      </c>
      <c r="N27" s="48"/>
    </row>
    <row r="28" spans="1:14" ht="21" customHeight="1" x14ac:dyDescent="0.45">
      <c r="A28" s="38" t="s">
        <v>102</v>
      </c>
      <c r="B28" s="38"/>
      <c r="C28" s="41" t="str">
        <f>[36]PLT6M!C28</f>
        <v>25, 29, 30.2</v>
      </c>
      <c r="E28" s="42">
        <v>764151.46</v>
      </c>
      <c r="G28" s="42">
        <v>-61107819.859999999</v>
      </c>
      <c r="I28" s="42">
        <v>22557130.300000001</v>
      </c>
      <c r="K28" s="42">
        <v>-1493624.6800000002</v>
      </c>
      <c r="N28" s="43"/>
    </row>
    <row r="29" spans="1:14" s="3" customFormat="1" ht="21" customHeight="1" x14ac:dyDescent="0.45">
      <c r="A29" s="37" t="s">
        <v>103</v>
      </c>
      <c r="B29" s="37"/>
      <c r="C29" s="56"/>
      <c r="D29" s="32"/>
      <c r="E29" s="155">
        <f>SUM(E27:E28)</f>
        <v>3198072.7000007248</v>
      </c>
      <c r="F29" s="42"/>
      <c r="G29" s="155">
        <f>SUM(G27:G28)</f>
        <v>100827993.78999962</v>
      </c>
      <c r="H29" s="47"/>
      <c r="I29" s="155">
        <f>SUM(I27:I28)</f>
        <v>-32633806.979999971</v>
      </c>
      <c r="J29" s="42"/>
      <c r="K29" s="155">
        <f>SUM(K27:K28)</f>
        <v>223844881.69999993</v>
      </c>
      <c r="N29" s="48"/>
    </row>
    <row r="30" spans="1:14" ht="4.5" customHeight="1" x14ac:dyDescent="0.45">
      <c r="A30" s="52"/>
      <c r="B30" s="52"/>
      <c r="C30" s="52"/>
      <c r="D30" s="52"/>
      <c r="E30" s="42"/>
      <c r="G30" s="42"/>
    </row>
    <row r="31" spans="1:14" ht="21" customHeight="1" x14ac:dyDescent="0.45">
      <c r="A31" s="3" t="s">
        <v>104</v>
      </c>
      <c r="B31" s="38"/>
      <c r="C31" s="41"/>
      <c r="E31" s="42"/>
      <c r="G31" s="42"/>
    </row>
    <row r="32" spans="1:14" ht="21" customHeight="1" x14ac:dyDescent="0.45">
      <c r="A32" s="60" t="s">
        <v>105</v>
      </c>
      <c r="B32" s="38"/>
      <c r="C32" s="41"/>
      <c r="E32" s="42"/>
      <c r="G32" s="42"/>
    </row>
    <row r="33" spans="1:11" ht="21" customHeight="1" x14ac:dyDescent="0.45">
      <c r="A33" s="14" t="s">
        <v>106</v>
      </c>
      <c r="C33" s="41"/>
      <c r="E33" s="42"/>
      <c r="G33" s="42"/>
    </row>
    <row r="34" spans="1:11" ht="21" customHeight="1" x14ac:dyDescent="0.45">
      <c r="A34" s="37"/>
      <c r="B34" s="32" t="s">
        <v>107</v>
      </c>
      <c r="C34" s="159" t="e">
        <f>'[37]PLT '!C33</f>
        <v>#REF!</v>
      </c>
      <c r="E34" s="42">
        <v>-54386613.700000003</v>
      </c>
      <c r="G34" s="42">
        <v>-86693236.5</v>
      </c>
      <c r="I34" s="42">
        <v>0</v>
      </c>
      <c r="K34" s="42">
        <v>0</v>
      </c>
    </row>
    <row r="35" spans="1:11" s="3" customFormat="1" ht="21" customHeight="1" x14ac:dyDescent="0.45">
      <c r="A35" s="60" t="s">
        <v>108</v>
      </c>
      <c r="B35" s="37"/>
      <c r="C35" s="41"/>
      <c r="D35" s="32"/>
      <c r="E35" s="88"/>
      <c r="F35" s="42"/>
      <c r="G35" s="88"/>
      <c r="H35" s="47"/>
      <c r="I35" s="88"/>
      <c r="J35" s="42"/>
      <c r="K35" s="88"/>
    </row>
    <row r="36" spans="1:11" s="32" customFormat="1" ht="21" customHeight="1" x14ac:dyDescent="0.45">
      <c r="A36" s="32" t="s">
        <v>109</v>
      </c>
    </row>
    <row r="37" spans="1:11" s="3" customFormat="1" ht="21" customHeight="1" x14ac:dyDescent="0.45">
      <c r="A37" s="32" t="s">
        <v>110</v>
      </c>
      <c r="B37" s="37"/>
      <c r="C37" s="41">
        <v>11</v>
      </c>
      <c r="D37" s="32"/>
      <c r="E37" s="42">
        <v>-328132000</v>
      </c>
      <c r="F37" s="42"/>
      <c r="G37" s="42">
        <v>561732000</v>
      </c>
      <c r="H37" s="16"/>
      <c r="I37" s="42">
        <v>-328131999.99999964</v>
      </c>
      <c r="J37" s="42"/>
      <c r="K37" s="42">
        <v>561732000</v>
      </c>
    </row>
    <row r="38" spans="1:11" s="164" customFormat="1" ht="21" customHeight="1" x14ac:dyDescent="0.45">
      <c r="A38" s="160" t="s">
        <v>111</v>
      </c>
      <c r="B38" s="161"/>
      <c r="C38" s="162"/>
      <c r="D38" s="163"/>
    </row>
    <row r="39" spans="1:11" s="164" customFormat="1" ht="21" customHeight="1" x14ac:dyDescent="0.45">
      <c r="A39" s="160"/>
      <c r="B39" s="165" t="s">
        <v>112</v>
      </c>
      <c r="C39" s="162"/>
      <c r="D39" s="163"/>
      <c r="E39" s="12">
        <v>-14483400.800000001</v>
      </c>
      <c r="F39" s="12"/>
      <c r="G39" s="12">
        <v>0</v>
      </c>
      <c r="H39" s="13"/>
      <c r="I39" s="12">
        <v>-1657397.5999999926</v>
      </c>
      <c r="J39" s="12"/>
      <c r="K39" s="12">
        <v>0</v>
      </c>
    </row>
    <row r="40" spans="1:11" s="3" customFormat="1" ht="44.25" customHeight="1" x14ac:dyDescent="0.45">
      <c r="A40" s="246" t="s">
        <v>113</v>
      </c>
      <c r="B40" s="246"/>
      <c r="C40" s="246"/>
      <c r="D40" s="32"/>
      <c r="E40" s="155">
        <f>SUM(E34:E39)</f>
        <v>-397002014.5</v>
      </c>
      <c r="F40" s="42"/>
      <c r="G40" s="155">
        <f>SUM(G34:G39)</f>
        <v>475038763.5</v>
      </c>
      <c r="H40" s="47"/>
      <c r="I40" s="155">
        <f>SUM(I34:I39)</f>
        <v>-329789397.59999961</v>
      </c>
      <c r="J40" s="42"/>
      <c r="K40" s="155">
        <f>SUM(K34:K39)</f>
        <v>561732000</v>
      </c>
    </row>
    <row r="41" spans="1:11" s="3" customFormat="1" ht="21" customHeight="1" thickBot="1" x14ac:dyDescent="0.5">
      <c r="A41" s="37" t="s">
        <v>114</v>
      </c>
      <c r="B41" s="37"/>
      <c r="C41" s="41"/>
      <c r="D41" s="32"/>
      <c r="E41" s="166">
        <f>E29+E40</f>
        <v>-393803941.7999993</v>
      </c>
      <c r="F41" s="42"/>
      <c r="G41" s="166">
        <f>G29+G40</f>
        <v>575866757.2899996</v>
      </c>
      <c r="H41" s="47"/>
      <c r="I41" s="166">
        <f>I29+I40</f>
        <v>-362423204.57999957</v>
      </c>
      <c r="J41" s="42"/>
      <c r="K41" s="166">
        <f>K29+K40</f>
        <v>785576881.69999993</v>
      </c>
    </row>
    <row r="42" spans="1:11" s="3" customFormat="1" ht="21" customHeight="1" thickTop="1" x14ac:dyDescent="0.45">
      <c r="A42" s="37"/>
      <c r="B42" s="37"/>
      <c r="C42" s="41"/>
      <c r="D42" s="32"/>
      <c r="E42" s="106"/>
      <c r="F42" s="42"/>
      <c r="G42" s="106"/>
      <c r="H42" s="47"/>
      <c r="I42" s="106"/>
      <c r="J42" s="42"/>
      <c r="K42" s="106"/>
    </row>
    <row r="43" spans="1:11" s="3" customFormat="1" ht="21" customHeight="1" x14ac:dyDescent="0.45">
      <c r="A43" s="37"/>
      <c r="B43" s="37"/>
      <c r="C43" s="41"/>
      <c r="D43" s="32"/>
      <c r="E43" s="106"/>
      <c r="F43" s="42"/>
      <c r="G43" s="106"/>
      <c r="H43" s="47"/>
      <c r="I43" s="106"/>
      <c r="J43" s="42"/>
      <c r="K43" s="106"/>
    </row>
    <row r="44" spans="1:11" s="3" customFormat="1" ht="21" customHeight="1" x14ac:dyDescent="0.45">
      <c r="A44" s="63" t="s">
        <v>115</v>
      </c>
      <c r="B44" s="63"/>
      <c r="C44" s="64"/>
      <c r="D44" s="63"/>
      <c r="E44" s="42"/>
      <c r="F44" s="42"/>
      <c r="G44" s="42"/>
      <c r="H44" s="47"/>
      <c r="I44" s="42"/>
      <c r="J44" s="42"/>
      <c r="K44" s="42"/>
    </row>
    <row r="45" spans="1:11" ht="21" customHeight="1" x14ac:dyDescent="0.45">
      <c r="A45" s="52"/>
      <c r="B45" s="32" t="s">
        <v>116</v>
      </c>
      <c r="C45" s="41"/>
      <c r="E45" s="42">
        <v>-54729720</v>
      </c>
      <c r="G45" s="42">
        <v>34116829.479999617</v>
      </c>
      <c r="I45" s="42">
        <v>-32633806.98</v>
      </c>
      <c r="K45" s="42">
        <v>223844881.69999993</v>
      </c>
    </row>
    <row r="46" spans="1:11" ht="21" customHeight="1" x14ac:dyDescent="0.45">
      <c r="A46" s="52"/>
      <c r="B46" s="32" t="s">
        <v>77</v>
      </c>
      <c r="C46" s="41"/>
      <c r="E46" s="42">
        <v>57927792.700000003</v>
      </c>
      <c r="G46" s="42">
        <v>66711164.310000002</v>
      </c>
      <c r="I46" s="42">
        <v>0</v>
      </c>
      <c r="K46" s="42">
        <v>0</v>
      </c>
    </row>
    <row r="47" spans="1:11" s="3" customFormat="1" ht="21" customHeight="1" thickBot="1" x14ac:dyDescent="0.5">
      <c r="A47" s="63"/>
      <c r="B47" s="63"/>
      <c r="C47" s="64"/>
      <c r="D47" s="63"/>
      <c r="E47" s="109">
        <f>E29</f>
        <v>3198072.7000007248</v>
      </c>
      <c r="F47" s="42"/>
      <c r="G47" s="109">
        <f>G29</f>
        <v>100827993.78999962</v>
      </c>
      <c r="H47" s="47"/>
      <c r="I47" s="109">
        <f>I29</f>
        <v>-32633806.979999971</v>
      </c>
      <c r="J47" s="42"/>
      <c r="K47" s="109">
        <f>K29</f>
        <v>223844881.69999993</v>
      </c>
    </row>
    <row r="48" spans="1:11" ht="21" customHeight="1" thickTop="1" x14ac:dyDescent="0.45">
      <c r="A48" s="65" t="s">
        <v>117</v>
      </c>
      <c r="B48" s="32"/>
      <c r="C48" s="41"/>
      <c r="E48" s="42"/>
      <c r="G48" s="42"/>
    </row>
    <row r="49" spans="1:11" ht="21" customHeight="1" x14ac:dyDescent="0.45">
      <c r="A49" s="32"/>
      <c r="B49" s="32" t="s">
        <v>116</v>
      </c>
      <c r="C49" s="41"/>
      <c r="E49" s="42">
        <v>-445497622.81</v>
      </c>
      <c r="G49" s="42">
        <v>511078961.81999999</v>
      </c>
      <c r="I49" s="42">
        <v>-362423204.57999963</v>
      </c>
      <c r="K49" s="42">
        <v>785576881.69999993</v>
      </c>
    </row>
    <row r="50" spans="1:11" ht="21" customHeight="1" x14ac:dyDescent="0.45">
      <c r="A50" s="32"/>
      <c r="B50" s="32" t="s">
        <v>77</v>
      </c>
      <c r="C50" s="41"/>
      <c r="E50" s="42">
        <v>51693681.010000005</v>
      </c>
      <c r="G50" s="42">
        <v>64787795.469999999</v>
      </c>
      <c r="I50" s="42">
        <v>0</v>
      </c>
      <c r="K50" s="42">
        <v>0</v>
      </c>
    </row>
    <row r="51" spans="1:11" s="3" customFormat="1" ht="21" customHeight="1" thickBot="1" x14ac:dyDescent="0.5">
      <c r="A51" s="63"/>
      <c r="B51" s="63"/>
      <c r="C51" s="64"/>
      <c r="D51" s="63"/>
      <c r="E51" s="109">
        <f>E41</f>
        <v>-393803941.7999993</v>
      </c>
      <c r="F51" s="42"/>
      <c r="G51" s="109">
        <f>G41</f>
        <v>575866757.2899996</v>
      </c>
      <c r="H51" s="47"/>
      <c r="I51" s="109">
        <f>I41</f>
        <v>-362423204.57999957</v>
      </c>
      <c r="J51" s="42"/>
      <c r="K51" s="109">
        <f>K41</f>
        <v>785576881.69999993</v>
      </c>
    </row>
    <row r="52" spans="1:11" ht="11.25" customHeight="1" thickTop="1" x14ac:dyDescent="0.45">
      <c r="A52" s="52"/>
      <c r="B52" s="52"/>
      <c r="C52" s="41"/>
      <c r="E52" s="42"/>
      <c r="G52" s="42"/>
    </row>
    <row r="53" spans="1:11" s="3" customFormat="1" ht="21" customHeight="1" x14ac:dyDescent="0.45">
      <c r="A53" s="63" t="s">
        <v>118</v>
      </c>
      <c r="B53" s="63"/>
      <c r="C53" s="41"/>
      <c r="D53" s="63"/>
      <c r="E53" s="42"/>
      <c r="F53" s="42"/>
      <c r="G53" s="42"/>
      <c r="H53" s="47"/>
      <c r="I53" s="42"/>
      <c r="J53" s="42"/>
      <c r="K53" s="42"/>
    </row>
    <row r="54" spans="1:11" ht="21" customHeight="1" thickBot="1" x14ac:dyDescent="0.5">
      <c r="A54" s="52"/>
      <c r="B54" s="32" t="s">
        <v>119</v>
      </c>
      <c r="C54" s="66"/>
      <c r="E54" s="167">
        <v>-7.1711884988904614E-2</v>
      </c>
      <c r="G54" s="167">
        <v>4.4702990474933972E-2</v>
      </c>
      <c r="I54" s="167">
        <v>-4.2759798751023592E-2</v>
      </c>
      <c r="K54" s="167">
        <v>0.2933020379388997</v>
      </c>
    </row>
    <row r="55" spans="1:11" ht="21" customHeight="1" thickTop="1" thickBot="1" x14ac:dyDescent="0.5">
      <c r="A55" s="52"/>
      <c r="B55" s="32" t="s">
        <v>120</v>
      </c>
      <c r="C55" s="66"/>
      <c r="E55" s="168">
        <f>[36]PLT6M!E54</f>
        <v>763188975</v>
      </c>
      <c r="F55" s="67"/>
      <c r="G55" s="168">
        <f>[36]PLT6M!G54</f>
        <v>763188974.99999988</v>
      </c>
      <c r="H55" s="67"/>
      <c r="I55" s="168">
        <f>[36]PLT6M!I54</f>
        <v>763188974.99999988</v>
      </c>
      <c r="J55" s="67"/>
      <c r="K55" s="168">
        <f>[36]PLT6M!K54</f>
        <v>763188974.99999988</v>
      </c>
    </row>
    <row r="56" spans="1:11" ht="21" customHeight="1" thickTop="1" x14ac:dyDescent="0.45">
      <c r="A56" s="52"/>
      <c r="B56" s="32"/>
      <c r="C56" s="66"/>
      <c r="E56" s="67"/>
      <c r="F56" s="67"/>
      <c r="G56" s="67"/>
      <c r="H56" s="67"/>
      <c r="I56" s="67"/>
      <c r="J56" s="67"/>
      <c r="K56" s="67"/>
    </row>
    <row r="57" spans="1:11" ht="21" customHeight="1" x14ac:dyDescent="0.45">
      <c r="A57" s="52"/>
      <c r="B57" s="32"/>
      <c r="C57" s="66"/>
      <c r="E57" s="67"/>
      <c r="F57" s="67"/>
      <c r="G57" s="67"/>
      <c r="H57" s="67"/>
      <c r="I57" s="67"/>
      <c r="J57" s="67"/>
      <c r="K57" s="67"/>
    </row>
  </sheetData>
  <mergeCells count="9">
    <mergeCell ref="E8:G8"/>
    <mergeCell ref="I8:K8"/>
    <mergeCell ref="A40:C40"/>
    <mergeCell ref="A1:L1"/>
    <mergeCell ref="A2:K2"/>
    <mergeCell ref="A3:L3"/>
    <mergeCell ref="I5:K5"/>
    <mergeCell ref="I6:K6"/>
    <mergeCell ref="E7:K7"/>
  </mergeCells>
  <pageMargins left="0.98425196850393704" right="0.39370078740157483" top="0.78740157480314965" bottom="0.39370078740157483" header="0.59055118110236227" footer="0.19685039370078741"/>
  <pageSetup paperSize="9" scale="82" firstPageNumber="8" orientation="portrait" useFirstPageNumber="1" r:id="rId1"/>
  <headerFooter>
    <oddFooter>&amp;L&amp;"Angsana New,Regular"&amp;14The accompanying notes are an integral part of the financial statements&amp;R&amp;"Angsana New,Regular"&amp;14&amp;P</oddFooter>
  </headerFooter>
  <rowBreaks count="1" manualBreakCount="1">
    <brk id="43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  <pageSetUpPr fitToPage="1"/>
  </sheetPr>
  <dimension ref="A1:Z30"/>
  <sheetViews>
    <sheetView showGridLines="0" view="pageBreakPreview" topLeftCell="D16" zoomScale="90" zoomScaleNormal="90" zoomScaleSheetLayoutView="90" workbookViewId="0">
      <selection activeCell="J28" sqref="J28"/>
    </sheetView>
  </sheetViews>
  <sheetFormatPr defaultColWidth="8.125" defaultRowHeight="23.25" x14ac:dyDescent="0.5"/>
  <cols>
    <col min="1" max="1" width="7.25" style="69" customWidth="1"/>
    <col min="2" max="2" width="5.75" style="69" customWidth="1"/>
    <col min="3" max="3" width="32.625" style="69" customWidth="1"/>
    <col min="4" max="4" width="8.75" style="69" customWidth="1"/>
    <col min="5" max="5" width="0.875" style="69" customWidth="1"/>
    <col min="6" max="6" width="14.25" style="69" bestFit="1" customWidth="1"/>
    <col min="7" max="7" width="0.875" style="61" customWidth="1"/>
    <col min="8" max="8" width="14.25" style="69" bestFit="1" customWidth="1"/>
    <col min="9" max="9" width="0.875" style="61" customWidth="1"/>
    <col min="10" max="10" width="13.625" style="69" customWidth="1"/>
    <col min="11" max="11" width="0.875" style="61" customWidth="1"/>
    <col min="12" max="12" width="14.875" style="69" customWidth="1"/>
    <col min="13" max="13" width="0.875" style="61" customWidth="1"/>
    <col min="14" max="14" width="17.75" style="92" bestFit="1" customWidth="1"/>
    <col min="15" max="15" width="0.875" style="61" customWidth="1"/>
    <col min="16" max="16" width="16.125" style="69" customWidth="1"/>
    <col min="17" max="17" width="0.875" style="61" customWidth="1"/>
    <col min="18" max="18" width="18.25" style="69" customWidth="1"/>
    <col min="19" max="19" width="0.875" style="61" customWidth="1"/>
    <col min="20" max="20" width="15.25" style="69" customWidth="1"/>
    <col min="21" max="21" width="0.875" style="61" customWidth="1"/>
    <col min="22" max="22" width="15.875" style="69" bestFit="1" customWidth="1"/>
    <col min="23" max="23" width="0.875" style="61" customWidth="1"/>
    <col min="24" max="24" width="14.75" style="69" bestFit="1" customWidth="1"/>
    <col min="25" max="25" width="0.875" style="61" customWidth="1"/>
    <col min="26" max="26" width="15.875" style="92" bestFit="1" customWidth="1"/>
    <col min="27" max="16384" width="8.125" style="69"/>
  </cols>
  <sheetData>
    <row r="1" spans="1:26" ht="22.5" customHeight="1" x14ac:dyDescent="0.45">
      <c r="A1" s="256" t="str">
        <f>'[37]PLE 3'!A1</f>
        <v>TCM CORPORATION PUBLIC COMPANY LIMITED AND ITS SUBSIDIARIES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</row>
    <row r="2" spans="1:26" ht="22.5" customHeight="1" x14ac:dyDescent="0.45">
      <c r="A2" s="257" t="s">
        <v>122</v>
      </c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7"/>
      <c r="R2" s="257"/>
      <c r="S2" s="257"/>
      <c r="T2" s="257"/>
      <c r="U2" s="257"/>
      <c r="V2" s="257"/>
      <c r="W2" s="257"/>
      <c r="X2" s="257"/>
      <c r="Y2" s="257"/>
      <c r="Z2" s="257"/>
    </row>
    <row r="3" spans="1:26" ht="22.5" customHeight="1" x14ac:dyDescent="0.45">
      <c r="A3" s="257" t="str">
        <f>PLE6M!A3</f>
        <v>FOR THE SIX-MONTH PERIOD ENDED JUNE 30, 2019</v>
      </c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257"/>
      <c r="O3" s="257"/>
      <c r="P3" s="257"/>
      <c r="Q3" s="257"/>
      <c r="R3" s="257"/>
      <c r="S3" s="257"/>
      <c r="T3" s="257"/>
      <c r="U3" s="257"/>
      <c r="V3" s="257"/>
      <c r="W3" s="257"/>
      <c r="X3" s="257"/>
      <c r="Y3" s="257"/>
      <c r="Z3" s="257"/>
    </row>
    <row r="4" spans="1:26" s="90" customFormat="1" ht="22.5" customHeight="1" x14ac:dyDescent="0.5">
      <c r="A4" s="170"/>
      <c r="B4" s="170"/>
      <c r="C4" s="170"/>
      <c r="D4" s="170"/>
      <c r="E4" s="170"/>
      <c r="F4" s="170"/>
      <c r="G4" s="61"/>
      <c r="H4" s="170"/>
      <c r="I4" s="61"/>
      <c r="J4" s="170"/>
      <c r="K4" s="61"/>
      <c r="L4" s="170"/>
      <c r="M4" s="61"/>
      <c r="N4" s="171"/>
      <c r="O4" s="61"/>
      <c r="P4" s="170"/>
      <c r="Q4" s="61"/>
      <c r="R4" s="170"/>
      <c r="S4" s="61"/>
      <c r="T4" s="170"/>
      <c r="U4" s="61"/>
      <c r="V4" s="170"/>
      <c r="W4" s="61"/>
      <c r="X4" s="170"/>
      <c r="Y4" s="61"/>
      <c r="Z4" s="172" t="s">
        <v>14</v>
      </c>
    </row>
    <row r="5" spans="1:26" s="90" customFormat="1" x14ac:dyDescent="0.5">
      <c r="A5" s="170"/>
      <c r="B5" s="170"/>
      <c r="C5" s="170"/>
      <c r="D5" s="170"/>
      <c r="E5" s="170"/>
      <c r="F5" s="170"/>
      <c r="G5" s="61"/>
      <c r="H5" s="170"/>
      <c r="I5" s="61"/>
      <c r="J5" s="170"/>
      <c r="K5" s="61"/>
      <c r="L5" s="170"/>
      <c r="M5" s="61"/>
      <c r="N5" s="171"/>
      <c r="O5" s="61"/>
      <c r="P5" s="170"/>
      <c r="Q5" s="61"/>
      <c r="R5" s="170"/>
      <c r="S5" s="61"/>
      <c r="T5" s="170"/>
      <c r="U5" s="61"/>
      <c r="V5" s="170"/>
      <c r="W5" s="61"/>
      <c r="X5" s="170"/>
      <c r="Y5" s="61"/>
      <c r="Z5" s="172" t="s">
        <v>16</v>
      </c>
    </row>
    <row r="6" spans="1:26" s="71" customFormat="1" ht="18" customHeight="1" x14ac:dyDescent="0.45">
      <c r="B6" s="72"/>
      <c r="C6" s="72"/>
      <c r="D6" s="72"/>
      <c r="F6" s="258" t="str">
        <f>[37]EQE!F7</f>
        <v>Unit: Baht</v>
      </c>
      <c r="G6" s="259"/>
      <c r="H6" s="259"/>
      <c r="I6" s="259"/>
      <c r="J6" s="259"/>
      <c r="K6" s="259"/>
      <c r="L6" s="259"/>
      <c r="M6" s="259"/>
      <c r="N6" s="259"/>
      <c r="O6" s="259"/>
      <c r="P6" s="259"/>
      <c r="Q6" s="259"/>
      <c r="R6" s="259"/>
      <c r="S6" s="259"/>
      <c r="T6" s="259"/>
      <c r="U6" s="259"/>
      <c r="V6" s="259"/>
      <c r="W6" s="259"/>
      <c r="X6" s="259"/>
      <c r="Y6" s="259"/>
      <c r="Z6" s="259"/>
    </row>
    <row r="7" spans="1:26" s="71" customFormat="1" ht="19.5" customHeight="1" x14ac:dyDescent="0.45">
      <c r="A7" s="73"/>
      <c r="B7" s="73"/>
      <c r="C7" s="73"/>
      <c r="D7" s="73"/>
      <c r="F7" s="260" t="s">
        <v>10</v>
      </c>
      <c r="G7" s="260"/>
      <c r="H7" s="260"/>
      <c r="I7" s="260"/>
      <c r="J7" s="260"/>
      <c r="K7" s="260"/>
      <c r="L7" s="260"/>
      <c r="M7" s="260"/>
      <c r="N7" s="260"/>
      <c r="O7" s="260"/>
      <c r="P7" s="260"/>
      <c r="Q7" s="260"/>
      <c r="R7" s="260"/>
      <c r="S7" s="260"/>
      <c r="T7" s="260"/>
      <c r="U7" s="260"/>
      <c r="V7" s="260"/>
      <c r="W7" s="260"/>
      <c r="X7" s="260"/>
      <c r="Y7" s="260"/>
      <c r="Z7" s="260"/>
    </row>
    <row r="8" spans="1:26" ht="19.5" customHeight="1" x14ac:dyDescent="0.5">
      <c r="A8" s="74"/>
      <c r="B8" s="74"/>
      <c r="C8" s="74"/>
      <c r="D8" s="73"/>
      <c r="E8" s="75"/>
      <c r="F8" s="261" t="s">
        <v>123</v>
      </c>
      <c r="G8" s="261"/>
      <c r="H8" s="261"/>
      <c r="I8" s="261"/>
      <c r="J8" s="261"/>
      <c r="K8" s="261"/>
      <c r="L8" s="261"/>
      <c r="M8" s="261"/>
      <c r="N8" s="261"/>
      <c r="O8" s="261"/>
      <c r="P8" s="261"/>
      <c r="Q8" s="261"/>
      <c r="R8" s="261"/>
      <c r="S8" s="261"/>
      <c r="T8" s="261"/>
      <c r="U8" s="261"/>
      <c r="V8" s="261"/>
      <c r="X8" s="76"/>
      <c r="Y8" s="173"/>
      <c r="Z8" s="77"/>
    </row>
    <row r="9" spans="1:26" x14ac:dyDescent="0.5">
      <c r="A9" s="74"/>
      <c r="B9" s="74"/>
      <c r="C9" s="74"/>
      <c r="D9" s="73"/>
      <c r="E9" s="75"/>
      <c r="F9" s="78"/>
      <c r="H9" s="75"/>
      <c r="J9" s="75"/>
      <c r="L9" s="75"/>
      <c r="N9" s="250" t="s">
        <v>75</v>
      </c>
      <c r="O9" s="250"/>
      <c r="P9" s="250"/>
      <c r="Q9" s="250"/>
      <c r="R9" s="250"/>
      <c r="S9" s="250"/>
      <c r="T9" s="250"/>
      <c r="U9" s="173"/>
      <c r="V9" s="75"/>
      <c r="X9" s="76"/>
      <c r="Y9" s="173"/>
      <c r="Z9" s="77"/>
    </row>
    <row r="10" spans="1:26" s="79" customFormat="1" ht="22.5" customHeight="1" x14ac:dyDescent="0.45">
      <c r="A10" s="74"/>
      <c r="D10" s="76"/>
      <c r="E10" s="76"/>
      <c r="F10" s="76"/>
      <c r="G10" s="99"/>
      <c r="H10" s="76"/>
      <c r="I10" s="99"/>
      <c r="J10" s="251" t="s">
        <v>72</v>
      </c>
      <c r="K10" s="251"/>
      <c r="L10" s="251"/>
      <c r="M10" s="99"/>
      <c r="N10" s="252" t="s">
        <v>124</v>
      </c>
      <c r="O10" s="252"/>
      <c r="P10" s="252"/>
      <c r="Q10" s="252"/>
      <c r="R10" s="252"/>
      <c r="S10" s="99"/>
      <c r="T10" s="253" t="s">
        <v>125</v>
      </c>
      <c r="U10" s="99"/>
      <c r="V10" s="76"/>
      <c r="W10" s="99"/>
      <c r="X10" s="76"/>
      <c r="Y10" s="99"/>
      <c r="Z10" s="70"/>
    </row>
    <row r="11" spans="1:26" s="79" customFormat="1" ht="22.5" customHeight="1" x14ac:dyDescent="0.45">
      <c r="A11" s="74"/>
      <c r="D11" s="76"/>
      <c r="E11" s="76"/>
      <c r="F11" s="76" t="s">
        <v>126</v>
      </c>
      <c r="G11" s="99"/>
      <c r="H11" s="76"/>
      <c r="I11" s="99"/>
      <c r="J11" s="76"/>
      <c r="K11" s="99"/>
      <c r="L11" s="76"/>
      <c r="M11" s="99"/>
      <c r="N11" s="70"/>
      <c r="O11" s="99"/>
      <c r="P11" s="87"/>
      <c r="Q11" s="99"/>
      <c r="R11" s="76" t="s">
        <v>127</v>
      </c>
      <c r="S11" s="99"/>
      <c r="T11" s="254"/>
      <c r="U11" s="99"/>
      <c r="V11" s="76"/>
      <c r="W11" s="99"/>
      <c r="X11" s="76"/>
      <c r="Y11" s="99"/>
      <c r="Z11" s="70" t="s">
        <v>128</v>
      </c>
    </row>
    <row r="12" spans="1:26" s="79" customFormat="1" ht="22.5" customHeight="1" x14ac:dyDescent="0.5">
      <c r="A12" s="74"/>
      <c r="D12" s="76"/>
      <c r="E12" s="76"/>
      <c r="F12" s="76" t="s">
        <v>129</v>
      </c>
      <c r="G12" s="99"/>
      <c r="H12" s="76" t="s">
        <v>130</v>
      </c>
      <c r="I12" s="99"/>
      <c r="J12" s="76" t="s">
        <v>131</v>
      </c>
      <c r="K12" s="61"/>
      <c r="L12" s="76"/>
      <c r="M12" s="99"/>
      <c r="N12" s="70" t="s">
        <v>132</v>
      </c>
      <c r="O12" s="99"/>
      <c r="P12" s="87" t="s">
        <v>133</v>
      </c>
      <c r="Q12" s="99"/>
      <c r="R12" s="76" t="s">
        <v>134</v>
      </c>
      <c r="S12" s="99"/>
      <c r="T12" s="254"/>
      <c r="U12" s="99"/>
      <c r="V12" s="76"/>
      <c r="W12" s="99"/>
      <c r="X12" s="76" t="s">
        <v>135</v>
      </c>
      <c r="Y12" s="99"/>
      <c r="Z12" s="70" t="s">
        <v>136</v>
      </c>
    </row>
    <row r="13" spans="1:26" s="79" customFormat="1" ht="22.5" customHeight="1" x14ac:dyDescent="0.45">
      <c r="A13" s="74"/>
      <c r="D13" s="80" t="s">
        <v>15</v>
      </c>
      <c r="E13" s="76"/>
      <c r="F13" s="80" t="s">
        <v>137</v>
      </c>
      <c r="G13" s="99"/>
      <c r="H13" s="80" t="s">
        <v>137</v>
      </c>
      <c r="I13" s="99"/>
      <c r="J13" s="80" t="s">
        <v>138</v>
      </c>
      <c r="K13" s="99"/>
      <c r="L13" s="80" t="s">
        <v>74</v>
      </c>
      <c r="M13" s="99"/>
      <c r="N13" s="81" t="s">
        <v>139</v>
      </c>
      <c r="O13" s="99"/>
      <c r="P13" s="174" t="s">
        <v>140</v>
      </c>
      <c r="Q13" s="99"/>
      <c r="R13" s="80" t="s">
        <v>141</v>
      </c>
      <c r="S13" s="99"/>
      <c r="T13" s="255"/>
      <c r="U13" s="99"/>
      <c r="V13" s="80" t="s">
        <v>128</v>
      </c>
      <c r="W13" s="99"/>
      <c r="X13" s="80" t="s">
        <v>142</v>
      </c>
      <c r="Y13" s="99"/>
      <c r="Z13" s="81" t="s">
        <v>143</v>
      </c>
    </row>
    <row r="14" spans="1:26" ht="22.5" customHeight="1" x14ac:dyDescent="0.45">
      <c r="A14" s="93" t="s">
        <v>144</v>
      </c>
      <c r="D14" s="107"/>
      <c r="E14" s="79"/>
      <c r="F14" s="94">
        <f>'[36]EQT conso'!F14</f>
        <v>839507872.5</v>
      </c>
      <c r="G14" s="96"/>
      <c r="H14" s="94">
        <f>'[36]EQT conso'!H14</f>
        <v>633252886.5</v>
      </c>
      <c r="I14" s="96"/>
      <c r="J14" s="94">
        <f>'[36]EQT conso'!J14</f>
        <v>45607816.409999996</v>
      </c>
      <c r="K14" s="96"/>
      <c r="L14" s="94">
        <f>'[36]EQT conso'!L14</f>
        <v>818937042.63</v>
      </c>
      <c r="M14" s="96"/>
      <c r="N14" s="94">
        <f>'[36]EQT conso'!N14</f>
        <v>-180495257.99000001</v>
      </c>
      <c r="O14" s="96"/>
      <c r="P14" s="94">
        <f>'[36]EQT conso'!P14</f>
        <v>0</v>
      </c>
      <c r="Q14" s="96"/>
      <c r="R14" s="94">
        <f>'[36]EQT conso'!R14</f>
        <v>875406122.39999998</v>
      </c>
      <c r="S14" s="96"/>
      <c r="T14" s="82">
        <f>SUM(N14:S14)</f>
        <v>694910864.40999997</v>
      </c>
      <c r="U14" s="96"/>
      <c r="V14" s="82">
        <f>SUM(F14:L14)+T14</f>
        <v>3032216482.4499998</v>
      </c>
      <c r="W14" s="96"/>
      <c r="X14" s="94">
        <f>'[37]EQT conso'!X14</f>
        <v>389714183.52999997</v>
      </c>
      <c r="Y14" s="96"/>
      <c r="Z14" s="85">
        <f>SUM(V14:X14)</f>
        <v>3421930665.9799995</v>
      </c>
    </row>
    <row r="15" spans="1:26" ht="22.5" customHeight="1" x14ac:dyDescent="0.45">
      <c r="A15" s="175" t="s">
        <v>145</v>
      </c>
      <c r="D15" s="107"/>
      <c r="E15" s="79"/>
      <c r="F15" s="94"/>
      <c r="G15" s="96"/>
      <c r="H15" s="94"/>
      <c r="I15" s="96"/>
      <c r="J15" s="94"/>
      <c r="K15" s="96"/>
      <c r="L15" s="94"/>
      <c r="M15" s="96"/>
      <c r="N15" s="94"/>
      <c r="O15" s="96"/>
      <c r="P15" s="94"/>
      <c r="Q15" s="96"/>
      <c r="R15" s="94"/>
      <c r="S15" s="96"/>
      <c r="T15" s="82"/>
      <c r="U15" s="96"/>
      <c r="V15" s="82"/>
      <c r="W15" s="96"/>
      <c r="X15" s="94"/>
      <c r="Y15" s="96"/>
      <c r="Z15" s="85"/>
    </row>
    <row r="16" spans="1:26" ht="22.5" customHeight="1" x14ac:dyDescent="0.45">
      <c r="A16" s="175" t="s">
        <v>146</v>
      </c>
      <c r="D16" s="107">
        <f>'[36]EQT conso'!D16</f>
        <v>30.1</v>
      </c>
      <c r="E16" s="79"/>
      <c r="F16" s="176">
        <v>0</v>
      </c>
      <c r="G16" s="177"/>
      <c r="H16" s="176">
        <v>0</v>
      </c>
      <c r="I16" s="177"/>
      <c r="J16" s="176">
        <v>0</v>
      </c>
      <c r="K16" s="177"/>
      <c r="L16" s="176">
        <v>11827780.819999993</v>
      </c>
      <c r="M16" s="177"/>
      <c r="N16" s="176">
        <v>0</v>
      </c>
      <c r="O16" s="177"/>
      <c r="P16" s="176">
        <v>0</v>
      </c>
      <c r="Q16" s="177"/>
      <c r="R16" s="176">
        <v>0</v>
      </c>
      <c r="S16" s="177"/>
      <c r="T16" s="83">
        <v>0</v>
      </c>
      <c r="U16" s="177"/>
      <c r="V16" s="86">
        <v>11827780.819999993</v>
      </c>
      <c r="W16" s="177"/>
      <c r="X16" s="176">
        <v>8970981.5</v>
      </c>
      <c r="Y16" s="177"/>
      <c r="Z16" s="176">
        <v>20798762.319999993</v>
      </c>
    </row>
    <row r="17" spans="1:26" ht="22.5" customHeight="1" x14ac:dyDescent="0.45">
      <c r="A17" s="93" t="s">
        <v>147</v>
      </c>
      <c r="D17" s="107"/>
      <c r="E17" s="79"/>
      <c r="F17" s="94">
        <f>SUM(F14:F16)</f>
        <v>839507872.5</v>
      </c>
      <c r="G17" s="177"/>
      <c r="H17" s="94">
        <f>SUM(H14:H16)</f>
        <v>633252886.5</v>
      </c>
      <c r="I17" s="177"/>
      <c r="J17" s="94">
        <f>SUM(J14:J16)</f>
        <v>45607816.409999996</v>
      </c>
      <c r="K17" s="177"/>
      <c r="L17" s="94">
        <f>SUM(L14:L16)</f>
        <v>830764823.45000005</v>
      </c>
      <c r="M17" s="177"/>
      <c r="N17" s="94">
        <f>SUM(N14:N16)</f>
        <v>-180495257.99000001</v>
      </c>
      <c r="O17" s="177"/>
      <c r="P17" s="94">
        <f>SUM(P14:P16)</f>
        <v>0</v>
      </c>
      <c r="Q17" s="177"/>
      <c r="R17" s="94">
        <f>SUM(R14:R16)</f>
        <v>875406122.39999998</v>
      </c>
      <c r="S17" s="177"/>
      <c r="T17" s="178">
        <f>'[36]EQT conso'!T14</f>
        <v>694910864.40999997</v>
      </c>
      <c r="U17" s="177"/>
      <c r="V17" s="94">
        <f>'[36]EQT conso'!V17</f>
        <v>3044044263.27</v>
      </c>
      <c r="W17" s="177"/>
      <c r="X17" s="94">
        <f>SUM(X14:X16)</f>
        <v>398685165.02999997</v>
      </c>
      <c r="Y17" s="177"/>
      <c r="Z17" s="94">
        <f>SUM(Z14:Z16)</f>
        <v>3442729428.2999997</v>
      </c>
    </row>
    <row r="18" spans="1:26" ht="22.5" customHeight="1" x14ac:dyDescent="0.45">
      <c r="A18" s="91" t="s">
        <v>148</v>
      </c>
      <c r="D18" s="107"/>
      <c r="E18" s="79"/>
      <c r="F18" s="103"/>
      <c r="G18" s="177"/>
      <c r="H18" s="103"/>
      <c r="I18" s="177"/>
      <c r="J18" s="103"/>
      <c r="K18" s="177"/>
      <c r="L18" s="103"/>
      <c r="M18" s="177"/>
      <c r="N18" s="103"/>
      <c r="O18" s="177"/>
      <c r="P18" s="103"/>
      <c r="Q18" s="177"/>
      <c r="R18" s="103"/>
      <c r="S18" s="177"/>
      <c r="T18" s="103"/>
      <c r="U18" s="177"/>
      <c r="V18" s="103"/>
      <c r="W18" s="177"/>
      <c r="X18" s="103"/>
      <c r="Y18" s="177"/>
      <c r="Z18" s="103"/>
    </row>
    <row r="19" spans="1:26" ht="22.5" customHeight="1" x14ac:dyDescent="0.45">
      <c r="A19" s="91" t="s">
        <v>150</v>
      </c>
      <c r="D19" s="107">
        <f>'[36]EQT conso'!D19</f>
        <v>22</v>
      </c>
      <c r="E19" s="79"/>
      <c r="F19" s="177">
        <v>0</v>
      </c>
      <c r="G19" s="177"/>
      <c r="H19" s="177">
        <v>0</v>
      </c>
      <c r="I19" s="177"/>
      <c r="J19" s="177">
        <v>0</v>
      </c>
      <c r="K19" s="177"/>
      <c r="L19" s="177">
        <v>-68677422.75</v>
      </c>
      <c r="M19" s="177"/>
      <c r="N19" s="177">
        <v>0</v>
      </c>
      <c r="O19" s="177"/>
      <c r="P19" s="177">
        <v>0</v>
      </c>
      <c r="Q19" s="177"/>
      <c r="R19" s="177">
        <v>0</v>
      </c>
      <c r="S19" s="177"/>
      <c r="T19" s="83">
        <v>0</v>
      </c>
      <c r="U19" s="177"/>
      <c r="V19" s="179">
        <v>-68677422.75</v>
      </c>
      <c r="W19" s="177"/>
      <c r="X19" s="177">
        <v>-62680999</v>
      </c>
      <c r="Y19" s="177"/>
      <c r="Z19" s="177">
        <v>-131358421.75</v>
      </c>
    </row>
    <row r="20" spans="1:26" ht="22.5" customHeight="1" x14ac:dyDescent="0.45">
      <c r="A20" s="91" t="s">
        <v>151</v>
      </c>
      <c r="D20" s="107"/>
      <c r="E20" s="79"/>
      <c r="F20" s="177">
        <v>0</v>
      </c>
      <c r="G20" s="177"/>
      <c r="H20" s="177">
        <v>0</v>
      </c>
      <c r="I20" s="177"/>
      <c r="J20" s="177">
        <v>0</v>
      </c>
      <c r="K20" s="177"/>
      <c r="L20" s="177">
        <v>-54729720</v>
      </c>
      <c r="M20" s="177"/>
      <c r="N20" s="177">
        <v>-48240896.07</v>
      </c>
      <c r="O20" s="177"/>
      <c r="P20" s="177">
        <v>-14395006.74</v>
      </c>
      <c r="Q20" s="177"/>
      <c r="R20" s="177">
        <v>-328132000</v>
      </c>
      <c r="S20" s="177"/>
      <c r="T20" s="83">
        <v>-390767902.81</v>
      </c>
      <c r="U20" s="177"/>
      <c r="V20" s="179">
        <v>-445497622.81</v>
      </c>
      <c r="W20" s="177"/>
      <c r="X20" s="177">
        <v>51693681.010000005</v>
      </c>
      <c r="Y20" s="177"/>
      <c r="Z20" s="177">
        <v>-393803941.80000001</v>
      </c>
    </row>
    <row r="21" spans="1:26" ht="22.5" customHeight="1" x14ac:dyDescent="0.45">
      <c r="A21" s="89" t="s">
        <v>152</v>
      </c>
      <c r="B21" s="90"/>
      <c r="C21" s="90"/>
      <c r="D21" s="107"/>
      <c r="E21" s="79"/>
      <c r="F21" s="177">
        <v>0</v>
      </c>
      <c r="G21" s="177"/>
      <c r="H21" s="177">
        <v>0</v>
      </c>
      <c r="I21" s="177"/>
      <c r="J21" s="177">
        <v>0</v>
      </c>
      <c r="K21" s="177"/>
      <c r="L21" s="177">
        <v>-14395006.74</v>
      </c>
      <c r="M21" s="177"/>
      <c r="N21" s="177">
        <v>0</v>
      </c>
      <c r="O21" s="177"/>
      <c r="P21" s="177">
        <v>14395006.74</v>
      </c>
      <c r="Q21" s="177"/>
      <c r="R21" s="177">
        <v>0</v>
      </c>
      <c r="S21" s="177"/>
      <c r="T21" s="83">
        <v>14395006.74</v>
      </c>
      <c r="U21" s="177"/>
      <c r="V21" s="179">
        <v>0</v>
      </c>
      <c r="W21" s="177"/>
      <c r="X21" s="177">
        <v>0</v>
      </c>
      <c r="Y21" s="177"/>
      <c r="Z21" s="177">
        <v>0</v>
      </c>
    </row>
    <row r="22" spans="1:26" s="71" customFormat="1" ht="22.5" customHeight="1" thickBot="1" x14ac:dyDescent="0.5">
      <c r="A22" s="93" t="s">
        <v>153</v>
      </c>
      <c r="D22" s="105"/>
      <c r="E22" s="76"/>
      <c r="F22" s="95">
        <f>SUM(F17:F21)</f>
        <v>839507872.5</v>
      </c>
      <c r="G22" s="96"/>
      <c r="H22" s="95">
        <f>SUM(H17:H21)</f>
        <v>633252886.5</v>
      </c>
      <c r="I22" s="96"/>
      <c r="J22" s="95">
        <f>SUM(J17:J21)</f>
        <v>45607816.409999996</v>
      </c>
      <c r="K22" s="96"/>
      <c r="L22" s="95">
        <f>SUM(L17:L21)</f>
        <v>692962673.96000004</v>
      </c>
      <c r="M22" s="96"/>
      <c r="N22" s="95">
        <f>SUM(N17:N21)</f>
        <v>-228736154.06</v>
      </c>
      <c r="O22" s="96"/>
      <c r="P22" s="95">
        <f>SUM(P17:P21)</f>
        <v>0</v>
      </c>
      <c r="Q22" s="96"/>
      <c r="R22" s="95">
        <f>SUM(R17:R21)</f>
        <v>547274122.39999998</v>
      </c>
      <c r="S22" s="96"/>
      <c r="T22" s="95">
        <f>SUM(T17:T21)</f>
        <v>318537968.33999997</v>
      </c>
      <c r="U22" s="96"/>
      <c r="V22" s="95">
        <f>SUM(V17:V21)</f>
        <v>2529869217.71</v>
      </c>
      <c r="W22" s="96"/>
      <c r="X22" s="95">
        <f>SUM(X17:X21)</f>
        <v>387697847.03999996</v>
      </c>
      <c r="Y22" s="96"/>
      <c r="Z22" s="95">
        <f>SUM(Z17:Z21)</f>
        <v>2917567064.7499995</v>
      </c>
    </row>
    <row r="23" spans="1:26" s="71" customFormat="1" ht="22.5" customHeight="1" thickTop="1" x14ac:dyDescent="0.45">
      <c r="A23" s="93"/>
      <c r="D23" s="107"/>
      <c r="E23" s="76"/>
      <c r="F23" s="96"/>
      <c r="G23" s="96"/>
      <c r="H23" s="96"/>
      <c r="I23" s="96"/>
      <c r="J23" s="96"/>
      <c r="K23" s="96"/>
      <c r="L23" s="96"/>
      <c r="M23" s="96"/>
      <c r="N23" s="96"/>
      <c r="O23" s="96"/>
      <c r="P23" s="96"/>
      <c r="Q23" s="96"/>
      <c r="R23" s="96"/>
      <c r="S23" s="96"/>
      <c r="T23" s="96"/>
      <c r="U23" s="96"/>
      <c r="V23" s="96"/>
      <c r="W23" s="96"/>
      <c r="X23" s="96"/>
      <c r="Y23" s="96"/>
      <c r="Z23" s="96"/>
    </row>
    <row r="24" spans="1:26" ht="22.5" customHeight="1" x14ac:dyDescent="0.45">
      <c r="A24" s="93" t="s">
        <v>154</v>
      </c>
      <c r="D24" s="107"/>
      <c r="E24" s="79"/>
      <c r="F24" s="94">
        <f>'[36]EQT conso'!F24</f>
        <v>839507872.5</v>
      </c>
      <c r="G24" s="96"/>
      <c r="H24" s="94">
        <f>'[36]EQT conso'!H24</f>
        <v>633252886.5</v>
      </c>
      <c r="I24" s="96"/>
      <c r="J24" s="94">
        <f>'[36]EQT conso'!J24</f>
        <v>16778369.219999999</v>
      </c>
      <c r="K24" s="96"/>
      <c r="L24" s="94">
        <f>'[36]EQT conso'!L24</f>
        <v>618682556.20999992</v>
      </c>
      <c r="M24" s="96"/>
      <c r="N24" s="94">
        <f>'[36]EQT conso'!N24</f>
        <v>-112414603.77</v>
      </c>
      <c r="O24" s="96"/>
      <c r="P24" s="94">
        <f>'[36]EQT conso'!P24</f>
        <v>0</v>
      </c>
      <c r="Q24" s="96"/>
      <c r="R24" s="94">
        <f>'[36]EQT conso'!R24</f>
        <v>313674122.39999998</v>
      </c>
      <c r="S24" s="96"/>
      <c r="T24" s="85">
        <f>SUM(N24:S24)</f>
        <v>201259518.63</v>
      </c>
      <c r="U24" s="96"/>
      <c r="V24" s="85">
        <f>SUM(F24:L24)+T24</f>
        <v>2309481203.0599999</v>
      </c>
      <c r="W24" s="96"/>
      <c r="X24" s="94">
        <f>'[36]EQT conso'!X24</f>
        <v>388578090.5</v>
      </c>
      <c r="Y24" s="96"/>
      <c r="Z24" s="85">
        <f>SUM(V24:X24)</f>
        <v>2698059293.5599999</v>
      </c>
    </row>
    <row r="25" spans="1:26" ht="22.5" customHeight="1" x14ac:dyDescent="0.45">
      <c r="A25" s="91" t="s">
        <v>148</v>
      </c>
      <c r="D25" s="107"/>
      <c r="E25" s="79"/>
      <c r="F25" s="103"/>
      <c r="G25" s="177"/>
      <c r="H25" s="103"/>
      <c r="I25" s="177"/>
      <c r="J25" s="103"/>
      <c r="K25" s="177"/>
      <c r="L25" s="103"/>
      <c r="M25" s="177"/>
      <c r="N25" s="103"/>
      <c r="O25" s="177"/>
      <c r="P25" s="103"/>
      <c r="Q25" s="177"/>
      <c r="R25" s="177"/>
      <c r="S25" s="177"/>
      <c r="T25" s="177"/>
      <c r="U25" s="177"/>
      <c r="V25" s="85"/>
      <c r="W25" s="177"/>
      <c r="X25" s="177"/>
      <c r="Y25" s="177"/>
      <c r="Z25" s="96"/>
    </row>
    <row r="26" spans="1:26" ht="22.5" customHeight="1" x14ac:dyDescent="0.45">
      <c r="A26" s="89" t="s">
        <v>149</v>
      </c>
      <c r="D26" s="107">
        <f>'[36]EQT conso'!D26</f>
        <v>21</v>
      </c>
      <c r="E26" s="79"/>
      <c r="F26" s="103">
        <v>0</v>
      </c>
      <c r="G26" s="103">
        <v>0</v>
      </c>
      <c r="H26" s="103">
        <v>0</v>
      </c>
      <c r="I26" s="103">
        <v>0</v>
      </c>
      <c r="J26" s="103">
        <v>1559729.81</v>
      </c>
      <c r="K26" s="103">
        <v>0</v>
      </c>
      <c r="L26" s="103">
        <v>-1559729.81</v>
      </c>
      <c r="M26" s="103"/>
      <c r="N26" s="103">
        <v>0</v>
      </c>
      <c r="O26" s="103">
        <v>0</v>
      </c>
      <c r="P26" s="103">
        <v>0</v>
      </c>
      <c r="Q26" s="103">
        <v>0</v>
      </c>
      <c r="R26" s="103">
        <v>0</v>
      </c>
      <c r="S26" s="103">
        <v>0</v>
      </c>
      <c r="T26" s="103">
        <v>0</v>
      </c>
      <c r="U26" s="103">
        <v>0</v>
      </c>
      <c r="V26" s="103">
        <v>0</v>
      </c>
      <c r="W26" s="103">
        <v>0</v>
      </c>
      <c r="X26" s="103">
        <v>0</v>
      </c>
      <c r="Y26" s="103">
        <v>0</v>
      </c>
      <c r="Z26" s="103">
        <v>0</v>
      </c>
    </row>
    <row r="27" spans="1:26" ht="22.5" customHeight="1" x14ac:dyDescent="0.45">
      <c r="A27" s="91" t="s">
        <v>150</v>
      </c>
      <c r="D27" s="107">
        <f>'[36]EQT conso'!D27</f>
        <v>22</v>
      </c>
      <c r="E27" s="79"/>
      <c r="F27" s="103">
        <v>0</v>
      </c>
      <c r="G27" s="103">
        <v>0</v>
      </c>
      <c r="H27" s="103">
        <v>0</v>
      </c>
      <c r="I27" s="103">
        <v>0</v>
      </c>
      <c r="J27" s="103">
        <v>0</v>
      </c>
      <c r="K27" s="103">
        <v>0</v>
      </c>
      <c r="L27" s="103">
        <v>-30532016.999999583</v>
      </c>
      <c r="M27" s="103"/>
      <c r="N27" s="103">
        <v>0</v>
      </c>
      <c r="O27" s="103">
        <v>0</v>
      </c>
      <c r="P27" s="103">
        <v>0</v>
      </c>
      <c r="Q27" s="103">
        <v>0</v>
      </c>
      <c r="R27" s="103">
        <v>0</v>
      </c>
      <c r="S27" s="103">
        <v>0</v>
      </c>
      <c r="T27" s="103">
        <v>0</v>
      </c>
      <c r="U27" s="103">
        <v>0</v>
      </c>
      <c r="V27" s="103">
        <v>-30532016.999999583</v>
      </c>
      <c r="W27" s="103">
        <v>0</v>
      </c>
      <c r="X27" s="103">
        <v>-56257640.150000393</v>
      </c>
      <c r="Y27" s="103">
        <v>0</v>
      </c>
      <c r="Z27" s="103">
        <v>-86789657.149999976</v>
      </c>
    </row>
    <row r="28" spans="1:26" ht="22.5" customHeight="1" x14ac:dyDescent="0.45">
      <c r="A28" s="91" t="s">
        <v>155</v>
      </c>
      <c r="D28" s="107">
        <f>'[36]EQT conso'!D28</f>
        <v>30.2</v>
      </c>
      <c r="E28" s="79"/>
      <c r="F28" s="103">
        <v>0</v>
      </c>
      <c r="G28" s="103">
        <v>0</v>
      </c>
      <c r="H28" s="103">
        <v>0</v>
      </c>
      <c r="I28" s="103">
        <v>0</v>
      </c>
      <c r="J28" s="103">
        <v>0</v>
      </c>
      <c r="K28" s="103">
        <v>0</v>
      </c>
      <c r="L28" s="103">
        <v>34116829.479999997</v>
      </c>
      <c r="M28" s="103"/>
      <c r="N28" s="103">
        <v>-84769867.659999996</v>
      </c>
      <c r="O28" s="103">
        <v>0</v>
      </c>
      <c r="P28" s="103">
        <v>0</v>
      </c>
      <c r="Q28" s="103">
        <v>0</v>
      </c>
      <c r="R28" s="103">
        <v>561732000</v>
      </c>
      <c r="S28" s="103">
        <v>0</v>
      </c>
      <c r="T28" s="103">
        <v>476962132.34000003</v>
      </c>
      <c r="U28" s="103">
        <v>0</v>
      </c>
      <c r="V28" s="103">
        <v>511078961.82000005</v>
      </c>
      <c r="W28" s="103">
        <v>0</v>
      </c>
      <c r="X28" s="103">
        <v>64787795.469999999</v>
      </c>
      <c r="Y28" s="103">
        <v>0</v>
      </c>
      <c r="Z28" s="103">
        <v>575866757.29000008</v>
      </c>
    </row>
    <row r="29" spans="1:26" s="71" customFormat="1" ht="22.5" customHeight="1" thickBot="1" x14ac:dyDescent="0.5">
      <c r="A29" s="93" t="s">
        <v>156</v>
      </c>
      <c r="D29" s="76"/>
      <c r="E29" s="76"/>
      <c r="F29" s="95">
        <f>SUM(F24:F28)</f>
        <v>839507872.5</v>
      </c>
      <c r="G29" s="96"/>
      <c r="H29" s="95">
        <f>SUM(H24:H28)</f>
        <v>633252886.5</v>
      </c>
      <c r="I29" s="96"/>
      <c r="J29" s="95">
        <f>SUM(J24:J28)</f>
        <v>18338099.029999997</v>
      </c>
      <c r="K29" s="96"/>
      <c r="L29" s="95">
        <f>SUM(L24:L28)</f>
        <v>620707638.88000035</v>
      </c>
      <c r="M29" s="96"/>
      <c r="N29" s="95">
        <f>SUM(N24:N28)</f>
        <v>-197184471.43000001</v>
      </c>
      <c r="O29" s="96"/>
      <c r="P29" s="95">
        <f>SUM(P24:P28)</f>
        <v>0</v>
      </c>
      <c r="Q29" s="96"/>
      <c r="R29" s="95">
        <f>SUM(R24:R28)</f>
        <v>875406122.39999998</v>
      </c>
      <c r="S29" s="96"/>
      <c r="T29" s="95">
        <f>SUM(T24:T28)</f>
        <v>678221650.97000003</v>
      </c>
      <c r="U29" s="96"/>
      <c r="V29" s="95">
        <f>SUM(V24:V28)</f>
        <v>2790028147.8800006</v>
      </c>
      <c r="W29" s="96"/>
      <c r="X29" s="95">
        <f>SUM(X24:X28)</f>
        <v>397108245.81999958</v>
      </c>
      <c r="Y29" s="96"/>
      <c r="Z29" s="95">
        <f>SUM(Z24:Z28)</f>
        <v>3187136393.6999998</v>
      </c>
    </row>
    <row r="30" spans="1:26" s="71" customFormat="1" ht="22.5" customHeight="1" thickTop="1" x14ac:dyDescent="0.45">
      <c r="A30" s="93"/>
      <c r="D30" s="76"/>
      <c r="E30" s="76"/>
      <c r="F30" s="94"/>
      <c r="G30" s="96"/>
      <c r="H30" s="94"/>
      <c r="I30" s="96"/>
      <c r="J30" s="94"/>
      <c r="K30" s="96"/>
      <c r="L30" s="94"/>
      <c r="M30" s="96"/>
      <c r="N30" s="94"/>
      <c r="O30" s="96"/>
      <c r="P30" s="94"/>
      <c r="Q30" s="96"/>
      <c r="R30" s="94"/>
      <c r="S30" s="96"/>
      <c r="T30" s="94"/>
      <c r="U30" s="96"/>
      <c r="V30" s="94"/>
      <c r="W30" s="96"/>
      <c r="X30" s="94"/>
      <c r="Y30" s="96"/>
      <c r="Z30" s="94"/>
    </row>
  </sheetData>
  <mergeCells count="10">
    <mergeCell ref="N9:T9"/>
    <mergeCell ref="J10:L10"/>
    <mergeCell ref="N10:R10"/>
    <mergeCell ref="T10:T13"/>
    <mergeCell ref="A1:Z1"/>
    <mergeCell ref="A2:Z2"/>
    <mergeCell ref="A3:Z3"/>
    <mergeCell ref="F6:Z6"/>
    <mergeCell ref="F7:Z7"/>
    <mergeCell ref="F8:V8"/>
  </mergeCells>
  <pageMargins left="0.43307086614173229" right="0.19685039370078741" top="0.78740157480314965" bottom="0.39370078740157483" header="0.59055118110236227" footer="0.19685039370078741"/>
  <pageSetup paperSize="9" scale="56" firstPageNumber="10" fitToHeight="80" orientation="landscape" useFirstPageNumber="1" r:id="rId1"/>
  <headerFooter>
    <oddFooter>&amp;L&amp;"Angsana New,Regular"&amp;14The accompanying notes are an integral part of the financial statements&amp;R&amp;"Angsana New,Regular"&amp;14&amp;P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</sheetPr>
  <dimension ref="A1:T28"/>
  <sheetViews>
    <sheetView showGridLines="0" view="pageBreakPreview" zoomScale="90" zoomScaleNormal="90" zoomScaleSheetLayoutView="90" workbookViewId="0">
      <selection activeCell="D95" sqref="D95"/>
    </sheetView>
  </sheetViews>
  <sheetFormatPr defaultColWidth="8.125" defaultRowHeight="21" x14ac:dyDescent="0.45"/>
  <cols>
    <col min="1" max="1" width="7.25" style="69" customWidth="1"/>
    <col min="2" max="2" width="5.75" style="69" customWidth="1"/>
    <col min="3" max="3" width="25.875" style="69" customWidth="1"/>
    <col min="4" max="4" width="6.875" style="69" customWidth="1"/>
    <col min="5" max="5" width="0.875" style="69" customWidth="1"/>
    <col min="6" max="6" width="14.25" style="69" customWidth="1"/>
    <col min="7" max="7" width="0.875" style="69" customWidth="1"/>
    <col min="8" max="8" width="15.375" style="69" customWidth="1"/>
    <col min="9" max="9" width="0.875" style="69" customWidth="1"/>
    <col min="10" max="10" width="14.375" style="69" customWidth="1"/>
    <col min="11" max="11" width="0.875" style="69" customWidth="1"/>
    <col min="12" max="12" width="14.875" style="69" bestFit="1" customWidth="1"/>
    <col min="13" max="13" width="0.875" style="69" customWidth="1"/>
    <col min="14" max="14" width="15.375" style="69" customWidth="1"/>
    <col min="15" max="15" width="1.125" style="69" customWidth="1"/>
    <col min="16" max="16" width="18.25" style="69" customWidth="1"/>
    <col min="17" max="17" width="1" style="69" customWidth="1"/>
    <col min="18" max="18" width="15.125" style="69" customWidth="1"/>
    <col min="19" max="19" width="1" style="69" customWidth="1"/>
    <col min="20" max="20" width="15.875" style="69" customWidth="1"/>
    <col min="21" max="21" width="0.375" style="69" customWidth="1"/>
    <col min="22" max="16384" width="8.125" style="69"/>
  </cols>
  <sheetData>
    <row r="1" spans="1:20" ht="22.5" customHeight="1" x14ac:dyDescent="0.45">
      <c r="A1" s="256" t="str">
        <f>[37]ggfgd!A1:Z1</f>
        <v>TCM CORPORATION PUBLIC COMPANY LIMITED AND ITS SUBSIDIARIES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256"/>
      <c r="P1" s="256"/>
      <c r="Q1" s="256"/>
      <c r="R1" s="256"/>
      <c r="S1" s="256"/>
      <c r="T1" s="256"/>
    </row>
    <row r="2" spans="1:20" ht="22.5" customHeight="1" x14ac:dyDescent="0.45">
      <c r="A2" s="256" t="s">
        <v>122</v>
      </c>
      <c r="B2" s="256"/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256"/>
      <c r="O2" s="256"/>
      <c r="P2" s="256"/>
      <c r="Q2" s="256"/>
      <c r="R2" s="256"/>
      <c r="S2" s="256"/>
      <c r="T2" s="256"/>
    </row>
    <row r="3" spans="1:20" ht="22.5" customHeight="1" x14ac:dyDescent="0.45">
      <c r="A3" s="97" t="s">
        <v>121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</row>
    <row r="4" spans="1:20" s="90" customFormat="1" x14ac:dyDescent="0.45">
      <c r="A4" s="180"/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264" t="s">
        <v>14</v>
      </c>
      <c r="M4" s="264"/>
      <c r="N4" s="264"/>
      <c r="O4" s="264"/>
      <c r="P4" s="264"/>
      <c r="Q4" s="264"/>
      <c r="R4" s="264"/>
      <c r="S4" s="264"/>
      <c r="T4" s="264"/>
    </row>
    <row r="5" spans="1:20" s="90" customFormat="1" x14ac:dyDescent="0.45">
      <c r="A5" s="180"/>
      <c r="B5" s="180"/>
      <c r="C5" s="180"/>
      <c r="D5" s="180"/>
      <c r="E5" s="180"/>
      <c r="F5" s="180"/>
      <c r="G5" s="180"/>
      <c r="H5" s="180"/>
      <c r="I5" s="180"/>
      <c r="J5" s="180"/>
      <c r="K5" s="180"/>
      <c r="L5" s="264" t="s">
        <v>16</v>
      </c>
      <c r="M5" s="264"/>
      <c r="N5" s="264"/>
      <c r="O5" s="264"/>
      <c r="P5" s="264"/>
      <c r="Q5" s="264"/>
      <c r="R5" s="264"/>
      <c r="S5" s="264"/>
      <c r="T5" s="264"/>
    </row>
    <row r="6" spans="1:20" s="71" customFormat="1" ht="22.5" customHeight="1" x14ac:dyDescent="0.45">
      <c r="B6" s="72"/>
      <c r="C6" s="72"/>
      <c r="D6" s="72"/>
      <c r="E6" s="72"/>
      <c r="F6" s="258" t="str">
        <f>'[37]PLE 3'!E8</f>
        <v>Unit: Baht</v>
      </c>
      <c r="G6" s="258"/>
      <c r="H6" s="258"/>
      <c r="I6" s="258"/>
      <c r="J6" s="258"/>
      <c r="K6" s="258"/>
      <c r="L6" s="258"/>
      <c r="M6" s="258"/>
      <c r="N6" s="258"/>
      <c r="O6" s="258"/>
      <c r="P6" s="258"/>
      <c r="Q6" s="258"/>
      <c r="R6" s="258"/>
      <c r="S6" s="258"/>
      <c r="T6" s="258"/>
    </row>
    <row r="7" spans="1:20" x14ac:dyDescent="0.45">
      <c r="A7" s="74"/>
      <c r="B7" s="74"/>
      <c r="C7" s="74"/>
      <c r="D7" s="74"/>
      <c r="F7" s="265" t="str">
        <f>'[37]PLE 3'!I9</f>
        <v>Separate financial statements</v>
      </c>
      <c r="G7" s="265"/>
      <c r="H7" s="265"/>
      <c r="I7" s="265"/>
      <c r="J7" s="265"/>
      <c r="K7" s="265"/>
      <c r="L7" s="265"/>
      <c r="M7" s="265"/>
      <c r="N7" s="265"/>
      <c r="O7" s="265"/>
      <c r="P7" s="265"/>
      <c r="Q7" s="265"/>
      <c r="R7" s="265"/>
      <c r="S7" s="265"/>
      <c r="T7" s="265"/>
    </row>
    <row r="8" spans="1:20" ht="21" customHeight="1" x14ac:dyDescent="0.45">
      <c r="A8" s="74"/>
      <c r="B8" s="74"/>
      <c r="C8" s="74"/>
      <c r="D8" s="74"/>
      <c r="F8" s="173"/>
      <c r="G8" s="173"/>
      <c r="H8" s="173"/>
      <c r="I8" s="173"/>
      <c r="J8" s="173"/>
      <c r="K8" s="173"/>
      <c r="L8" s="173"/>
      <c r="M8" s="173"/>
      <c r="N8" s="262" t="s">
        <v>75</v>
      </c>
      <c r="O8" s="262"/>
      <c r="P8" s="262"/>
      <c r="Q8" s="262"/>
      <c r="R8" s="262"/>
      <c r="S8" s="173"/>
      <c r="T8" s="173"/>
    </row>
    <row r="9" spans="1:20" ht="19.5" customHeight="1" x14ac:dyDescent="0.45">
      <c r="A9" s="74"/>
      <c r="B9" s="79"/>
      <c r="C9" s="79"/>
      <c r="D9" s="76"/>
      <c r="E9" s="76"/>
      <c r="F9" s="76"/>
      <c r="G9" s="76"/>
      <c r="H9" s="76"/>
      <c r="I9" s="76"/>
      <c r="J9" s="263" t="s">
        <v>72</v>
      </c>
      <c r="K9" s="263"/>
      <c r="L9" s="263"/>
      <c r="M9" s="76"/>
      <c r="N9" s="251" t="s">
        <v>124</v>
      </c>
      <c r="O9" s="251"/>
      <c r="P9" s="251"/>
      <c r="Q9" s="100"/>
      <c r="R9" s="100" t="s">
        <v>128</v>
      </c>
      <c r="S9" s="100"/>
      <c r="T9" s="76"/>
    </row>
    <row r="10" spans="1:20" x14ac:dyDescent="0.45">
      <c r="A10" s="74"/>
      <c r="B10" s="79"/>
      <c r="C10" s="79"/>
      <c r="D10" s="76"/>
      <c r="E10" s="76"/>
      <c r="F10" s="76" t="s">
        <v>126</v>
      </c>
      <c r="G10" s="76"/>
      <c r="H10" s="76"/>
      <c r="I10" s="76"/>
      <c r="J10" s="99"/>
      <c r="K10" s="76"/>
      <c r="L10" s="76"/>
      <c r="M10" s="76"/>
      <c r="N10" s="87"/>
      <c r="O10" s="87"/>
      <c r="P10" s="181" t="s">
        <v>127</v>
      </c>
      <c r="Q10" s="100"/>
      <c r="R10" s="76" t="s">
        <v>157</v>
      </c>
      <c r="S10" s="100"/>
      <c r="T10" s="76" t="s">
        <v>128</v>
      </c>
    </row>
    <row r="11" spans="1:20" ht="23.25" customHeight="1" x14ac:dyDescent="0.45">
      <c r="A11" s="74"/>
      <c r="B11" s="79"/>
      <c r="C11" s="79"/>
      <c r="D11" s="76"/>
      <c r="E11" s="71"/>
      <c r="F11" s="76" t="s">
        <v>129</v>
      </c>
      <c r="G11" s="76"/>
      <c r="H11" s="76" t="s">
        <v>130</v>
      </c>
      <c r="I11" s="76"/>
      <c r="J11" s="76" t="s">
        <v>131</v>
      </c>
      <c r="K11" s="76"/>
      <c r="L11" s="76"/>
      <c r="M11" s="76"/>
      <c r="N11" s="182" t="s">
        <v>133</v>
      </c>
      <c r="O11" s="76"/>
      <c r="P11" s="76" t="s">
        <v>134</v>
      </c>
      <c r="Q11" s="76"/>
      <c r="R11" s="76" t="s">
        <v>158</v>
      </c>
      <c r="S11" s="76"/>
      <c r="T11" s="76" t="s">
        <v>136</v>
      </c>
    </row>
    <row r="12" spans="1:20" x14ac:dyDescent="0.45">
      <c r="A12" s="74"/>
      <c r="B12" s="79"/>
      <c r="C12" s="79"/>
      <c r="D12" s="80" t="s">
        <v>15</v>
      </c>
      <c r="E12" s="76"/>
      <c r="F12" s="80" t="s">
        <v>137</v>
      </c>
      <c r="G12" s="76"/>
      <c r="H12" s="80" t="s">
        <v>137</v>
      </c>
      <c r="I12" s="76"/>
      <c r="J12" s="80" t="s">
        <v>138</v>
      </c>
      <c r="K12" s="76"/>
      <c r="L12" s="80" t="s">
        <v>74</v>
      </c>
      <c r="M12" s="76"/>
      <c r="N12" s="81" t="s">
        <v>140</v>
      </c>
      <c r="O12" s="76"/>
      <c r="P12" s="80" t="s">
        <v>141</v>
      </c>
      <c r="Q12" s="76"/>
      <c r="R12" s="80" t="s">
        <v>159</v>
      </c>
      <c r="S12" s="76"/>
      <c r="T12" s="80" t="s">
        <v>143</v>
      </c>
    </row>
    <row r="13" spans="1:20" x14ac:dyDescent="0.45">
      <c r="A13" s="74"/>
      <c r="B13" s="79"/>
      <c r="C13" s="79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</row>
    <row r="14" spans="1:20" s="71" customFormat="1" x14ac:dyDescent="0.45">
      <c r="A14" s="93" t="s">
        <v>160</v>
      </c>
      <c r="E14" s="76"/>
      <c r="F14" s="94">
        <f>[36]EQT!F14</f>
        <v>839507872.5</v>
      </c>
      <c r="G14" s="94"/>
      <c r="H14" s="94">
        <f>[36]EQT!H14</f>
        <v>633252886.5</v>
      </c>
      <c r="I14" s="94"/>
      <c r="J14" s="94">
        <f>[36]EQT!J14</f>
        <v>45607816.409999996</v>
      </c>
      <c r="K14" s="94"/>
      <c r="L14" s="94">
        <f>[36]EQT!L14</f>
        <v>626571350.94000006</v>
      </c>
      <c r="M14" s="94"/>
      <c r="N14" s="94">
        <f>[36]EQT!N14</f>
        <v>0</v>
      </c>
      <c r="O14" s="94"/>
      <c r="P14" s="94">
        <f>[36]EQT!P14</f>
        <v>875406122.39999998</v>
      </c>
      <c r="Q14" s="94"/>
      <c r="R14" s="94">
        <f>SUM(N14:P14)</f>
        <v>875406122.39999998</v>
      </c>
      <c r="S14" s="94"/>
      <c r="T14" s="94">
        <f>SUM(F14:P14)</f>
        <v>3020346048.75</v>
      </c>
    </row>
    <row r="15" spans="1:20" x14ac:dyDescent="0.45">
      <c r="A15" s="91" t="s">
        <v>148</v>
      </c>
      <c r="D15" s="101"/>
      <c r="E15" s="79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102"/>
      <c r="Q15" s="102"/>
      <c r="R15" s="102"/>
      <c r="S15" s="102"/>
      <c r="T15" s="94"/>
    </row>
    <row r="16" spans="1:20" x14ac:dyDescent="0.45">
      <c r="A16" s="91" t="s">
        <v>150</v>
      </c>
      <c r="D16" s="101">
        <f>[36]EQT!D16</f>
        <v>22</v>
      </c>
      <c r="E16" s="79"/>
      <c r="F16" s="42">
        <v>0</v>
      </c>
      <c r="G16" s="42"/>
      <c r="H16" s="42">
        <v>0</v>
      </c>
      <c r="I16" s="42"/>
      <c r="J16" s="42">
        <v>0</v>
      </c>
      <c r="K16" s="42"/>
      <c r="L16" s="42">
        <v>-68677422.74999997</v>
      </c>
      <c r="M16" s="42"/>
      <c r="N16" s="103">
        <v>0</v>
      </c>
      <c r="O16" s="42"/>
      <c r="P16" s="103">
        <v>0</v>
      </c>
      <c r="Q16" s="103"/>
      <c r="R16" s="103">
        <v>0</v>
      </c>
      <c r="S16" s="103"/>
      <c r="T16" s="103">
        <v>-68677422.74999997</v>
      </c>
    </row>
    <row r="17" spans="1:20" x14ac:dyDescent="0.45">
      <c r="A17" s="91" t="s">
        <v>151</v>
      </c>
      <c r="D17" s="101"/>
      <c r="E17" s="79"/>
      <c r="F17" s="42">
        <v>0</v>
      </c>
      <c r="G17" s="103"/>
      <c r="H17" s="42">
        <v>0</v>
      </c>
      <c r="I17" s="103"/>
      <c r="J17" s="42">
        <v>0</v>
      </c>
      <c r="K17" s="103"/>
      <c r="L17" s="103">
        <v>-32633806.98</v>
      </c>
      <c r="M17" s="103"/>
      <c r="N17" s="103">
        <v>-1657397.5999999926</v>
      </c>
      <c r="O17" s="103"/>
      <c r="P17" s="103">
        <v>-328131999.99999964</v>
      </c>
      <c r="Q17" s="103"/>
      <c r="R17" s="103">
        <v>-329789397.59999961</v>
      </c>
      <c r="S17" s="103"/>
      <c r="T17" s="103">
        <v>-362423204.57999963</v>
      </c>
    </row>
    <row r="18" spans="1:20" x14ac:dyDescent="0.45">
      <c r="A18" s="89" t="s">
        <v>152</v>
      </c>
      <c r="D18" s="183"/>
      <c r="E18" s="79"/>
      <c r="F18" s="42">
        <v>0</v>
      </c>
      <c r="G18" s="103"/>
      <c r="H18" s="42">
        <v>0</v>
      </c>
      <c r="I18" s="103"/>
      <c r="J18" s="42">
        <v>0</v>
      </c>
      <c r="K18" s="103"/>
      <c r="L18" s="84">
        <v>-1657397.5999999926</v>
      </c>
      <c r="M18" s="103"/>
      <c r="N18" s="42">
        <v>1657397.5999999926</v>
      </c>
      <c r="O18" s="103"/>
      <c r="P18" s="103">
        <v>0</v>
      </c>
      <c r="Q18" s="103"/>
      <c r="R18" s="103">
        <v>1657397.5999999926</v>
      </c>
      <c r="S18" s="103"/>
      <c r="T18" s="103">
        <v>0</v>
      </c>
    </row>
    <row r="19" spans="1:20" s="71" customFormat="1" ht="21.75" thickBot="1" x14ac:dyDescent="0.5">
      <c r="A19" s="93" t="s">
        <v>153</v>
      </c>
      <c r="D19" s="184"/>
      <c r="E19" s="76"/>
      <c r="F19" s="95">
        <f>SUM(F14:F18)</f>
        <v>839507872.5</v>
      </c>
      <c r="G19" s="94"/>
      <c r="H19" s="95">
        <f>SUM(H14:H18)</f>
        <v>633252886.5</v>
      </c>
      <c r="I19" s="94"/>
      <c r="J19" s="95">
        <f>SUM(J14:J18)</f>
        <v>45607816.409999996</v>
      </c>
      <c r="K19" s="94"/>
      <c r="L19" s="95">
        <f>SUM(L14:L18)</f>
        <v>523602723.61000007</v>
      </c>
      <c r="M19" s="94"/>
      <c r="N19" s="95">
        <f>SUM(N14:N18)</f>
        <v>0</v>
      </c>
      <c r="O19" s="94"/>
      <c r="P19" s="95">
        <f>SUM(P14:P18)</f>
        <v>547274122.40000033</v>
      </c>
      <c r="Q19" s="94"/>
      <c r="R19" s="95">
        <f>SUM(R14:R18)</f>
        <v>547274122.40000045</v>
      </c>
      <c r="S19" s="94"/>
      <c r="T19" s="95">
        <f>SUM(T14:T18)</f>
        <v>2589245421.4200006</v>
      </c>
    </row>
    <row r="20" spans="1:20" ht="21.75" thickTop="1" x14ac:dyDescent="0.45">
      <c r="D20" s="185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103"/>
      <c r="Q20" s="103"/>
      <c r="R20" s="103"/>
      <c r="S20" s="103"/>
      <c r="T20" s="42"/>
    </row>
    <row r="21" spans="1:20" s="71" customFormat="1" x14ac:dyDescent="0.45">
      <c r="A21" s="93" t="s">
        <v>154</v>
      </c>
      <c r="D21" s="184"/>
      <c r="E21" s="76"/>
      <c r="F21" s="94">
        <f>[36]EQT!F21</f>
        <v>839507872.5</v>
      </c>
      <c r="G21" s="94"/>
      <c r="H21" s="94">
        <f>[36]EQT!H21</f>
        <v>633252886.5</v>
      </c>
      <c r="I21" s="94"/>
      <c r="J21" s="94">
        <f>[36]EQT!J21</f>
        <v>16778369.219999999</v>
      </c>
      <c r="K21" s="94"/>
      <c r="L21" s="94">
        <f>[36]EQT!L21</f>
        <v>151874823.93000001</v>
      </c>
      <c r="M21" s="94"/>
      <c r="N21" s="94">
        <v>0</v>
      </c>
      <c r="O21" s="94"/>
      <c r="P21" s="94">
        <v>313674122.39999998</v>
      </c>
      <c r="Q21" s="94"/>
      <c r="R21" s="94">
        <f>SUM(N21:P21)</f>
        <v>313674122.39999998</v>
      </c>
      <c r="S21" s="94"/>
      <c r="T21" s="94">
        <f>SUM(F21:P21)</f>
        <v>1955088074.5500002</v>
      </c>
    </row>
    <row r="22" spans="1:20" x14ac:dyDescent="0.45">
      <c r="A22" s="91" t="s">
        <v>148</v>
      </c>
      <c r="D22" s="186"/>
      <c r="E22" s="79"/>
      <c r="F22" s="103"/>
      <c r="G22" s="103"/>
      <c r="H22" s="103"/>
      <c r="I22" s="103"/>
      <c r="J22" s="103"/>
      <c r="K22" s="103"/>
      <c r="L22" s="103"/>
      <c r="M22" s="103"/>
      <c r="N22" s="103"/>
      <c r="O22" s="103"/>
      <c r="P22" s="102"/>
      <c r="Q22" s="102"/>
      <c r="R22" s="102"/>
      <c r="S22" s="102"/>
      <c r="T22" s="94"/>
    </row>
    <row r="23" spans="1:20" x14ac:dyDescent="0.45">
      <c r="A23" s="91" t="s">
        <v>161</v>
      </c>
      <c r="D23" s="107">
        <v>21</v>
      </c>
      <c r="E23" s="79"/>
      <c r="F23" s="103">
        <v>0</v>
      </c>
      <c r="G23" s="103"/>
      <c r="H23" s="103">
        <v>0</v>
      </c>
      <c r="I23" s="103"/>
      <c r="J23" s="103">
        <v>1559729.81</v>
      </c>
      <c r="K23" s="103"/>
      <c r="L23" s="103">
        <v>-1559729.81</v>
      </c>
      <c r="M23" s="103"/>
      <c r="N23" s="103">
        <v>0</v>
      </c>
      <c r="O23" s="103"/>
      <c r="P23" s="103">
        <v>0</v>
      </c>
      <c r="Q23" s="102"/>
      <c r="R23" s="103">
        <v>0</v>
      </c>
      <c r="S23" s="102"/>
      <c r="T23" s="103">
        <v>0</v>
      </c>
    </row>
    <row r="24" spans="1:20" x14ac:dyDescent="0.45">
      <c r="A24" s="91" t="s">
        <v>150</v>
      </c>
      <c r="D24" s="107">
        <v>22</v>
      </c>
      <c r="E24" s="79"/>
      <c r="F24" s="103">
        <v>0</v>
      </c>
      <c r="G24" s="103"/>
      <c r="H24" s="103">
        <v>0</v>
      </c>
      <c r="I24" s="103"/>
      <c r="J24" s="103">
        <v>0</v>
      </c>
      <c r="K24" s="103"/>
      <c r="L24" s="103">
        <v>-30527559.001000401</v>
      </c>
      <c r="M24" s="103"/>
      <c r="N24" s="103">
        <v>0</v>
      </c>
      <c r="O24" s="103"/>
      <c r="P24" s="103">
        <v>0</v>
      </c>
      <c r="Q24" s="103"/>
      <c r="R24" s="103">
        <v>0</v>
      </c>
      <c r="S24" s="103"/>
      <c r="T24" s="103">
        <v>-30527559.001000401</v>
      </c>
    </row>
    <row r="25" spans="1:20" x14ac:dyDescent="0.45">
      <c r="A25" s="91" t="s">
        <v>162</v>
      </c>
      <c r="D25" s="108"/>
      <c r="E25" s="79"/>
      <c r="F25" s="103">
        <v>0</v>
      </c>
      <c r="G25" s="42"/>
      <c r="H25" s="103">
        <v>0</v>
      </c>
      <c r="I25" s="42"/>
      <c r="J25" s="42">
        <v>0</v>
      </c>
      <c r="K25" s="42"/>
      <c r="L25" s="42">
        <v>223844881.69999993</v>
      </c>
      <c r="M25" s="42"/>
      <c r="N25" s="103">
        <v>0</v>
      </c>
      <c r="O25" s="42"/>
      <c r="P25" s="42">
        <v>561732000</v>
      </c>
      <c r="Q25" s="42"/>
      <c r="R25" s="103">
        <v>561732000</v>
      </c>
      <c r="S25" s="42"/>
      <c r="T25" s="103">
        <v>785576881.69999993</v>
      </c>
    </row>
    <row r="26" spans="1:20" s="71" customFormat="1" ht="21.75" thickBot="1" x14ac:dyDescent="0.5">
      <c r="A26" s="93" t="s">
        <v>163</v>
      </c>
      <c r="F26" s="109">
        <f>SUM(F21:F25)</f>
        <v>839507872.5</v>
      </c>
      <c r="G26" s="88"/>
      <c r="H26" s="109">
        <f>SUM(H21:H25)</f>
        <v>633252886.5</v>
      </c>
      <c r="I26" s="88"/>
      <c r="J26" s="109">
        <f>SUM(J21:J25)</f>
        <v>18338099.029999997</v>
      </c>
      <c r="K26" s="88"/>
      <c r="L26" s="109">
        <f>SUM(L21:L25)</f>
        <v>343632416.81899953</v>
      </c>
      <c r="M26" s="88"/>
      <c r="N26" s="109">
        <f>SUM(N21:N25)</f>
        <v>0</v>
      </c>
      <c r="O26" s="88"/>
      <c r="P26" s="109">
        <f>SUM(P21:P25)</f>
        <v>875406122.39999998</v>
      </c>
      <c r="Q26" s="88"/>
      <c r="R26" s="109">
        <f>SUM(R21:R25)</f>
        <v>875406122.39999998</v>
      </c>
      <c r="S26" s="88"/>
      <c r="T26" s="109">
        <f>SUM(T21:T25)</f>
        <v>2710137397.2489996</v>
      </c>
    </row>
    <row r="27" spans="1:20" ht="21.75" thickTop="1" x14ac:dyDescent="0.45"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103"/>
      <c r="Q27" s="103"/>
      <c r="R27" s="103"/>
      <c r="S27" s="103"/>
      <c r="T27" s="42"/>
    </row>
    <row r="28" spans="1:20" x14ac:dyDescent="0.45">
      <c r="P28" s="102"/>
      <c r="Q28" s="102"/>
      <c r="R28" s="102"/>
      <c r="S28" s="102"/>
    </row>
  </sheetData>
  <mergeCells count="9">
    <mergeCell ref="N8:R8"/>
    <mergeCell ref="J9:L9"/>
    <mergeCell ref="N9:P9"/>
    <mergeCell ref="A1:T1"/>
    <mergeCell ref="A2:T2"/>
    <mergeCell ref="L4:T4"/>
    <mergeCell ref="L5:T5"/>
    <mergeCell ref="F6:T6"/>
    <mergeCell ref="F7:T7"/>
  </mergeCells>
  <pageMargins left="0.98425196850393704" right="0.39370078740157483" top="0.78740157480314965" bottom="0.39370078740157483" header="0.59055118110236227" footer="0.19685039370078741"/>
  <pageSetup paperSize="9" scale="74" firstPageNumber="11" orientation="landscape" useFirstPageNumber="1" r:id="rId1"/>
  <headerFooter>
    <oddFooter>&amp;L&amp;"Angsana New,Regular"&amp;14The accompanying notes are an integral part of the financial statements&amp;R&amp;"Angsana New,Regular"&amp;14&amp;P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</sheetPr>
  <dimension ref="A1:M103"/>
  <sheetViews>
    <sheetView showGridLines="0" view="pageBreakPreview" topLeftCell="A70" zoomScaleNormal="100" zoomScaleSheetLayoutView="100" workbookViewId="0">
      <selection activeCell="O89" sqref="O89"/>
    </sheetView>
  </sheetViews>
  <sheetFormatPr defaultColWidth="6.125" defaultRowHeight="21" x14ac:dyDescent="0.45"/>
  <cols>
    <col min="1" max="3" width="1" style="2" customWidth="1"/>
    <col min="4" max="4" width="51.125" style="2" customWidth="1"/>
    <col min="5" max="5" width="0.375" style="11" customWidth="1"/>
    <col min="6" max="6" width="13.875" style="195" customWidth="1"/>
    <col min="7" max="7" width="0.375" style="234" customWidth="1"/>
    <col min="8" max="8" width="13.875" style="68" customWidth="1"/>
    <col min="9" max="9" width="0.375" style="234" customWidth="1"/>
    <col min="10" max="10" width="13.875" style="68" customWidth="1"/>
    <col min="11" max="11" width="0.375" style="16" customWidth="1"/>
    <col min="12" max="12" width="14" style="16" customWidth="1"/>
    <col min="13" max="16384" width="6.125" style="2"/>
  </cols>
  <sheetData>
    <row r="1" spans="1:13" x14ac:dyDescent="0.45">
      <c r="A1" s="241" t="str">
        <f>[37]EQE!A1</f>
        <v>TCM CORPORATION PUBLIC COMPANY LIMITED AND ITS SUBSIDIARIES</v>
      </c>
      <c r="B1" s="241"/>
      <c r="C1" s="241"/>
      <c r="D1" s="241"/>
      <c r="E1" s="241"/>
      <c r="F1" s="241"/>
      <c r="G1" s="241"/>
      <c r="H1" s="241"/>
      <c r="I1" s="241"/>
      <c r="J1" s="267"/>
      <c r="K1" s="241"/>
      <c r="L1" s="241"/>
    </row>
    <row r="2" spans="1:13" x14ac:dyDescent="0.45">
      <c r="A2" s="241" t="s">
        <v>164</v>
      </c>
      <c r="B2" s="241"/>
      <c r="C2" s="241"/>
      <c r="D2" s="241"/>
      <c r="E2" s="241"/>
      <c r="F2" s="241"/>
      <c r="G2" s="241"/>
      <c r="H2" s="241"/>
      <c r="I2" s="241"/>
      <c r="J2" s="267"/>
      <c r="K2" s="241"/>
      <c r="L2" s="241"/>
    </row>
    <row r="3" spans="1:13" x14ac:dyDescent="0.45">
      <c r="A3" s="240" t="s">
        <v>121</v>
      </c>
      <c r="B3" s="241"/>
      <c r="C3" s="241"/>
      <c r="D3" s="241"/>
      <c r="E3" s="241"/>
      <c r="F3" s="241"/>
      <c r="G3" s="241"/>
      <c r="H3" s="241"/>
      <c r="I3" s="241"/>
      <c r="J3" s="267"/>
      <c r="K3" s="241"/>
      <c r="L3" s="241"/>
    </row>
    <row r="4" spans="1:13" s="152" customFormat="1" x14ac:dyDescent="0.45">
      <c r="A4" s="150"/>
      <c r="B4" s="150"/>
      <c r="C4" s="150"/>
      <c r="D4" s="150"/>
      <c r="E4" s="150"/>
      <c r="F4" s="46"/>
      <c r="G4" s="187"/>
      <c r="H4" s="187"/>
      <c r="I4" s="187"/>
      <c r="J4" s="268" t="s">
        <v>14</v>
      </c>
      <c r="K4" s="268"/>
      <c r="L4" s="268"/>
    </row>
    <row r="5" spans="1:13" s="152" customFormat="1" x14ac:dyDescent="0.45">
      <c r="A5" s="150"/>
      <c r="B5" s="150"/>
      <c r="C5" s="150"/>
      <c r="D5" s="150"/>
      <c r="E5" s="150"/>
      <c r="F5" s="46"/>
      <c r="G5" s="187"/>
      <c r="H5" s="187"/>
      <c r="I5" s="187"/>
      <c r="J5" s="268" t="s">
        <v>16</v>
      </c>
      <c r="K5" s="268"/>
      <c r="L5" s="268"/>
    </row>
    <row r="6" spans="1:13" s="3" customFormat="1" x14ac:dyDescent="0.45">
      <c r="A6" s="188"/>
      <c r="B6" s="188"/>
      <c r="C6" s="188"/>
      <c r="D6" s="188"/>
      <c r="E6" s="189"/>
      <c r="F6" s="269" t="str">
        <f>[37]ggfgd!F7:Z7</f>
        <v>Unit: Baht</v>
      </c>
      <c r="G6" s="269"/>
      <c r="H6" s="269"/>
      <c r="I6" s="269"/>
      <c r="J6" s="270"/>
      <c r="K6" s="269"/>
      <c r="L6" s="269"/>
    </row>
    <row r="7" spans="1:13" s="3" customFormat="1" x14ac:dyDescent="0.2">
      <c r="E7" s="7"/>
      <c r="F7" s="266" t="str">
        <f>[37]ggfgd!F8:Z8</f>
        <v>Consolidated financial statements</v>
      </c>
      <c r="G7" s="266"/>
      <c r="H7" s="266"/>
      <c r="I7" s="190"/>
      <c r="J7" s="266" t="str">
        <f>[37]EQE!F8</f>
        <v>Separate financial statements</v>
      </c>
      <c r="K7" s="266"/>
      <c r="L7" s="266"/>
    </row>
    <row r="8" spans="1:13" s="3" customFormat="1" x14ac:dyDescent="0.45">
      <c r="E8" s="7"/>
      <c r="F8" s="191" t="s">
        <v>82</v>
      </c>
      <c r="G8" s="192"/>
      <c r="H8" s="153" t="s">
        <v>83</v>
      </c>
      <c r="I8" s="50"/>
      <c r="J8" s="191" t="s">
        <v>82</v>
      </c>
      <c r="K8" s="192"/>
      <c r="L8" s="153" t="s">
        <v>83</v>
      </c>
    </row>
    <row r="9" spans="1:13" s="3" customFormat="1" x14ac:dyDescent="0.45">
      <c r="E9" s="7"/>
      <c r="F9" s="193"/>
      <c r="G9" s="192"/>
      <c r="H9" s="154" t="s">
        <v>84</v>
      </c>
      <c r="I9" s="50"/>
      <c r="J9" s="193"/>
      <c r="K9" s="192"/>
      <c r="L9" s="154"/>
    </row>
    <row r="10" spans="1:13" s="3" customFormat="1" x14ac:dyDescent="0.45">
      <c r="A10" s="194" t="s">
        <v>165</v>
      </c>
      <c r="E10" s="24"/>
      <c r="F10" s="195"/>
      <c r="G10" s="196"/>
      <c r="H10" s="197"/>
      <c r="I10" s="50"/>
      <c r="J10" s="198"/>
      <c r="K10" s="50"/>
      <c r="L10" s="197"/>
    </row>
    <row r="11" spans="1:13" x14ac:dyDescent="0.45">
      <c r="B11" s="199" t="s">
        <v>166</v>
      </c>
      <c r="E11" s="25"/>
      <c r="F11" s="195">
        <f>[36]CFT!F11</f>
        <v>2433921.2400007248</v>
      </c>
      <c r="G11" s="16"/>
      <c r="H11" s="200">
        <f>[36]CFT!H11</f>
        <v>161935813.64999962</v>
      </c>
      <c r="I11" s="16"/>
      <c r="J11" s="200">
        <f>[36]CFT!J11</f>
        <v>-55190937.279999971</v>
      </c>
      <c r="K11" s="137"/>
      <c r="L11" s="200">
        <f>[36]CFT!L11</f>
        <v>225338506.37999994</v>
      </c>
    </row>
    <row r="12" spans="1:13" x14ac:dyDescent="0.45">
      <c r="A12" s="201"/>
      <c r="B12" s="199" t="s">
        <v>167</v>
      </c>
      <c r="E12" s="25"/>
      <c r="G12" s="16"/>
      <c r="H12" s="200"/>
      <c r="I12" s="16"/>
      <c r="J12" s="200"/>
      <c r="K12" s="137"/>
      <c r="L12" s="200"/>
    </row>
    <row r="13" spans="1:13" x14ac:dyDescent="0.45">
      <c r="A13" s="201"/>
      <c r="B13" s="199"/>
      <c r="C13" s="2" t="s">
        <v>168</v>
      </c>
      <c r="D13" s="152"/>
      <c r="E13" s="202"/>
      <c r="G13" s="16"/>
      <c r="H13" s="200"/>
      <c r="I13" s="16"/>
      <c r="J13" s="200"/>
      <c r="K13" s="137"/>
      <c r="L13" s="200"/>
    </row>
    <row r="14" spans="1:13" s="111" customFormat="1" x14ac:dyDescent="0.45">
      <c r="A14" s="115"/>
      <c r="B14" s="113"/>
      <c r="C14" s="205" t="s">
        <v>169</v>
      </c>
      <c r="D14" s="113"/>
      <c r="E14" s="206"/>
      <c r="F14" s="195">
        <f>[36]CFT!F13</f>
        <v>2589170.37</v>
      </c>
      <c r="G14" s="16"/>
      <c r="H14" s="200">
        <f>[36]CFT!H13</f>
        <v>6550852.25</v>
      </c>
      <c r="I14" s="16"/>
      <c r="J14" s="200">
        <f>[36]CFT!J13</f>
        <v>5304158.63</v>
      </c>
      <c r="K14" s="137"/>
      <c r="L14" s="200">
        <f>[36]CFT!L13</f>
        <v>0</v>
      </c>
      <c r="M14" s="114"/>
    </row>
    <row r="15" spans="1:13" s="111" customFormat="1" x14ac:dyDescent="0.45">
      <c r="A15" s="115"/>
      <c r="B15" s="113"/>
      <c r="C15" s="205" t="s">
        <v>170</v>
      </c>
      <c r="D15" s="113"/>
      <c r="E15" s="206"/>
      <c r="F15" s="195"/>
      <c r="G15" s="13"/>
      <c r="H15" s="195"/>
      <c r="I15" s="13"/>
      <c r="J15" s="195"/>
      <c r="K15" s="40"/>
      <c r="L15" s="195"/>
    </row>
    <row r="16" spans="1:13" x14ac:dyDescent="0.45">
      <c r="A16" s="14"/>
      <c r="B16" s="204"/>
      <c r="C16" s="205" t="s">
        <v>171</v>
      </c>
      <c r="D16" s="204"/>
      <c r="E16" s="202"/>
      <c r="F16" s="195">
        <f>[36]CFT!F14</f>
        <v>-10553159.039999999</v>
      </c>
      <c r="G16" s="16"/>
      <c r="H16" s="200">
        <f>[36]CFT!H14</f>
        <v>-1921176.5</v>
      </c>
      <c r="I16" s="16"/>
      <c r="J16" s="200">
        <f>[36]CFT!J14</f>
        <v>-6135352.6299999999</v>
      </c>
      <c r="K16" s="137"/>
      <c r="L16" s="200">
        <f>[36]CFT!L14</f>
        <v>-744193.35</v>
      </c>
    </row>
    <row r="17" spans="1:13" x14ac:dyDescent="0.45">
      <c r="A17" s="14"/>
      <c r="B17" s="204"/>
      <c r="C17" s="204" t="s">
        <v>172</v>
      </c>
      <c r="D17" s="152"/>
      <c r="E17" s="25"/>
      <c r="F17" s="195">
        <f>[36]CFT!F15</f>
        <v>2136396</v>
      </c>
      <c r="G17" s="16"/>
      <c r="H17" s="200">
        <f>[36]CFT!H15</f>
        <v>1205888</v>
      </c>
      <c r="I17" s="16"/>
      <c r="J17" s="200">
        <f>[36]CFT!J15</f>
        <v>1170150</v>
      </c>
      <c r="K17" s="137"/>
      <c r="L17" s="200">
        <f>[36]CFT!L15</f>
        <v>0</v>
      </c>
    </row>
    <row r="18" spans="1:13" x14ac:dyDescent="0.45">
      <c r="A18" s="14"/>
      <c r="B18" s="204"/>
      <c r="C18" s="204" t="s">
        <v>173</v>
      </c>
      <c r="D18" s="204"/>
      <c r="E18" s="25"/>
      <c r="F18" s="195">
        <f>[36]CFT!F16</f>
        <v>95042692.409999996</v>
      </c>
      <c r="G18" s="16"/>
      <c r="H18" s="200">
        <f>[36]CFT!H16</f>
        <v>111807344.17</v>
      </c>
      <c r="I18" s="16"/>
      <c r="J18" s="200">
        <f>[36]CFT!J16</f>
        <v>9870584.0800000001</v>
      </c>
      <c r="K18" s="137"/>
      <c r="L18" s="200">
        <f>[36]CFT!L16</f>
        <v>11763720.960000001</v>
      </c>
    </row>
    <row r="19" spans="1:13" x14ac:dyDescent="0.45">
      <c r="B19" s="152"/>
      <c r="C19" s="204" t="s">
        <v>174</v>
      </c>
      <c r="D19" s="152"/>
      <c r="E19" s="25"/>
      <c r="F19" s="195">
        <f>[36]CFT!F17</f>
        <v>39180414.640000001</v>
      </c>
      <c r="G19" s="16"/>
      <c r="H19" s="200">
        <f>[36]CFT!H17</f>
        <v>32000745.420000002</v>
      </c>
      <c r="I19" s="16"/>
      <c r="J19" s="200">
        <f>[36]CFT!J17</f>
        <v>297881.59999999963</v>
      </c>
      <c r="K19" s="137"/>
      <c r="L19" s="200">
        <f>[36]CFT!L17</f>
        <v>272181.45000000019</v>
      </c>
    </row>
    <row r="20" spans="1:13" x14ac:dyDescent="0.45">
      <c r="B20" s="152"/>
      <c r="C20" s="204" t="s">
        <v>175</v>
      </c>
      <c r="D20" s="152"/>
      <c r="E20" s="25"/>
      <c r="F20" s="195">
        <f>[36]CFT!F18</f>
        <v>0</v>
      </c>
      <c r="G20" s="16"/>
      <c r="H20" s="200">
        <f>[36]CFT!H18</f>
        <v>1979629.78</v>
      </c>
      <c r="I20" s="16"/>
      <c r="J20" s="200">
        <f>[36]CFT!J18</f>
        <v>0</v>
      </c>
      <c r="K20" s="137"/>
      <c r="L20" s="200">
        <f>[36]CFT!L18</f>
        <v>52021.799999999988</v>
      </c>
    </row>
    <row r="21" spans="1:13" x14ac:dyDescent="0.45">
      <c r="B21" s="152"/>
      <c r="C21" s="163" t="s">
        <v>176</v>
      </c>
      <c r="D21" s="152"/>
      <c r="E21" s="25"/>
      <c r="F21" s="195">
        <f>[36]CFT!F19</f>
        <v>2758760.82</v>
      </c>
      <c r="G21" s="16"/>
      <c r="H21" s="200">
        <f>[36]CFT!H19</f>
        <v>-1392540.32</v>
      </c>
      <c r="I21" s="16"/>
      <c r="J21" s="200">
        <f>[36]CFT!J19</f>
        <v>-14486272.039999999</v>
      </c>
      <c r="K21" s="137"/>
      <c r="L21" s="200">
        <f>[36]CFT!L19</f>
        <v>408252.34</v>
      </c>
    </row>
    <row r="22" spans="1:13" x14ac:dyDescent="0.45">
      <c r="B22" s="152"/>
      <c r="C22" s="152" t="s">
        <v>177</v>
      </c>
      <c r="D22" s="152"/>
      <c r="E22" s="25"/>
      <c r="F22" s="195">
        <f>[36]CFT!F20</f>
        <v>372.27</v>
      </c>
      <c r="G22" s="16"/>
      <c r="H22" s="200">
        <f>[36]CFT!H20</f>
        <v>66076.19</v>
      </c>
      <c r="I22" s="16"/>
      <c r="J22" s="200">
        <f>[36]CFT!J20</f>
        <v>0</v>
      </c>
      <c r="K22" s="137"/>
      <c r="L22" s="200">
        <f>[36]CFT!L20</f>
        <v>0</v>
      </c>
    </row>
    <row r="23" spans="1:13" x14ac:dyDescent="0.45">
      <c r="B23" s="152"/>
      <c r="C23" s="152" t="s">
        <v>178</v>
      </c>
      <c r="D23" s="152"/>
      <c r="E23" s="25"/>
      <c r="F23" s="195">
        <f>[36]CFT!F22</f>
        <v>-481508.64</v>
      </c>
      <c r="G23" s="16"/>
      <c r="H23" s="200">
        <f>[36]CFT!H22</f>
        <v>1480365.58</v>
      </c>
      <c r="I23" s="16"/>
      <c r="J23" s="200">
        <f>[36]CFT!J22</f>
        <v>22603881.159999996</v>
      </c>
      <c r="K23" s="137"/>
      <c r="L23" s="200">
        <f>[36]CFT!L22</f>
        <v>5189383.25</v>
      </c>
    </row>
    <row r="24" spans="1:13" x14ac:dyDescent="0.45">
      <c r="B24" s="152"/>
      <c r="C24" s="152" t="s">
        <v>179</v>
      </c>
      <c r="D24" s="152"/>
      <c r="E24" s="25"/>
      <c r="F24" s="195">
        <f>[36]CFT!F23</f>
        <v>0</v>
      </c>
      <c r="G24" s="16"/>
      <c r="H24" s="200">
        <f>[36]CFT!H23</f>
        <v>0</v>
      </c>
      <c r="I24" s="16"/>
      <c r="J24" s="200">
        <f>[36]CFT!J23</f>
        <v>999700</v>
      </c>
      <c r="K24" s="137"/>
      <c r="L24" s="200">
        <f>[36]CFT!L23</f>
        <v>0</v>
      </c>
    </row>
    <row r="25" spans="1:13" x14ac:dyDescent="0.45">
      <c r="B25" s="152"/>
      <c r="C25" s="152" t="s">
        <v>180</v>
      </c>
      <c r="D25" s="152"/>
      <c r="E25" s="25"/>
      <c r="F25" s="195">
        <f>[36]CFT!F24</f>
        <v>15130469.9</v>
      </c>
      <c r="G25" s="16"/>
      <c r="H25" s="200">
        <f>[36]CFT!H25</f>
        <v>0</v>
      </c>
      <c r="I25" s="16"/>
      <c r="J25" s="200">
        <f>[36]CFT!J24</f>
        <v>15797856.67</v>
      </c>
      <c r="K25" s="137"/>
      <c r="L25" s="200">
        <f>[36]CFT!L25</f>
        <v>0</v>
      </c>
    </row>
    <row r="26" spans="1:13" x14ac:dyDescent="0.45">
      <c r="B26" s="152"/>
      <c r="C26" s="152" t="s">
        <v>88</v>
      </c>
      <c r="D26" s="152"/>
      <c r="E26" s="25"/>
      <c r="F26" s="195">
        <f>[36]CFT!F26</f>
        <v>0</v>
      </c>
      <c r="G26" s="16"/>
      <c r="H26" s="200">
        <f>[36]CFT!H26</f>
        <v>0</v>
      </c>
      <c r="I26" s="16"/>
      <c r="J26" s="200">
        <f>[36]CFT!J26</f>
        <v>-50208315</v>
      </c>
      <c r="K26" s="137"/>
      <c r="L26" s="200">
        <f>[36]CFT!L26</f>
        <v>-263382602</v>
      </c>
    </row>
    <row r="27" spans="1:13" x14ac:dyDescent="0.45">
      <c r="B27" s="152"/>
      <c r="C27" s="152" t="s">
        <v>181</v>
      </c>
      <c r="D27" s="152"/>
      <c r="E27" s="25"/>
      <c r="F27" s="195">
        <f>[36]CFT!F27</f>
        <v>-525014.43000000005</v>
      </c>
      <c r="G27" s="16"/>
      <c r="H27" s="200">
        <f>[36]CFT!H27</f>
        <v>-15334.99</v>
      </c>
      <c r="I27" s="16"/>
      <c r="J27" s="200">
        <f>[36]CFT!J27</f>
        <v>-2900221.05</v>
      </c>
      <c r="K27" s="137"/>
      <c r="L27" s="200">
        <f>[36]CFT!L27</f>
        <v>-3560390.14</v>
      </c>
    </row>
    <row r="28" spans="1:13" x14ac:dyDescent="0.45">
      <c r="B28" s="152"/>
      <c r="C28" s="152" t="s">
        <v>182</v>
      </c>
      <c r="D28" s="152"/>
      <c r="E28" s="25"/>
      <c r="F28" s="195">
        <f>[36]CFT!F28</f>
        <v>74615268.140000001</v>
      </c>
      <c r="G28" s="16"/>
      <c r="H28" s="200">
        <f>[36]CFT!H28</f>
        <v>16343054.939999999</v>
      </c>
      <c r="I28" s="16"/>
      <c r="J28" s="200">
        <f>[36]CFT!J28</f>
        <v>3398459</v>
      </c>
      <c r="K28" s="137"/>
      <c r="L28" s="200">
        <f>[36]CFT!L28</f>
        <v>3234010.67</v>
      </c>
    </row>
    <row r="29" spans="1:13" s="111" customFormat="1" x14ac:dyDescent="0.45">
      <c r="B29" s="112"/>
      <c r="C29" s="112" t="s">
        <v>183</v>
      </c>
      <c r="D29" s="112"/>
      <c r="E29" s="207"/>
      <c r="F29" s="195">
        <f>[36]CFT!F29</f>
        <v>0</v>
      </c>
      <c r="G29" s="16"/>
      <c r="H29" s="200">
        <f>[36]CFT!H29</f>
        <v>0</v>
      </c>
      <c r="I29" s="16"/>
      <c r="J29" s="200">
        <f>[36]CFT!J29</f>
        <v>0</v>
      </c>
      <c r="K29" s="137"/>
      <c r="L29" s="200">
        <f>[36]CFT!L29</f>
        <v>0</v>
      </c>
      <c r="M29" s="114"/>
    </row>
    <row r="30" spans="1:13" s="111" customFormat="1" x14ac:dyDescent="0.45">
      <c r="B30" s="112"/>
      <c r="C30" s="112" t="s">
        <v>184</v>
      </c>
      <c r="D30" s="112"/>
      <c r="E30" s="207"/>
      <c r="F30" s="195">
        <f>[36]CFT!F30</f>
        <v>0</v>
      </c>
      <c r="G30" s="16"/>
      <c r="H30" s="200">
        <f>[36]CFT!H30</f>
        <v>0</v>
      </c>
      <c r="I30" s="16"/>
      <c r="J30" s="200">
        <f>[36]CFT!J30</f>
        <v>0</v>
      </c>
      <c r="K30" s="137"/>
      <c r="L30" s="200">
        <f>[36]CFT!L30</f>
        <v>0</v>
      </c>
      <c r="M30" s="114"/>
    </row>
    <row r="31" spans="1:13" x14ac:dyDescent="0.45">
      <c r="B31" s="152"/>
      <c r="C31" s="152" t="s">
        <v>185</v>
      </c>
      <c r="D31" s="152"/>
      <c r="E31" s="25"/>
      <c r="F31" s="208">
        <f>[36]CFT!F31</f>
        <v>86301622.159999996</v>
      </c>
      <c r="G31" s="16"/>
      <c r="H31" s="209">
        <f>[36]CFT!H31</f>
        <v>92689022.239999995</v>
      </c>
      <c r="I31" s="210"/>
      <c r="J31" s="209">
        <f>[36]CFT!J31</f>
        <v>62420359.020000003</v>
      </c>
      <c r="K31" s="210"/>
      <c r="L31" s="209">
        <f>[36]CFT!L31</f>
        <v>69036710.189999998</v>
      </c>
    </row>
    <row r="32" spans="1:13" x14ac:dyDescent="0.45">
      <c r="A32" s="2" t="s">
        <v>186</v>
      </c>
      <c r="B32" s="152"/>
      <c r="C32" s="152"/>
      <c r="D32" s="152"/>
      <c r="E32" s="25"/>
      <c r="G32" s="16"/>
      <c r="H32" s="200"/>
      <c r="I32" s="16"/>
      <c r="J32" s="200"/>
      <c r="K32" s="137"/>
      <c r="L32" s="200"/>
    </row>
    <row r="33" spans="1:12" x14ac:dyDescent="0.45">
      <c r="B33" s="152" t="s">
        <v>187</v>
      </c>
      <c r="C33" s="152"/>
      <c r="D33" s="152"/>
      <c r="E33" s="25"/>
      <c r="F33" s="110">
        <f>SUM(F11:F31)</f>
        <v>308629405.84000075</v>
      </c>
      <c r="G33" s="211"/>
      <c r="H33" s="210">
        <f>SUM(H11:H31)</f>
        <v>422729740.40999961</v>
      </c>
      <c r="I33" s="211"/>
      <c r="J33" s="210">
        <f>SUM(J11:J31)</f>
        <v>-7058067.8399999663</v>
      </c>
      <c r="K33" s="212"/>
      <c r="L33" s="210">
        <f>SUM(L11:L31)</f>
        <v>47607601.549999952</v>
      </c>
    </row>
    <row r="34" spans="1:12" x14ac:dyDescent="0.45">
      <c r="E34" s="25"/>
      <c r="G34" s="16"/>
      <c r="H34" s="200"/>
      <c r="I34" s="16"/>
      <c r="J34" s="200"/>
      <c r="K34" s="137"/>
      <c r="L34" s="200"/>
    </row>
    <row r="35" spans="1:12" x14ac:dyDescent="0.45">
      <c r="E35" s="25"/>
      <c r="G35" s="16"/>
      <c r="H35" s="200"/>
      <c r="I35" s="16"/>
      <c r="J35" s="200"/>
      <c r="K35" s="137"/>
      <c r="L35" s="200"/>
    </row>
    <row r="36" spans="1:12" x14ac:dyDescent="0.45">
      <c r="E36" s="25"/>
      <c r="G36" s="16"/>
      <c r="H36" s="200"/>
      <c r="I36" s="16"/>
      <c r="J36" s="200"/>
      <c r="K36" s="137"/>
      <c r="L36" s="200"/>
    </row>
    <row r="37" spans="1:12" x14ac:dyDescent="0.45">
      <c r="E37" s="25"/>
      <c r="G37" s="16"/>
      <c r="H37" s="200"/>
      <c r="I37" s="16"/>
      <c r="J37" s="200"/>
      <c r="K37" s="137"/>
      <c r="L37" s="200"/>
    </row>
    <row r="38" spans="1:12" x14ac:dyDescent="0.45">
      <c r="B38" s="2" t="s">
        <v>188</v>
      </c>
      <c r="E38" s="25"/>
      <c r="G38" s="16"/>
      <c r="H38" s="200"/>
      <c r="I38" s="16"/>
      <c r="J38" s="200"/>
      <c r="K38" s="137"/>
      <c r="L38" s="200"/>
    </row>
    <row r="39" spans="1:12" x14ac:dyDescent="0.45">
      <c r="C39" s="111" t="s">
        <v>189</v>
      </c>
      <c r="E39" s="25"/>
      <c r="F39" s="195">
        <f>[36]CFT!F35</f>
        <v>82014058.360000014</v>
      </c>
      <c r="G39" s="16"/>
      <c r="H39" s="200">
        <f>[36]CFT!H35</f>
        <v>118932043.22</v>
      </c>
      <c r="I39" s="16"/>
      <c r="J39" s="200">
        <f>[36]CFT!J35</f>
        <v>-59133752.160000011</v>
      </c>
      <c r="K39" s="137"/>
      <c r="L39" s="200">
        <f>[36]CFT!L35</f>
        <v>31753556.016085383</v>
      </c>
    </row>
    <row r="40" spans="1:12" x14ac:dyDescent="0.45">
      <c r="C40" s="2" t="s">
        <v>190</v>
      </c>
      <c r="E40" s="25"/>
      <c r="F40" s="195">
        <f>[36]CFT!F36</f>
        <v>-29456236.809999999</v>
      </c>
      <c r="G40" s="16"/>
      <c r="H40" s="200">
        <f>[36]CFT!H36</f>
        <v>-73098902.700000003</v>
      </c>
      <c r="I40" s="16"/>
      <c r="J40" s="200">
        <f>[36]CFT!J36</f>
        <v>73463187.839999989</v>
      </c>
      <c r="K40" s="137"/>
      <c r="L40" s="200">
        <f>[36]CFT!L36</f>
        <v>-20832581.009999998</v>
      </c>
    </row>
    <row r="41" spans="1:12" x14ac:dyDescent="0.45">
      <c r="C41" s="111" t="s">
        <v>23</v>
      </c>
      <c r="E41" s="25"/>
      <c r="F41" s="195">
        <f>[36]CFT!F37</f>
        <v>8780548.3300000001</v>
      </c>
      <c r="G41" s="16"/>
      <c r="H41" s="200">
        <f>[36]CFT!H37</f>
        <v>0</v>
      </c>
      <c r="I41" s="16"/>
      <c r="J41" s="200">
        <f>[36]CFT!J37</f>
        <v>0</v>
      </c>
      <c r="K41" s="137"/>
      <c r="L41" s="200">
        <f>[36]CFT!L37</f>
        <v>0</v>
      </c>
    </row>
    <row r="42" spans="1:12" x14ac:dyDescent="0.45">
      <c r="B42" s="2" t="s">
        <v>3</v>
      </c>
      <c r="C42" s="2" t="s">
        <v>28</v>
      </c>
      <c r="E42" s="25"/>
      <c r="F42" s="195">
        <f>[36]CFT!F38</f>
        <v>-1853759.5</v>
      </c>
      <c r="G42" s="16"/>
      <c r="H42" s="200">
        <f>[36]CFT!H38</f>
        <v>786576.57</v>
      </c>
      <c r="I42" s="16"/>
      <c r="J42" s="200">
        <f>[36]CFT!J38</f>
        <v>0</v>
      </c>
      <c r="K42" s="137"/>
      <c r="L42" s="200">
        <f>[36]CFT!L38</f>
        <v>0</v>
      </c>
    </row>
    <row r="43" spans="1:12" x14ac:dyDescent="0.45">
      <c r="C43" s="2" t="s">
        <v>40</v>
      </c>
      <c r="E43" s="25"/>
      <c r="F43" s="195">
        <f>[36]CFT!F39</f>
        <v>5124605.13</v>
      </c>
      <c r="G43" s="16"/>
      <c r="H43" s="200">
        <f>[36]CFT!H39</f>
        <v>4282792.22</v>
      </c>
      <c r="I43" s="16"/>
      <c r="J43" s="200">
        <f>[36]CFT!J39</f>
        <v>680972</v>
      </c>
      <c r="K43" s="137"/>
      <c r="L43" s="200">
        <f>[36]CFT!L39</f>
        <v>1113147.0999999996</v>
      </c>
    </row>
    <row r="44" spans="1:12" x14ac:dyDescent="0.45">
      <c r="B44" s="2" t="s">
        <v>191</v>
      </c>
      <c r="E44" s="25"/>
      <c r="G44" s="16"/>
      <c r="H44" s="200"/>
      <c r="I44" s="16"/>
      <c r="J44" s="200"/>
      <c r="K44" s="137"/>
      <c r="L44" s="200"/>
    </row>
    <row r="45" spans="1:12" x14ac:dyDescent="0.45">
      <c r="A45" s="14"/>
      <c r="B45" s="14"/>
      <c r="C45" s="14" t="s">
        <v>47</v>
      </c>
      <c r="D45" s="14"/>
      <c r="E45" s="25"/>
      <c r="F45" s="195">
        <f>[36]CFT!F41</f>
        <v>-184147850.70000002</v>
      </c>
      <c r="G45" s="16"/>
      <c r="H45" s="200">
        <f>[36]CFT!H41</f>
        <v>19769566.030000024</v>
      </c>
      <c r="I45" s="16"/>
      <c r="J45" s="200">
        <f>[36]CFT!J41</f>
        <v>122122591.80000001</v>
      </c>
      <c r="K45" s="137"/>
      <c r="L45" s="200">
        <f>[36]CFT!L41</f>
        <v>-1682812.7460853655</v>
      </c>
    </row>
    <row r="46" spans="1:12" x14ac:dyDescent="0.45">
      <c r="A46" s="14"/>
      <c r="B46" s="14"/>
      <c r="C46" s="111" t="s">
        <v>61</v>
      </c>
      <c r="D46" s="14"/>
      <c r="E46" s="25"/>
      <c r="F46" s="195">
        <f>[36]CFT!F42</f>
        <v>-45000</v>
      </c>
      <c r="G46" s="16"/>
      <c r="H46" s="200">
        <f>[36]CFT!H42</f>
        <v>1389741.51</v>
      </c>
      <c r="I46" s="16"/>
      <c r="J46" s="200">
        <f>[36]CFT!J42</f>
        <v>-45000.000000000007</v>
      </c>
      <c r="K46" s="137"/>
      <c r="L46" s="209">
        <f>[36]CFT!L42</f>
        <v>0</v>
      </c>
    </row>
    <row r="47" spans="1:12" x14ac:dyDescent="0.45">
      <c r="A47" s="14"/>
      <c r="B47" s="2" t="s">
        <v>192</v>
      </c>
      <c r="E47" s="25"/>
      <c r="F47" s="213">
        <f>SUM(F33:G46)</f>
        <v>189045770.65000072</v>
      </c>
      <c r="G47" s="16"/>
      <c r="H47" s="214">
        <f>SUM(H33:H46)</f>
        <v>494791557.25999969</v>
      </c>
      <c r="I47" s="16"/>
      <c r="J47" s="214">
        <f>SUM(J33:J46)</f>
        <v>130029931.64000002</v>
      </c>
      <c r="K47" s="137"/>
      <c r="L47" s="214">
        <f>SUM(L33:L46)</f>
        <v>57958910.909999974</v>
      </c>
    </row>
    <row r="48" spans="1:12" x14ac:dyDescent="0.45">
      <c r="A48" s="14"/>
      <c r="B48" s="2" t="s">
        <v>193</v>
      </c>
      <c r="E48" s="25"/>
      <c r="F48" s="110">
        <f>[36]CFT!F44</f>
        <v>-32346826.719999999</v>
      </c>
      <c r="G48" s="211"/>
      <c r="H48" s="210">
        <f>[36]CFT!H44</f>
        <v>-12164893.34</v>
      </c>
      <c r="I48" s="211"/>
      <c r="J48" s="210">
        <f>[36]CFT!J44</f>
        <v>-21576748.949999999</v>
      </c>
      <c r="K48" s="212"/>
      <c r="L48" s="210">
        <f>[36]CFT!L44</f>
        <v>-1279843</v>
      </c>
    </row>
    <row r="49" spans="1:13" x14ac:dyDescent="0.45">
      <c r="A49" s="14"/>
      <c r="B49" s="14" t="s">
        <v>194</v>
      </c>
      <c r="D49" s="14"/>
      <c r="E49" s="25"/>
      <c r="F49" s="195">
        <f>[36]CFT!F45</f>
        <v>-69596042.219999999</v>
      </c>
      <c r="G49" s="16"/>
      <c r="H49" s="210">
        <f>[36]CFT!H45</f>
        <v>-73314808.930000007</v>
      </c>
      <c r="I49" s="16"/>
      <c r="J49" s="210">
        <f>[36]CFT!J45</f>
        <v>-622547.1799999997</v>
      </c>
      <c r="K49" s="137"/>
      <c r="L49" s="210">
        <f>[36]CFT!L45</f>
        <v>-962822.1</v>
      </c>
    </row>
    <row r="50" spans="1:13" s="3" customFormat="1" x14ac:dyDescent="0.45">
      <c r="A50" s="26"/>
      <c r="D50" s="3" t="s">
        <v>195</v>
      </c>
      <c r="E50" s="24"/>
      <c r="F50" s="215">
        <f>SUM(F47:F49)</f>
        <v>87102901.710000724</v>
      </c>
      <c r="G50" s="47"/>
      <c r="H50" s="216">
        <f>SUM(H47:H49)</f>
        <v>409311854.98999971</v>
      </c>
      <c r="I50" s="47"/>
      <c r="J50" s="216">
        <f>SUM(J47:J49)</f>
        <v>107830635.51000002</v>
      </c>
      <c r="K50" s="57"/>
      <c r="L50" s="216">
        <f>SUM(L47:L49)</f>
        <v>55716245.809999973</v>
      </c>
    </row>
    <row r="51" spans="1:13" s="3" customFormat="1" x14ac:dyDescent="0.45">
      <c r="A51" s="26"/>
      <c r="E51" s="24"/>
      <c r="F51" s="217"/>
      <c r="G51" s="47"/>
      <c r="H51" s="218"/>
      <c r="I51" s="47"/>
      <c r="J51" s="218"/>
      <c r="K51" s="57"/>
      <c r="L51" s="218"/>
    </row>
    <row r="52" spans="1:13" s="3" customFormat="1" x14ac:dyDescent="0.45">
      <c r="A52" s="3" t="s">
        <v>196</v>
      </c>
      <c r="E52" s="24"/>
      <c r="F52" s="219"/>
      <c r="G52" s="47"/>
      <c r="H52" s="220"/>
      <c r="I52" s="47"/>
      <c r="J52" s="220"/>
      <c r="K52" s="57"/>
      <c r="L52" s="220"/>
    </row>
    <row r="53" spans="1:13" s="3" customFormat="1" x14ac:dyDescent="0.45">
      <c r="C53" s="2" t="s">
        <v>197</v>
      </c>
      <c r="E53" s="24"/>
      <c r="F53" s="195">
        <f>[36]CFT!F48</f>
        <v>-22324.5</v>
      </c>
      <c r="G53" s="16"/>
      <c r="H53" s="200">
        <f>[36]CFT!H48</f>
        <v>0</v>
      </c>
      <c r="I53" s="16"/>
      <c r="J53" s="200">
        <f>[36]CFT!J48</f>
        <v>0</v>
      </c>
      <c r="K53" s="137"/>
      <c r="L53" s="200">
        <f>[36]CFT!L48</f>
        <v>0</v>
      </c>
      <c r="M53" s="17"/>
    </row>
    <row r="54" spans="1:13" x14ac:dyDescent="0.45">
      <c r="A54" s="14"/>
      <c r="B54" s="14"/>
      <c r="C54" s="111" t="s">
        <v>198</v>
      </c>
      <c r="D54" s="14"/>
      <c r="E54" s="25"/>
      <c r="F54" s="195">
        <f>[36]CFT!F49</f>
        <v>48537173.890000001</v>
      </c>
      <c r="G54" s="16"/>
      <c r="H54" s="200">
        <f>[36]CFT!H49</f>
        <v>3829028.45</v>
      </c>
      <c r="I54" s="16"/>
      <c r="J54" s="200">
        <f>[36]CFT!J49</f>
        <v>0</v>
      </c>
      <c r="K54" s="137"/>
      <c r="L54" s="200">
        <f>[36]CFT!L49</f>
        <v>-60000000</v>
      </c>
      <c r="M54" s="17"/>
    </row>
    <row r="55" spans="1:13" s="3" customFormat="1" x14ac:dyDescent="0.45">
      <c r="A55" s="14"/>
      <c r="B55" s="14"/>
      <c r="C55" s="2" t="s">
        <v>199</v>
      </c>
      <c r="D55" s="14"/>
      <c r="E55" s="24"/>
      <c r="F55" s="195">
        <f>[36]CFT!F50</f>
        <v>0</v>
      </c>
      <c r="G55" s="16"/>
      <c r="H55" s="200">
        <f>[36]CFT!H50</f>
        <v>0</v>
      </c>
      <c r="I55" s="16"/>
      <c r="J55" s="200">
        <f>[36]CFT!J50</f>
        <v>42008420.460000001</v>
      </c>
      <c r="K55" s="137"/>
      <c r="L55" s="200">
        <f>[36]CFT!L50</f>
        <v>-24396200</v>
      </c>
      <c r="M55" s="17"/>
    </row>
    <row r="56" spans="1:13" s="3" customFormat="1" x14ac:dyDescent="0.45">
      <c r="A56" s="14"/>
      <c r="B56" s="14"/>
      <c r="C56" s="152" t="s">
        <v>200</v>
      </c>
      <c r="D56" s="14"/>
      <c r="E56" s="24"/>
      <c r="F56" s="195">
        <f>[36]CFT!F51</f>
        <v>0</v>
      </c>
      <c r="G56" s="16"/>
      <c r="H56" s="200">
        <f>[36]CFT!H51</f>
        <v>0</v>
      </c>
      <c r="I56" s="16"/>
      <c r="J56" s="200">
        <f>[36]CFT!J51</f>
        <v>21085539.75</v>
      </c>
      <c r="K56" s="137"/>
      <c r="L56" s="200">
        <f>[36]CFT!L51</f>
        <v>23763520</v>
      </c>
      <c r="M56" s="17"/>
    </row>
    <row r="57" spans="1:13" s="224" customFormat="1" x14ac:dyDescent="0.45">
      <c r="A57" s="27"/>
      <c r="B57" s="27"/>
      <c r="C57" s="111" t="s">
        <v>201</v>
      </c>
      <c r="D57" s="221"/>
      <c r="E57" s="222"/>
      <c r="F57" s="195">
        <f>[36]CFT!F52</f>
        <v>0</v>
      </c>
      <c r="G57" s="21"/>
      <c r="H57" s="200">
        <f>[36]CFT!H52</f>
        <v>0</v>
      </c>
      <c r="I57" s="21"/>
      <c r="J57" s="200">
        <f>[36]CFT!J52</f>
        <v>-61555000</v>
      </c>
      <c r="K57" s="223"/>
      <c r="L57" s="200">
        <f>[36]CFT!L52</f>
        <v>-142175000.00000003</v>
      </c>
      <c r="M57" s="225"/>
    </row>
    <row r="58" spans="1:13" s="3" customFormat="1" x14ac:dyDescent="0.45">
      <c r="A58" s="14"/>
      <c r="B58" s="14"/>
      <c r="C58" s="111" t="s">
        <v>202</v>
      </c>
      <c r="D58" s="204"/>
      <c r="E58" s="226"/>
      <c r="F58" s="195">
        <f>[36]CFT!F53</f>
        <v>-42380551.68</v>
      </c>
      <c r="G58" s="16"/>
      <c r="H58" s="200">
        <f>[36]CFT!H53</f>
        <v>-70840839.730000004</v>
      </c>
      <c r="I58" s="16"/>
      <c r="J58" s="200">
        <f>[36]CFT!J53</f>
        <v>-265606.36</v>
      </c>
      <c r="K58" s="137"/>
      <c r="L58" s="200">
        <f>[36]CFT!L53</f>
        <v>-5459447.1600000001</v>
      </c>
      <c r="M58" s="17"/>
    </row>
    <row r="59" spans="1:13" s="3" customFormat="1" x14ac:dyDescent="0.45">
      <c r="A59" s="14"/>
      <c r="B59" s="14"/>
      <c r="C59" s="111" t="s">
        <v>203</v>
      </c>
      <c r="D59" s="204"/>
      <c r="E59" s="226"/>
      <c r="F59" s="195">
        <f>[36]CFT!F54</f>
        <v>2373336.64</v>
      </c>
      <c r="G59" s="16"/>
      <c r="H59" s="200">
        <f>[36]CFT!H54</f>
        <v>4360562.12</v>
      </c>
      <c r="I59" s="16"/>
      <c r="J59" s="200">
        <f>[36]CFT!J54</f>
        <v>29649010.000000007</v>
      </c>
      <c r="K59" s="137"/>
      <c r="L59" s="200">
        <f>[36]CFT!L54</f>
        <v>1616752.77</v>
      </c>
      <c r="M59" s="17"/>
    </row>
    <row r="60" spans="1:13" x14ac:dyDescent="0.45">
      <c r="A60" s="14"/>
      <c r="B60" s="14" t="s">
        <v>4</v>
      </c>
      <c r="C60" s="111" t="s">
        <v>204</v>
      </c>
      <c r="D60" s="14"/>
      <c r="E60" s="25"/>
      <c r="F60" s="195">
        <f>[36]CFT!F55</f>
        <v>-15269223.41</v>
      </c>
      <c r="G60" s="16"/>
      <c r="H60" s="200">
        <f>[36]CFT!H55</f>
        <v>-18409502.609999999</v>
      </c>
      <c r="I60" s="16"/>
      <c r="J60" s="200">
        <f>[36]CFT!J55</f>
        <v>-15680402.409999989</v>
      </c>
      <c r="K60" s="137"/>
      <c r="L60" s="200">
        <f>[36]CFT!L55</f>
        <v>-18202722.609999999</v>
      </c>
      <c r="M60" s="17"/>
    </row>
    <row r="61" spans="1:13" x14ac:dyDescent="0.45">
      <c r="A61" s="14"/>
      <c r="B61" s="14"/>
      <c r="C61" s="14" t="s">
        <v>205</v>
      </c>
      <c r="D61" s="203"/>
      <c r="E61" s="25"/>
      <c r="F61" s="195">
        <f>[36]CFT!F56</f>
        <v>0</v>
      </c>
      <c r="G61" s="16"/>
      <c r="H61" s="200">
        <f>[36]CFT!H56</f>
        <v>0</v>
      </c>
      <c r="I61" s="16"/>
      <c r="J61" s="200">
        <f>[36]CFT!J56</f>
        <v>50208315</v>
      </c>
      <c r="K61" s="137"/>
      <c r="L61" s="200">
        <f>[36]CFT!L56</f>
        <v>263382602</v>
      </c>
      <c r="M61" s="17"/>
    </row>
    <row r="62" spans="1:13" x14ac:dyDescent="0.45">
      <c r="A62" s="14"/>
      <c r="B62" s="14" t="s">
        <v>5</v>
      </c>
      <c r="C62" s="203" t="s">
        <v>206</v>
      </c>
      <c r="D62" s="14"/>
      <c r="E62" s="25"/>
      <c r="F62" s="195">
        <f>[36]CFT!F57</f>
        <v>463647.14</v>
      </c>
      <c r="G62" s="16"/>
      <c r="H62" s="200">
        <f>[36]CFT!H57</f>
        <v>26702.67</v>
      </c>
      <c r="I62" s="16"/>
      <c r="J62" s="200">
        <f>[36]CFT!J57</f>
        <v>426627.08000000007</v>
      </c>
      <c r="K62" s="137"/>
      <c r="L62" s="200">
        <f>[36]CFT!L57</f>
        <v>264380.55000000028</v>
      </c>
      <c r="M62" s="17"/>
    </row>
    <row r="63" spans="1:13" s="3" customFormat="1" x14ac:dyDescent="0.45">
      <c r="D63" s="3" t="s">
        <v>207</v>
      </c>
      <c r="E63" s="24"/>
      <c r="F63" s="215">
        <f>SUM(F53:F62)</f>
        <v>-6297941.919999999</v>
      </c>
      <c r="G63" s="47"/>
      <c r="H63" s="216">
        <f>SUM(H53:H62)</f>
        <v>-81034049.100000009</v>
      </c>
      <c r="I63" s="47"/>
      <c r="J63" s="216">
        <f>SUM(J53:J62)</f>
        <v>65876903.520000018</v>
      </c>
      <c r="K63" s="57"/>
      <c r="L63" s="216">
        <f>SUM(L53:L62)</f>
        <v>38793885.549999997</v>
      </c>
    </row>
    <row r="64" spans="1:13" s="3" customFormat="1" x14ac:dyDescent="0.45">
      <c r="E64" s="24"/>
      <c r="F64" s="217"/>
      <c r="G64" s="47"/>
      <c r="H64" s="218"/>
      <c r="I64" s="47"/>
      <c r="J64" s="218"/>
      <c r="K64" s="57"/>
      <c r="L64" s="218"/>
    </row>
    <row r="65" spans="1:12" s="3" customFormat="1" x14ac:dyDescent="0.45">
      <c r="E65" s="24"/>
      <c r="F65" s="217"/>
      <c r="G65" s="47"/>
      <c r="H65" s="218"/>
      <c r="I65" s="47"/>
      <c r="J65" s="218"/>
      <c r="K65" s="57"/>
      <c r="L65" s="218"/>
    </row>
    <row r="66" spans="1:12" s="3" customFormat="1" x14ac:dyDescent="0.45">
      <c r="E66" s="24"/>
      <c r="F66" s="217"/>
      <c r="G66" s="47"/>
      <c r="H66" s="218"/>
      <c r="I66" s="47"/>
      <c r="J66" s="218"/>
      <c r="K66" s="57"/>
      <c r="L66" s="218"/>
    </row>
    <row r="67" spans="1:12" s="3" customFormat="1" x14ac:dyDescent="0.45">
      <c r="E67" s="24"/>
      <c r="F67" s="217"/>
      <c r="G67" s="47"/>
      <c r="H67" s="218"/>
      <c r="I67" s="47"/>
      <c r="J67" s="218"/>
      <c r="K67" s="57"/>
      <c r="L67" s="218"/>
    </row>
    <row r="68" spans="1:12" s="3" customFormat="1" x14ac:dyDescent="0.45">
      <c r="A68" s="3" t="s">
        <v>208</v>
      </c>
      <c r="E68" s="24"/>
      <c r="F68" s="219"/>
      <c r="G68" s="47"/>
      <c r="H68" s="220"/>
      <c r="I68" s="47"/>
      <c r="J68" s="220"/>
      <c r="K68" s="57"/>
      <c r="L68" s="220"/>
    </row>
    <row r="69" spans="1:12" x14ac:dyDescent="0.45">
      <c r="B69" s="2" t="s">
        <v>209</v>
      </c>
      <c r="C69" s="111" t="s">
        <v>210</v>
      </c>
      <c r="E69" s="25"/>
      <c r="F69" s="195">
        <f>[36]CFT!F62</f>
        <v>176157835.81999999</v>
      </c>
      <c r="G69" s="200"/>
      <c r="H69" s="200">
        <f>[36]CFT!H62</f>
        <v>100141619.93000001</v>
      </c>
      <c r="I69" s="200"/>
      <c r="J69" s="200">
        <f>[36]CFT!J62</f>
        <v>1770705.1099999999</v>
      </c>
      <c r="K69" s="200"/>
      <c r="L69" s="200">
        <f>[36]CFT!L62</f>
        <v>89142938.070000172</v>
      </c>
    </row>
    <row r="70" spans="1:12" x14ac:dyDescent="0.45">
      <c r="C70" s="111" t="s">
        <v>211</v>
      </c>
      <c r="D70" s="14"/>
      <c r="E70" s="25"/>
      <c r="F70" s="195">
        <f>[36]CFT!F63</f>
        <v>-1851445.5</v>
      </c>
      <c r="G70" s="200"/>
      <c r="H70" s="200">
        <f>[36]CFT!H63</f>
        <v>-2969716.4</v>
      </c>
      <c r="I70" s="200"/>
      <c r="J70" s="200">
        <f>[36]CFT!J63</f>
        <v>0</v>
      </c>
      <c r="K70" s="200"/>
      <c r="L70" s="200">
        <f>[36]CFT!L63</f>
        <v>0</v>
      </c>
    </row>
    <row r="71" spans="1:12" x14ac:dyDescent="0.45">
      <c r="C71" s="111" t="s">
        <v>212</v>
      </c>
      <c r="E71" s="25"/>
      <c r="F71" s="195">
        <f>[36]CFT!F64</f>
        <v>-180678187.91999999</v>
      </c>
      <c r="G71" s="200"/>
      <c r="H71" s="200">
        <f>[36]CFT!H64</f>
        <v>-132977370</v>
      </c>
      <c r="I71" s="200"/>
      <c r="J71" s="200">
        <f>[36]CFT!J64</f>
        <v>-95000000</v>
      </c>
      <c r="K71" s="200"/>
      <c r="L71" s="200">
        <f>[36]CFT!L64</f>
        <v>-50000000</v>
      </c>
    </row>
    <row r="72" spans="1:12" s="3" customFormat="1" x14ac:dyDescent="0.45">
      <c r="A72" s="2"/>
      <c r="B72" s="2"/>
      <c r="C72" s="111" t="s">
        <v>213</v>
      </c>
      <c r="D72" s="2"/>
      <c r="E72" s="24"/>
      <c r="F72" s="195">
        <f>[36]CFT!F65</f>
        <v>-9664139.6400000006</v>
      </c>
      <c r="G72" s="200"/>
      <c r="H72" s="200">
        <f>[36]CFT!H65</f>
        <v>-5464662.8099999996</v>
      </c>
      <c r="I72" s="200"/>
      <c r="J72" s="200">
        <f>[36]CFT!J65</f>
        <v>-763172.88000000035</v>
      </c>
      <c r="K72" s="200"/>
      <c r="L72" s="200">
        <f>[36]CFT!L65</f>
        <v>-1992139.27</v>
      </c>
    </row>
    <row r="73" spans="1:12" s="3" customFormat="1" x14ac:dyDescent="0.45">
      <c r="A73" s="152"/>
      <c r="B73" s="152"/>
      <c r="C73" s="204" t="s">
        <v>214</v>
      </c>
      <c r="D73" s="204"/>
      <c r="E73" s="226"/>
      <c r="F73" s="195">
        <f>[36]CFT!F66</f>
        <v>-131248585.08</v>
      </c>
      <c r="G73" s="200"/>
      <c r="H73" s="200">
        <f>[36]CFT!H66</f>
        <v>-86299288.120000005</v>
      </c>
      <c r="I73" s="200"/>
      <c r="J73" s="200">
        <f>[36]CFT!J66</f>
        <v>-68567586.079999968</v>
      </c>
      <c r="K73" s="200"/>
      <c r="L73" s="200">
        <f>[36]CFT!L66</f>
        <v>-30495312.27</v>
      </c>
    </row>
    <row r="74" spans="1:12" x14ac:dyDescent="0.45">
      <c r="A74" s="14"/>
      <c r="B74" s="14"/>
      <c r="C74" s="227" t="s">
        <v>215</v>
      </c>
      <c r="D74" s="14"/>
      <c r="E74" s="25"/>
      <c r="F74" s="195">
        <f>[36]CFT!F67</f>
        <v>-83814413.400000006</v>
      </c>
      <c r="G74" s="200"/>
      <c r="H74" s="200">
        <f>[36]CFT!H67</f>
        <v>-91221837.439999998</v>
      </c>
      <c r="I74" s="200"/>
      <c r="J74" s="200">
        <f>[36]CFT!J67</f>
        <v>-62027493.350000009</v>
      </c>
      <c r="K74" s="200"/>
      <c r="L74" s="200">
        <f>[36]CFT!L67</f>
        <v>-69348247.410000011</v>
      </c>
    </row>
    <row r="75" spans="1:12" x14ac:dyDescent="0.45">
      <c r="A75" s="14"/>
      <c r="B75" s="14"/>
      <c r="C75" s="3"/>
      <c r="D75" s="3" t="s">
        <v>216</v>
      </c>
      <c r="E75" s="25"/>
      <c r="F75" s="215">
        <f>SUM(F69:F74)</f>
        <v>-231098935.72</v>
      </c>
      <c r="G75" s="47"/>
      <c r="H75" s="216">
        <f>SUM(H69:I74)</f>
        <v>-218791254.84</v>
      </c>
      <c r="I75" s="47"/>
      <c r="J75" s="216">
        <f>SUM(J69:K74)</f>
        <v>-224587547.19999999</v>
      </c>
      <c r="K75" s="57"/>
      <c r="L75" s="216">
        <f>SUM(L69:L74)</f>
        <v>-62692760.879999846</v>
      </c>
    </row>
    <row r="76" spans="1:12" s="3" customFormat="1" x14ac:dyDescent="0.45">
      <c r="A76" s="3" t="s">
        <v>217</v>
      </c>
      <c r="E76" s="24"/>
      <c r="F76" s="34">
        <f>F50+F63+F75</f>
        <v>-150293975.92999929</v>
      </c>
      <c r="G76" s="47"/>
      <c r="H76" s="34">
        <f>H50+H63+H75</f>
        <v>109486551.04999968</v>
      </c>
      <c r="I76" s="47"/>
      <c r="J76" s="34">
        <f>J50+J63+J75</f>
        <v>-50880008.169999957</v>
      </c>
      <c r="K76" s="57"/>
      <c r="L76" s="34">
        <f>L50+L63+L75</f>
        <v>31817370.480000123</v>
      </c>
    </row>
    <row r="77" spans="1:12" s="3" customFormat="1" x14ac:dyDescent="0.2">
      <c r="E77" s="24"/>
      <c r="F77" s="164"/>
    </row>
    <row r="78" spans="1:12" x14ac:dyDescent="0.45">
      <c r="B78" s="2" t="s">
        <v>218</v>
      </c>
      <c r="C78" s="3"/>
      <c r="D78" s="3"/>
      <c r="E78" s="25"/>
      <c r="G78" s="16"/>
      <c r="H78" s="200"/>
      <c r="I78" s="16"/>
      <c r="J78" s="200"/>
      <c r="K78" s="137"/>
      <c r="L78" s="2"/>
    </row>
    <row r="79" spans="1:12" x14ac:dyDescent="0.45">
      <c r="C79" s="2" t="s">
        <v>219</v>
      </c>
      <c r="E79" s="25"/>
      <c r="F79" s="195">
        <f>[36]CFT!F70</f>
        <v>-11051381.689999999</v>
      </c>
      <c r="G79" s="16"/>
      <c r="H79" s="200">
        <f>[36]CFT!H70</f>
        <v>-5393196.0800000001</v>
      </c>
      <c r="I79" s="16"/>
      <c r="J79" s="200">
        <f>[36]CFT!J70</f>
        <v>0</v>
      </c>
      <c r="K79" s="137"/>
      <c r="L79" s="200">
        <f>[36]CFT!L70</f>
        <v>0</v>
      </c>
    </row>
    <row r="80" spans="1:12" x14ac:dyDescent="0.45">
      <c r="A80" s="14" t="s">
        <v>220</v>
      </c>
      <c r="E80" s="25"/>
      <c r="F80" s="195">
        <f>[36]CFT!F71</f>
        <v>529208233.68000001</v>
      </c>
      <c r="G80" s="16"/>
      <c r="H80" s="200">
        <f>[36]CFT!H71</f>
        <v>469532838.75999999</v>
      </c>
      <c r="I80" s="16"/>
      <c r="J80" s="200">
        <f>[36]CFT!J71</f>
        <v>76313633.549999997</v>
      </c>
      <c r="K80" s="137"/>
      <c r="L80" s="200">
        <f>[36]CFT!L71</f>
        <v>58443305.409999996</v>
      </c>
    </row>
    <row r="81" spans="1:13" ht="21.75" thickBot="1" x14ac:dyDescent="0.5">
      <c r="A81" s="23" t="s">
        <v>221</v>
      </c>
      <c r="D81" s="3"/>
      <c r="E81" s="25"/>
      <c r="F81" s="228">
        <f>SUM(F76:F80)</f>
        <v>367862876.06000072</v>
      </c>
      <c r="G81" s="47"/>
      <c r="H81" s="229">
        <f>SUM(H76:H80)</f>
        <v>573626193.72999966</v>
      </c>
      <c r="I81" s="47"/>
      <c r="J81" s="229">
        <f>SUM(J76:J80)</f>
        <v>25433625.38000004</v>
      </c>
      <c r="K81" s="57"/>
      <c r="L81" s="229">
        <f>SUM(L76:L80)</f>
        <v>90260675.89000012</v>
      </c>
    </row>
    <row r="82" spans="1:13" ht="21.75" thickTop="1" x14ac:dyDescent="0.45">
      <c r="A82" s="230"/>
      <c r="C82" s="230"/>
      <c r="D82" s="23"/>
      <c r="E82" s="25"/>
      <c r="G82" s="16"/>
      <c r="H82" s="200"/>
      <c r="I82" s="16"/>
      <c r="J82" s="200"/>
      <c r="K82" s="137"/>
      <c r="L82" s="200"/>
    </row>
    <row r="83" spans="1:13" s="3" customFormat="1" x14ac:dyDescent="0.45">
      <c r="A83" s="3" t="s">
        <v>222</v>
      </c>
      <c r="E83" s="24"/>
      <c r="F83" s="195"/>
      <c r="G83" s="16"/>
      <c r="H83" s="200"/>
      <c r="I83" s="16"/>
      <c r="J83" s="200"/>
      <c r="K83" s="137"/>
      <c r="L83" s="200"/>
    </row>
    <row r="84" spans="1:13" s="3" customFormat="1" x14ac:dyDescent="0.45">
      <c r="A84" s="3" t="s">
        <v>223</v>
      </c>
      <c r="E84" s="24"/>
      <c r="F84" s="195"/>
      <c r="G84" s="16"/>
      <c r="H84" s="200"/>
      <c r="I84" s="16"/>
      <c r="J84" s="200"/>
      <c r="K84" s="137"/>
      <c r="L84" s="200"/>
    </row>
    <row r="85" spans="1:13" s="3" customFormat="1" x14ac:dyDescent="0.45">
      <c r="A85" s="231"/>
      <c r="B85" s="111" t="s">
        <v>224</v>
      </c>
      <c r="C85" s="2"/>
      <c r="D85" s="2"/>
      <c r="E85" s="24"/>
      <c r="F85" s="232"/>
      <c r="G85" s="233"/>
      <c r="H85" s="233"/>
      <c r="I85" s="233"/>
      <c r="J85" s="233"/>
      <c r="K85" s="233"/>
      <c r="L85" s="233"/>
    </row>
    <row r="86" spans="1:13" s="3" customFormat="1" x14ac:dyDescent="0.45">
      <c r="B86" s="2"/>
      <c r="C86" s="2" t="s">
        <v>225</v>
      </c>
      <c r="D86" s="2"/>
      <c r="E86" s="24"/>
      <c r="F86" s="195">
        <f>[36]CFT!F76</f>
        <v>16018957.298800003</v>
      </c>
      <c r="G86" s="16"/>
      <c r="H86" s="200">
        <f>[36]CFT!H76</f>
        <v>1942808.15</v>
      </c>
      <c r="I86" s="16"/>
      <c r="J86" s="195">
        <f>[36]CFT!J76</f>
        <v>0</v>
      </c>
      <c r="K86" s="137"/>
      <c r="L86" s="200">
        <f>[36]CFT!L76</f>
        <v>0</v>
      </c>
    </row>
    <row r="87" spans="1:13" s="3" customFormat="1" x14ac:dyDescent="0.45">
      <c r="B87" s="111" t="s">
        <v>226</v>
      </c>
      <c r="D87" s="2"/>
      <c r="E87" s="24"/>
      <c r="F87" s="195">
        <f>[36]CFT!F77</f>
        <v>-370380.28</v>
      </c>
      <c r="G87" s="16"/>
      <c r="H87" s="200">
        <f>[36]CFT!H77</f>
        <v>298669</v>
      </c>
      <c r="I87" s="16"/>
      <c r="J87" s="195">
        <f>[36]CFT!J77</f>
        <v>0</v>
      </c>
      <c r="K87" s="137"/>
      <c r="L87" s="200">
        <f>[36]CFT!L77</f>
        <v>0</v>
      </c>
    </row>
    <row r="88" spans="1:13" s="3" customFormat="1" x14ac:dyDescent="0.45">
      <c r="B88" s="111" t="s">
        <v>227</v>
      </c>
      <c r="C88" s="2"/>
      <c r="D88" s="2"/>
      <c r="E88" s="24"/>
      <c r="F88" s="195">
        <f>[36]CFT!F78</f>
        <v>-8202599.2400000002</v>
      </c>
      <c r="G88" s="16"/>
      <c r="H88" s="200">
        <f>[36]CFT!H78</f>
        <v>0</v>
      </c>
      <c r="I88" s="16"/>
      <c r="J88" s="195">
        <f>[36]CFT!J78</f>
        <v>-8749670.2400000002</v>
      </c>
      <c r="K88" s="137"/>
      <c r="L88" s="200">
        <f>[36]CFT!L78</f>
        <v>0</v>
      </c>
    </row>
    <row r="89" spans="1:13" x14ac:dyDescent="0.45">
      <c r="B89" s="111" t="s">
        <v>228</v>
      </c>
      <c r="F89" s="195">
        <f>[36]CFT!F79</f>
        <v>-23286499.949999999</v>
      </c>
      <c r="G89" s="16"/>
      <c r="H89" s="200">
        <f>[36]CFT!H79</f>
        <v>0</v>
      </c>
      <c r="I89" s="16"/>
      <c r="J89" s="195">
        <f>[36]CFT!J79</f>
        <v>-19557809.949999999</v>
      </c>
      <c r="K89" s="137"/>
      <c r="L89" s="200">
        <f>[36]CFT!L79</f>
        <v>0</v>
      </c>
    </row>
    <row r="90" spans="1:13" x14ac:dyDescent="0.45">
      <c r="B90" s="2" t="s">
        <v>229</v>
      </c>
      <c r="F90" s="195">
        <f>[36]CFT!F80</f>
        <v>0</v>
      </c>
      <c r="G90" s="16"/>
      <c r="H90" s="200">
        <f>[36]CFT!H80</f>
        <v>0</v>
      </c>
      <c r="I90" s="16"/>
      <c r="J90" s="200">
        <f>[36]CFT!J80</f>
        <v>21028400</v>
      </c>
      <c r="K90" s="137"/>
      <c r="L90" s="200">
        <f>[36]CFT!L80</f>
        <v>0</v>
      </c>
    </row>
    <row r="91" spans="1:13" s="1" customFormat="1" x14ac:dyDescent="0.45">
      <c r="A91" s="2"/>
      <c r="B91" s="2"/>
      <c r="C91" s="2"/>
      <c r="D91" s="2"/>
      <c r="E91" s="11"/>
      <c r="F91" s="195"/>
      <c r="G91" s="234"/>
      <c r="H91" s="200"/>
      <c r="I91" s="234"/>
      <c r="J91" s="200"/>
      <c r="K91" s="16"/>
      <c r="L91" s="200"/>
      <c r="M91" s="2"/>
    </row>
    <row r="92" spans="1:13" s="1" customFormat="1" x14ac:dyDescent="0.45">
      <c r="A92" s="2"/>
      <c r="B92" s="2"/>
      <c r="C92" s="2"/>
      <c r="D92" s="2"/>
      <c r="E92" s="11"/>
      <c r="F92" s="235"/>
      <c r="G92" s="236"/>
      <c r="H92" s="237"/>
      <c r="I92" s="236"/>
      <c r="J92" s="237"/>
      <c r="K92" s="238"/>
      <c r="L92" s="237"/>
      <c r="M92" s="2"/>
    </row>
    <row r="93" spans="1:13" s="1" customFormat="1" x14ac:dyDescent="0.45">
      <c r="A93" s="2"/>
      <c r="B93" s="2"/>
      <c r="C93" s="2"/>
      <c r="D93" s="2"/>
      <c r="E93" s="11"/>
      <c r="F93" s="235"/>
      <c r="G93" s="236"/>
      <c r="H93" s="237"/>
      <c r="I93" s="238"/>
      <c r="J93" s="237"/>
      <c r="K93" s="238"/>
      <c r="L93" s="237"/>
      <c r="M93" s="2"/>
    </row>
    <row r="94" spans="1:13" s="1" customFormat="1" x14ac:dyDescent="0.45">
      <c r="A94" s="2"/>
      <c r="B94" s="2"/>
      <c r="C94" s="2"/>
      <c r="D94" s="2"/>
      <c r="E94" s="11"/>
      <c r="F94" s="235"/>
      <c r="G94" s="236"/>
      <c r="H94" s="237"/>
      <c r="I94" s="236"/>
      <c r="J94" s="237"/>
      <c r="K94" s="238"/>
      <c r="L94" s="237"/>
      <c r="M94" s="2"/>
    </row>
    <row r="95" spans="1:13" s="1" customFormat="1" x14ac:dyDescent="0.45">
      <c r="A95" s="2"/>
      <c r="B95" s="2"/>
      <c r="C95" s="2"/>
      <c r="D95" s="2"/>
      <c r="E95" s="11"/>
      <c r="F95" s="235"/>
      <c r="G95" s="236"/>
      <c r="H95" s="237"/>
      <c r="I95" s="236"/>
      <c r="J95" s="237"/>
      <c r="K95" s="238"/>
      <c r="L95" s="237"/>
      <c r="M95" s="2"/>
    </row>
    <row r="96" spans="1:13" s="1" customFormat="1" x14ac:dyDescent="0.45">
      <c r="A96" s="2"/>
      <c r="B96" s="2"/>
      <c r="C96" s="2"/>
      <c r="D96" s="2"/>
      <c r="E96" s="11"/>
      <c r="F96" s="235"/>
      <c r="G96" s="236"/>
      <c r="H96" s="237"/>
      <c r="I96" s="236"/>
      <c r="J96" s="237"/>
      <c r="K96" s="238"/>
      <c r="L96" s="237"/>
      <c r="M96" s="2"/>
    </row>
    <row r="97" spans="1:13" s="1" customFormat="1" x14ac:dyDescent="0.45">
      <c r="A97" s="2"/>
      <c r="B97" s="2"/>
      <c r="C97" s="2"/>
      <c r="D97" s="2"/>
      <c r="E97" s="11"/>
      <c r="F97" s="235"/>
      <c r="G97" s="236"/>
      <c r="H97" s="237"/>
      <c r="I97" s="236"/>
      <c r="J97" s="237"/>
      <c r="K97" s="238"/>
      <c r="L97" s="237"/>
      <c r="M97" s="2"/>
    </row>
    <row r="98" spans="1:13" s="1" customFormat="1" x14ac:dyDescent="0.45">
      <c r="A98" s="2"/>
      <c r="B98" s="2"/>
      <c r="C98" s="2"/>
      <c r="D98" s="2"/>
      <c r="E98" s="11"/>
      <c r="F98" s="235"/>
      <c r="G98" s="239"/>
      <c r="H98" s="237"/>
      <c r="I98" s="239"/>
      <c r="J98" s="237"/>
      <c r="K98" s="238"/>
      <c r="L98" s="237"/>
      <c r="M98" s="2"/>
    </row>
    <row r="99" spans="1:13" s="1" customFormat="1" x14ac:dyDescent="0.45">
      <c r="A99" s="2"/>
      <c r="B99" s="2"/>
      <c r="C99" s="2"/>
      <c r="D99" s="2"/>
      <c r="E99" s="11"/>
      <c r="F99" s="235"/>
      <c r="G99" s="239"/>
      <c r="H99" s="237"/>
      <c r="I99" s="239"/>
      <c r="J99" s="237"/>
      <c r="K99" s="238"/>
      <c r="L99" s="237"/>
      <c r="M99" s="2"/>
    </row>
    <row r="100" spans="1:13" s="1" customFormat="1" x14ac:dyDescent="0.45">
      <c r="A100" s="2"/>
      <c r="B100" s="2"/>
      <c r="C100" s="2"/>
      <c r="D100" s="2"/>
      <c r="E100" s="11"/>
      <c r="F100" s="235"/>
      <c r="G100" s="236"/>
      <c r="H100" s="237"/>
      <c r="I100" s="236"/>
      <c r="J100" s="237"/>
      <c r="K100" s="238"/>
      <c r="L100" s="237"/>
      <c r="M100" s="2"/>
    </row>
    <row r="101" spans="1:13" s="1" customFormat="1" x14ac:dyDescent="0.45">
      <c r="A101" s="2"/>
      <c r="B101" s="2"/>
      <c r="C101" s="2"/>
      <c r="D101" s="2"/>
      <c r="E101" s="11"/>
      <c r="F101" s="235"/>
      <c r="G101" s="236"/>
      <c r="H101" s="237"/>
      <c r="I101" s="236"/>
      <c r="J101" s="237"/>
      <c r="K101" s="238"/>
      <c r="L101" s="237"/>
      <c r="M101" s="2"/>
    </row>
    <row r="102" spans="1:13" s="1" customFormat="1" x14ac:dyDescent="0.45">
      <c r="A102" s="2"/>
      <c r="B102" s="2"/>
      <c r="C102" s="2"/>
      <c r="D102" s="2"/>
      <c r="E102" s="11"/>
      <c r="F102" s="235"/>
      <c r="G102" s="236"/>
      <c r="H102" s="237"/>
      <c r="I102" s="236"/>
      <c r="J102" s="237"/>
      <c r="K102" s="238"/>
      <c r="L102" s="237"/>
      <c r="M102" s="2"/>
    </row>
    <row r="103" spans="1:13" s="1" customFormat="1" x14ac:dyDescent="0.45">
      <c r="A103" s="2"/>
      <c r="B103" s="2"/>
      <c r="C103" s="2"/>
      <c r="D103" s="2"/>
      <c r="E103" s="11"/>
      <c r="F103" s="235"/>
      <c r="G103" s="239"/>
      <c r="H103" s="237"/>
      <c r="I103" s="239"/>
      <c r="J103" s="237"/>
      <c r="K103" s="238"/>
      <c r="L103" s="237"/>
      <c r="M103" s="2"/>
    </row>
  </sheetData>
  <mergeCells count="8">
    <mergeCell ref="F7:H7"/>
    <mergeCell ref="J7:L7"/>
    <mergeCell ref="A1:L1"/>
    <mergeCell ref="A2:L2"/>
    <mergeCell ref="A3:L3"/>
    <mergeCell ref="J4:L4"/>
    <mergeCell ref="J5:L5"/>
    <mergeCell ref="F6:L6"/>
  </mergeCells>
  <pageMargins left="0.9055118110236221" right="0.27559055118110237" top="0.78740157480314965" bottom="0.39370078740157483" header="0.59055118110236227" footer="0.19685039370078741"/>
  <pageSetup paperSize="9" scale="81" firstPageNumber="12" orientation="portrait" useFirstPageNumber="1" r:id="rId1"/>
  <headerFooter>
    <oddFooter>&amp;L&amp;"Angsana New,Regular"&amp;14The accompanying notes are an integral part of the financial statements&amp;R&amp;"Angsana New,Regular"&amp;14&amp;P</oddFooter>
  </headerFooter>
  <rowBreaks count="2" manualBreakCount="2">
    <brk id="37" max="11" man="1"/>
    <brk id="6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BSE</vt:lpstr>
      <vt:lpstr>PLE3M</vt:lpstr>
      <vt:lpstr>PLE6M</vt:lpstr>
      <vt:lpstr>EQE conso</vt:lpstr>
      <vt:lpstr>EQE</vt:lpstr>
      <vt:lpstr>CFE</vt:lpstr>
      <vt:lpstr>BSE!Print_Area</vt:lpstr>
      <vt:lpstr>CFE!Print_Area</vt:lpstr>
      <vt:lpstr>EQE!Print_Area</vt:lpstr>
      <vt:lpstr>'EQE conso'!Print_Area</vt:lpstr>
      <vt:lpstr>PLE3M!Print_Area</vt:lpstr>
      <vt:lpstr>PLE6M!Print_Area</vt:lpstr>
      <vt:lpstr>BSE!Print_Titles</vt:lpstr>
      <vt:lpstr>CFE!Print_Titles</vt:lpstr>
      <vt:lpstr>PLE3M!Print_Titles</vt:lpstr>
      <vt:lpstr>PLE6M!Print_Titles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wanwisa saejew</dc:creator>
  <cp:lastModifiedBy>AC_Nisawan</cp:lastModifiedBy>
  <cp:lastPrinted>2019-08-14T11:15:34Z</cp:lastPrinted>
  <dcterms:created xsi:type="dcterms:W3CDTF">2019-08-14T10:42:53Z</dcterms:created>
  <dcterms:modified xsi:type="dcterms:W3CDTF">2019-08-14T12:49:40Z</dcterms:modified>
</cp:coreProperties>
</file>