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งบการเงิน ส่ง ตลาดหลักทรัพย์\"/>
    </mc:Choice>
  </mc:AlternateContent>
  <bookViews>
    <workbookView xWindow="0" yWindow="0" windowWidth="20490" windowHeight="7755" activeTab="5"/>
  </bookViews>
  <sheets>
    <sheet name="BST" sheetId="1" r:id="rId1"/>
    <sheet name="PLT 3M " sheetId="2" r:id="rId2"/>
    <sheet name="PLT6M" sheetId="3" r:id="rId3"/>
    <sheet name="EQT conso" sheetId="4" r:id="rId4"/>
    <sheet name="EQT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0" localSheetId="1">#REF!</definedName>
    <definedName name="\0">#REF!</definedName>
    <definedName name="\a" localSheetId="1">'[1]ลูกหนี้(เก่า)'!#REF!</definedName>
    <definedName name="\a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DAT1" localSheetId="1">#REF!</definedName>
    <definedName name="________DAT1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4" localSheetId="1">#REF!</definedName>
    <definedName name="________DAT4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NEW1" localSheetId="1">#REF!</definedName>
    <definedName name="________NEW1">#REF!</definedName>
    <definedName name="________NEW2" localSheetId="1">#REF!</definedName>
    <definedName name="________NEW2">#REF!</definedName>
    <definedName name="________PL1" localSheetId="1">#REF!</definedName>
    <definedName name="________PL1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1">#REF!</definedName>
    <definedName name="_______DAT1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4" localSheetId="1">#REF!</definedName>
    <definedName name="_______DAT4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EW1" localSheetId="1">#REF!</definedName>
    <definedName name="_______NEW1">#REF!</definedName>
    <definedName name="_______NEW2" localSheetId="1">#REF!</definedName>
    <definedName name="_______NEW2">#REF!</definedName>
    <definedName name="_______PL1" localSheetId="1">#REF!</definedName>
    <definedName name="_______PL1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DAT1" localSheetId="1">#REF!</definedName>
    <definedName name="______DAT1">#REF!</definedName>
    <definedName name="______DAT2" localSheetId="1">#REF!</definedName>
    <definedName name="______DAT2">#REF!</definedName>
    <definedName name="______DAT3" localSheetId="1">#REF!</definedName>
    <definedName name="______DAT3">#REF!</definedName>
    <definedName name="______DAT4" localSheetId="1">#REF!</definedName>
    <definedName name="______DAT4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NEW1" localSheetId="1">#REF!</definedName>
    <definedName name="______NEW1">#REF!</definedName>
    <definedName name="______NEW2" localSheetId="1">#REF!</definedName>
    <definedName name="______NEW2">#REF!</definedName>
    <definedName name="______PL1" localSheetId="1">#REF!</definedName>
    <definedName name="______PL1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1">#REF!</definedName>
    <definedName name="_____DAT1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EW1" localSheetId="1">#REF!</definedName>
    <definedName name="_____NEW1">#REF!</definedName>
    <definedName name="_____NEW2" localSheetId="1">#REF!</definedName>
    <definedName name="_____NEW2">#REF!</definedName>
    <definedName name="_____PL1" localSheetId="1">#REF!</definedName>
    <definedName name="_____PL1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DAT1" localSheetId="1">#REF!</definedName>
    <definedName name="____DAT1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EW1" localSheetId="1">#REF!</definedName>
    <definedName name="____NEW1">#REF!</definedName>
    <definedName name="____NEW2" localSheetId="1">#REF!</definedName>
    <definedName name="____NEW2">#REF!</definedName>
    <definedName name="____PL1" localSheetId="1">#REF!</definedName>
    <definedName name="____PL1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DAT1" localSheetId="1">#REF!</definedName>
    <definedName name="___DAT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EW1" localSheetId="1">#REF!</definedName>
    <definedName name="___NEW1">#REF!</definedName>
    <definedName name="___NEW2" localSheetId="1">#REF!</definedName>
    <definedName name="___NEW2">#REF!</definedName>
    <definedName name="___PL1" localSheetId="1">#REF!</definedName>
    <definedName name="___PL1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 localSheetId="1">#REF!</definedName>
    <definedName name="___Us1">#REF!</definedName>
    <definedName name="___Us2" localSheetId="1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23" localSheetId="1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EW1" localSheetId="1">#REF!</definedName>
    <definedName name="__NEW1">#REF!</definedName>
    <definedName name="__NEW2" localSheetId="1">#REF!</definedName>
    <definedName name="__NEW2">#REF!</definedName>
    <definedName name="__PL1" localSheetId="1">#REF!</definedName>
    <definedName name="__PL1">#REF!</definedName>
    <definedName name="__PL2" localSheetId="1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 localSheetId="1">#REF!</definedName>
    <definedName name="__Us1">#REF!</definedName>
    <definedName name="__Us2" localSheetId="1">#REF!</definedName>
    <definedName name="__Us2">#REF!</definedName>
    <definedName name="_003">#REF!</definedName>
    <definedName name="_007">#REF!</definedName>
    <definedName name="_05">'[7]C-6-ss'!$A$7:$Q$4130</definedName>
    <definedName name="_08">'[7]C-6-ss'!$A$7:$Q$4130</definedName>
    <definedName name="_1" localSheetId="1">#REF!</definedName>
    <definedName name="_1">#REF!</definedName>
    <definedName name="_1__123Graph_ATEILM_RKTE" hidden="1">[4]D!$B$27:$B$31</definedName>
    <definedName name="_11" localSheetId="1">#REF!</definedName>
    <definedName name="_11">#REF!</definedName>
    <definedName name="_2" localSheetId="1">#REF!</definedName>
    <definedName name="_2">#REF!</definedName>
    <definedName name="_2__123Graph_ATEILM_RKTE2" hidden="1">[4]D!$B$27:$B$31</definedName>
    <definedName name="_21" localSheetId="1">[8]REPORT!#REF!</definedName>
    <definedName name="_21">[8]REPORT!#REF!</definedName>
    <definedName name="_3" localSheetId="1">#REF!</definedName>
    <definedName name="_3">#REF!</definedName>
    <definedName name="_3__123Graph_XTEILM_RKTE2" hidden="1">[4]D!$A$27:$A$31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CHJ1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FXM1">[5]Cover!#REF!</definedName>
    <definedName name="_FXM2">[5]Cover!#REF!</definedName>
    <definedName name="_FXM3">[5]Cover!#REF!</definedName>
    <definedName name="_Key1" localSheetId="1" hidden="1">#REF!</definedName>
    <definedName name="_Key1" hidden="1">#REF!</definedName>
    <definedName name="_Key2" hidden="1">[9]JAN!#REF!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localSheetId="1" hidden="1">[10]total!#REF!</definedName>
    <definedName name="_Parse_Out" hidden="1">[10]total!#REF!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[3]Expenses!$A$3:$S$808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 localSheetId="1">'[13]10'!#REF!</definedName>
    <definedName name="a064t">'[13]10'!#REF!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1">#REF!</definedName>
    <definedName name="abc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Mnth">#REF!</definedName>
    <definedName name="Adjustment" localSheetId="1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 localSheetId="1">'[13]10'!#REF!</definedName>
    <definedName name="AMOUNT">'[13]10'!#REF!</definedName>
    <definedName name="amounts" localSheetId="1">#REF!</definedName>
    <definedName name="amounts">#REF!</definedName>
    <definedName name="amout" localSheetId="1">'[13]10'!#REF!</definedName>
    <definedName name="amout">'[13]10'!#REF!</definedName>
    <definedName name="ann">#REF!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r" localSheetId="1">#REF!</definedName>
    <definedName name="Apr">#REF!</definedName>
    <definedName name="April">#REF!</definedName>
    <definedName name="as" localSheetId="0" hidden="1">{"'Model'!$A$1:$N$53"}</definedName>
    <definedName name="as" localSheetId="4" hidden="1">{"'Model'!$A$1:$N$53"}</definedName>
    <definedName name="as" localSheetId="3" hidden="1">{"'Model'!$A$1:$N$53"}</definedName>
    <definedName name="as" localSheetId="1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4" hidden="1">{"'Model'!$A$1:$N$53"}</definedName>
    <definedName name="asdfe" localSheetId="3" hidden="1">{"'Model'!$A$1:$N$53"}</definedName>
    <definedName name="asdfe" localSheetId="1" hidden="1">{"'Model'!$A$1:$N$53"}</definedName>
    <definedName name="asdfe" hidden="1">{"'Model'!$A$1:$N$53"}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August">#REF!</definedName>
    <definedName name="B" localSheetId="1">#REF!</definedName>
    <definedName name="B">#REF!</definedName>
    <definedName name="B_YearToDate">#REF!</definedName>
    <definedName name="B1.1" localSheetId="0" hidden="1">#REF!</definedName>
    <definedName name="B1.1" localSheetId="4" hidden="1">#REF!</definedName>
    <definedName name="B1.1" localSheetId="3" hidden="1">#REF!</definedName>
    <definedName name="B1.1" localSheetId="1" hidden="1">#REF!</definedName>
    <definedName name="B1.1" hidden="1">#REF!</definedName>
    <definedName name="BA">[16]STart!$W$7:$W$1300</definedName>
    <definedName name="BB">[16]STart!$X$7:$X$1300</definedName>
    <definedName name="BBL" localSheetId="1">'[17]ADJ - RATE'!#REF!</definedName>
    <definedName name="BBL">'[17]ADJ - RATE'!#REF!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ec0396">[18]jun94!#REF!</definedName>
    <definedName name="BS" localSheetId="1">[19]CPF_Eqty!#REF!</definedName>
    <definedName name="BS">[19]CPF_Eqty!#REF!</definedName>
    <definedName name="BS_06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[5]Comparison!$A$1:$IV$3,[5]Comparison!$A$1:$B$65536</definedName>
    <definedName name="cost" localSheetId="1">#REF!</definedName>
    <definedName name="cost">#REF!</definedName>
    <definedName name="Cover" localSheetId="1">#REF!</definedName>
    <definedName name="Cover">#REF!</definedName>
    <definedName name="CoyIndx">#REF!</definedName>
    <definedName name="CREDIT">#N/A</definedName>
    <definedName name="_xlnm.Criteria" localSheetId="1">#REF!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 localSheetId="1">#REF!</definedName>
    <definedName name="Current">#REF!</definedName>
    <definedName name="d" localSheetId="1">#REF!</definedName>
    <definedName name="d">#REF!</definedName>
    <definedName name="dahsing" localSheetId="1">'[22]LC _ TR Listing'!#REF!</definedName>
    <definedName name="dahsing">'[22]LC _ TR Listing'!#REF!</definedName>
    <definedName name="daiwa" localSheetId="1">'[22]LC _ TR Listing'!#REF!</definedName>
    <definedName name="daiwa">'[22]LC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1">#REF!</definedName>
    <definedName name="ddad">#REF!</definedName>
    <definedName name="ddd" localSheetId="0" hidden="1">{"'Model'!$A$1:$N$53"}</definedName>
    <definedName name="ddd" localSheetId="4" hidden="1">{"'Model'!$A$1:$N$53"}</definedName>
    <definedName name="ddd" localSheetId="3" hidden="1">{"'Model'!$A$1:$N$53"}</definedName>
    <definedName name="ddd" localSheetId="1" hidden="1">{"'Model'!$A$1:$N$53"}</definedName>
    <definedName name="ddd" hidden="1">{"'Model'!$A$1:$N$53"}</definedName>
    <definedName name="DEBT">#N/A</definedName>
    <definedName name="Dec" localSheetId="1">#REF!</definedName>
    <definedName name="Dec">#REF!</definedName>
    <definedName name="DKK">'[24]ADJ - RATE'!$B$4</definedName>
    <definedName name="doit" localSheetId="1">#REF!</definedName>
    <definedName name="doit">#REF!</definedName>
    <definedName name="e" localSheetId="1">#REF!</definedName>
    <definedName name="e">#REF!</definedName>
    <definedName name="ECR">#N/A</definedName>
    <definedName name="eeee" localSheetId="0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1" hidden="1">{"'Model'!$A$1:$N$53"}</definedName>
    <definedName name="eeee" hidden="1">{"'Model'!$A$1:$N$53"}</definedName>
    <definedName name="eqty_total" localSheetId="1">#REF!</definedName>
    <definedName name="eqty_total">#REF!</definedName>
    <definedName name="ER_YearToDate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1">#REF!</definedName>
    <definedName name="Excel_BuiltIn_Criteria_10___8___6">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ix" localSheetId="1">#REF!</definedName>
    <definedName name="fix">#REF!</definedName>
    <definedName name="ForexIndx">[5]Cover!$E$5</definedName>
    <definedName name="freyt" localSheetId="0" hidden="1">{"'Model'!$A$1:$N$53"}</definedName>
    <definedName name="freyt" localSheetId="4" hidden="1">{"'Model'!$A$1:$N$53"}</definedName>
    <definedName name="freyt" localSheetId="3" hidden="1">{"'Model'!$A$1:$N$53"}</definedName>
    <definedName name="freyt" localSheetId="1" hidden="1">{"'Model'!$A$1:$N$53"}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4" hidden="1">{"'Model'!$A$1:$N$53"}</definedName>
    <definedName name="hhhh" localSheetId="3" hidden="1">{"'Model'!$A$1:$N$53"}</definedName>
    <definedName name="hhhh" localSheetId="1" hidden="1">{"'Model'!$A$1:$N$53"}</definedName>
    <definedName name="hhhh" hidden="1">{"'Model'!$A$1:$N$53"}</definedName>
    <definedName name="HPInterests">[5]Cover!$K$91:$AT$91</definedName>
    <definedName name="HSCB" localSheetId="1">'[17]ADJ - RATE'!#REF!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localSheetId="3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[16]STart!$C$7:$C$1300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>#REF!</definedName>
    <definedName name="n" localSheetId="0" hidden="1">{"'Model'!$A$1:$N$53"}</definedName>
    <definedName name="n" localSheetId="4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KH">#REF!</definedName>
    <definedName name="nn" localSheetId="0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[30]สุทธิภาษี!$E$5:$AA$57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 localSheetId="1">[31]PL!#REF!</definedName>
    <definedName name="PeriodsInYear">[31]PL!#REF!</definedName>
    <definedName name="PFRate1">#REF!</definedName>
    <definedName name="PFRate2">#REF!</definedName>
    <definedName name="PFRate3">#REF!</definedName>
    <definedName name="pl" localSheetId="1">#REF!</definedName>
    <definedName name="pl">#REF!</definedName>
    <definedName name="PL_06">#REF!</definedName>
    <definedName name="PL_07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1">#REF!</definedName>
    <definedName name="Predict_Depre1">#REF!</definedName>
    <definedName name="_xlnm.Print_Area" localSheetId="0">BST!$A$1:$N$90</definedName>
    <definedName name="_xlnm.Print_Area" localSheetId="5">CFT!$A$1:$L$80</definedName>
    <definedName name="_xlnm.Print_Area" localSheetId="4">EQT!$A$1:$T$27</definedName>
    <definedName name="_xlnm.Print_Area" localSheetId="3">'EQT conso'!$A$1:$Z$29</definedName>
    <definedName name="_xlnm.Print_Area" localSheetId="1">'PLT 3M '!$A$1:$K$57</definedName>
    <definedName name="_xlnm.Print_Area" localSheetId="2">PLT6M!$A$1:$K$54</definedName>
    <definedName name="_xlnm.Print_Area">[32]conso46!$A$1:$M$65</definedName>
    <definedName name="Print_Area_MI" localSheetId="1">[33]exp!#REF!</definedName>
    <definedName name="Print_Area_MI">[33]exp!#REF!</definedName>
    <definedName name="_xlnm.Print_Titles" localSheetId="0">BST!$1:$8</definedName>
    <definedName name="_xlnm.Print_Titles" localSheetId="5">CFT!$1:$9</definedName>
    <definedName name="_xlnm.Print_Titles" localSheetId="1">'PLT 3M '!$1:$9</definedName>
    <definedName name="_xlnm.Print_Titles" localSheetId="2">PLT6M!$1:$9</definedName>
    <definedName name="_xlnm.Print_Titles">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>[16]STart!$N$7:$N$1300</definedName>
    <definedName name="Rate">#REF!</definedName>
    <definedName name="RB">[16]STart!$O$7:$O$1300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4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 localSheetId="1">'[17]ADJ - RATE'!#REF!</definedName>
    <definedName name="SCB">'[17]ADJ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" localSheetId="1">#REF!</definedName>
    <definedName name="sf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1">[31]BS!#REF!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0" hidden="1">{"'Model'!$A$1:$N$53"}</definedName>
    <definedName name="u" localSheetId="4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1">#REF!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>[16]STart!$D$7:$D$1300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localSheetId="0" hidden="1">{"'Model'!$A$1:$N$53"}</definedName>
    <definedName name="we" localSheetId="4" hidden="1">{"'Model'!$A$1:$N$53"}</definedName>
    <definedName name="we" localSheetId="3" hidden="1">{"'Model'!$A$1:$N$53"}</definedName>
    <definedName name="we" localSheetId="1" hidden="1">{"'Model'!$A$1:$N$53"}</definedName>
    <definedName name="we" hidden="1">{"'Model'!$A$1:$N$53"}</definedName>
    <definedName name="wwww" localSheetId="0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1" hidden="1">{"'Model'!$A$1:$N$53"}</definedName>
    <definedName name="wwww" hidden="1">{"'Model'!$A$1:$N$53"}</definedName>
    <definedName name="XX" localSheetId="1">#REF!</definedName>
    <definedName name="XX">#REF!</definedName>
    <definedName name="XXX" localSheetId="1">'[34]10'!#REF!</definedName>
    <definedName name="XXX">'[34]10'!#REF!</definedName>
    <definedName name="Year1">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6" l="1"/>
  <c r="H33" i="6"/>
  <c r="J33" i="6"/>
  <c r="L33" i="6"/>
  <c r="F43" i="6"/>
  <c r="F46" i="6" s="1"/>
  <c r="F69" i="6" s="1"/>
  <c r="F72" i="6" s="1"/>
  <c r="H43" i="6"/>
  <c r="J43" i="6"/>
  <c r="J46" i="6" s="1"/>
  <c r="H46" i="6"/>
  <c r="H69" i="6" s="1"/>
  <c r="H72" i="6" s="1"/>
  <c r="L46" i="6"/>
  <c r="F58" i="6"/>
  <c r="H58" i="6"/>
  <c r="J58" i="6"/>
  <c r="L58" i="6"/>
  <c r="F68" i="6"/>
  <c r="H68" i="6"/>
  <c r="J68" i="6"/>
  <c r="L68" i="6"/>
  <c r="L69" i="6"/>
  <c r="L72" i="6" s="1"/>
  <c r="A1" i="5"/>
  <c r="A1" i="4" s="1"/>
  <c r="A3" i="5"/>
  <c r="L14" i="5"/>
  <c r="R14" i="5"/>
  <c r="T14" i="5"/>
  <c r="R16" i="5"/>
  <c r="N17" i="5"/>
  <c r="N18" i="5" s="1"/>
  <c r="F19" i="5"/>
  <c r="H19" i="5"/>
  <c r="J19" i="5"/>
  <c r="R21" i="5"/>
  <c r="T21" i="5"/>
  <c r="R23" i="5"/>
  <c r="T23" i="5"/>
  <c r="R24" i="5"/>
  <c r="T24" i="5"/>
  <c r="P25" i="5"/>
  <c r="R25" i="5" s="1"/>
  <c r="F26" i="5"/>
  <c r="H26" i="5"/>
  <c r="J26" i="5"/>
  <c r="N26" i="5"/>
  <c r="P26" i="5"/>
  <c r="G86" i="5"/>
  <c r="I86" i="5"/>
  <c r="L86" i="5"/>
  <c r="N86" i="5"/>
  <c r="A3" i="4"/>
  <c r="L14" i="4"/>
  <c r="V14" i="4" s="1"/>
  <c r="Z14" i="4" s="1"/>
  <c r="T14" i="4"/>
  <c r="X14" i="4"/>
  <c r="X17" i="4" s="1"/>
  <c r="X22" i="4" s="1"/>
  <c r="F17" i="4"/>
  <c r="H17" i="4"/>
  <c r="H22" i="4" s="1"/>
  <c r="J17" i="4"/>
  <c r="J22" i="4" s="1"/>
  <c r="N17" i="4"/>
  <c r="N22" i="4" s="1"/>
  <c r="P17" i="4"/>
  <c r="P22" i="4" s="1"/>
  <c r="R17" i="4"/>
  <c r="R22" i="4" s="1"/>
  <c r="T17" i="4"/>
  <c r="F22" i="4"/>
  <c r="T22" i="4"/>
  <c r="T24" i="4"/>
  <c r="V24" i="4" s="1"/>
  <c r="F29" i="4"/>
  <c r="H29" i="4"/>
  <c r="J29" i="4"/>
  <c r="L29" i="4"/>
  <c r="N29" i="4"/>
  <c r="P29" i="4"/>
  <c r="R29" i="4"/>
  <c r="X29" i="4"/>
  <c r="A1" i="3"/>
  <c r="A2" i="3"/>
  <c r="E15" i="3"/>
  <c r="G15" i="3"/>
  <c r="I15" i="3"/>
  <c r="K15" i="3"/>
  <c r="E26" i="3"/>
  <c r="G26" i="3"/>
  <c r="G27" i="3" s="1"/>
  <c r="G29" i="3" s="1"/>
  <c r="I26" i="3"/>
  <c r="K26" i="3"/>
  <c r="E27" i="3"/>
  <c r="I27" i="3"/>
  <c r="K27" i="3"/>
  <c r="E29" i="3"/>
  <c r="I29" i="3"/>
  <c r="L17" i="5" s="1"/>
  <c r="K29" i="3"/>
  <c r="L25" i="5" s="1"/>
  <c r="E40" i="3"/>
  <c r="G40" i="3"/>
  <c r="I40" i="3"/>
  <c r="K40" i="3"/>
  <c r="E41" i="3"/>
  <c r="I41" i="3"/>
  <c r="K41" i="3"/>
  <c r="E46" i="3"/>
  <c r="I46" i="3"/>
  <c r="K46" i="3"/>
  <c r="E50" i="3"/>
  <c r="I50" i="3"/>
  <c r="K50" i="3"/>
  <c r="A1" i="2"/>
  <c r="E16" i="2"/>
  <c r="E28" i="2" s="1"/>
  <c r="E30" i="2" s="1"/>
  <c r="E42" i="2" s="1"/>
  <c r="E52" i="2" s="1"/>
  <c r="G16" i="2"/>
  <c r="I16" i="2"/>
  <c r="K16" i="2"/>
  <c r="E27" i="2"/>
  <c r="G27" i="2"/>
  <c r="I27" i="2"/>
  <c r="K27" i="2"/>
  <c r="G28" i="2"/>
  <c r="I28" i="2"/>
  <c r="K28" i="2"/>
  <c r="G30" i="2"/>
  <c r="I30" i="2"/>
  <c r="K30" i="2"/>
  <c r="K31" i="2"/>
  <c r="E41" i="2"/>
  <c r="G41" i="2"/>
  <c r="G42" i="2" s="1"/>
  <c r="G52" i="2" s="1"/>
  <c r="I41" i="2"/>
  <c r="K41" i="2"/>
  <c r="I42" i="2"/>
  <c r="G48" i="2"/>
  <c r="I48" i="2"/>
  <c r="I52" i="2"/>
  <c r="G21" i="1"/>
  <c r="I21" i="1"/>
  <c r="L21" i="1"/>
  <c r="N21" i="1"/>
  <c r="G33" i="1"/>
  <c r="I33" i="1"/>
  <c r="I34" i="1" s="1"/>
  <c r="L33" i="1"/>
  <c r="N33" i="1"/>
  <c r="N34" i="1" s="1"/>
  <c r="G34" i="1"/>
  <c r="L34" i="1"/>
  <c r="G57" i="1"/>
  <c r="I57" i="1"/>
  <c r="I66" i="1" s="1"/>
  <c r="L57" i="1"/>
  <c r="N57" i="1"/>
  <c r="G65" i="1"/>
  <c r="I65" i="1"/>
  <c r="L65" i="1"/>
  <c r="N65" i="1"/>
  <c r="N66" i="1" s="1"/>
  <c r="G66" i="1"/>
  <c r="L66" i="1"/>
  <c r="G87" i="1"/>
  <c r="I87" i="1"/>
  <c r="L87" i="1"/>
  <c r="N87" i="1"/>
  <c r="N89" i="1" s="1"/>
  <c r="G89" i="1"/>
  <c r="I89" i="1"/>
  <c r="I90" i="1" s="1"/>
  <c r="L89" i="1"/>
  <c r="G90" i="1"/>
  <c r="L90" i="1"/>
  <c r="L16" i="5"/>
  <c r="G41" i="3" l="1"/>
  <c r="G50" i="3" s="1"/>
  <c r="G46" i="3"/>
  <c r="N90" i="1"/>
  <c r="K42" i="2"/>
  <c r="K52" i="2" s="1"/>
  <c r="L17" i="4"/>
  <c r="L22" i="4" s="1"/>
  <c r="J69" i="6"/>
  <c r="J72" i="6" s="1"/>
  <c r="P17" i="5"/>
  <c r="T16" i="5"/>
  <c r="L18" i="5"/>
  <c r="T18" i="5" s="1"/>
  <c r="N19" i="5"/>
  <c r="R18" i="5"/>
  <c r="T25" i="5"/>
  <c r="T26" i="5" s="1"/>
  <c r="L26" i="5"/>
  <c r="R26" i="5"/>
  <c r="Z24" i="4"/>
  <c r="Z29" i="4" s="1"/>
  <c r="V29" i="4"/>
  <c r="E48" i="2"/>
  <c r="T29" i="4"/>
  <c r="V17" i="4"/>
  <c r="K48" i="2"/>
  <c r="V22" i="4" l="1"/>
  <c r="Z17" i="4"/>
  <c r="Z22" i="4" s="1"/>
  <c r="L19" i="5"/>
  <c r="P19" i="5"/>
  <c r="R17" i="5"/>
  <c r="R19" i="5" s="1"/>
  <c r="T17" i="5"/>
  <c r="T19" i="5"/>
</calcChain>
</file>

<file path=xl/sharedStrings.xml><?xml version="1.0" encoding="utf-8"?>
<sst xmlns="http://schemas.openxmlformats.org/spreadsheetml/2006/main" count="370" uniqueCount="238">
  <si>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</si>
  <si>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</si>
  <si>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</si>
  <si>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</si>
  <si>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</si>
  <si>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</si>
  <si>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</si>
  <si>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</si>
  <si>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</si>
  <si>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763,188,975 หุ้น มูลค่าหุ้นละ 1.10 บาท</t>
  </si>
  <si>
    <t xml:space="preserve">   ทุนที่ออกและชำระแล้ว</t>
  </si>
  <si>
    <t>หุ้นสามัญ 1,017,585,300 หุ้น มูลค่าหุ้นละ 1.10 บาท</t>
  </si>
  <si>
    <t>ทุนจดทะเบียน</t>
  </si>
  <si>
    <t>ทุนเรือนหุ้น</t>
  </si>
  <si>
    <t>ส่วนของผู้ถือหุ้น</t>
  </si>
  <si>
    <t xml:space="preserve">รวมหนี้สิน 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</si>
  <si>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</si>
  <si>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</si>
  <si>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</si>
  <si>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13, 30</t>
  </si>
  <si>
    <t>หนี้สินภาษีเงินได้รอการตัดบัญชี - สุทธิ</t>
  </si>
  <si>
    <t>หนี้สินระยะยาวตามสัญญาเช่าการเงิน - สุทธิ</t>
  </si>
  <si>
    <t>เงินกู้ยืมระยะยาวจากบุคคลที่เกี่ยวข้องกัน</t>
  </si>
  <si>
    <t>เงินกู้ยืมระยะยาวจากสถาบันการเงิน - สุทธิ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</si>
  <si>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</si>
  <si>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</si>
  <si>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</si>
  <si>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เงินกู้ยืมระยะสั้นจากบุคคลหรือกิจการที่เกี่ยวข้องกัน</t>
  </si>
  <si>
    <t>ที่ถึงกำหนดชำระภายในหนึ่งปี</t>
  </si>
  <si>
    <t>ส่วนของหนี้สินระยะยาวตามสัญญาเช่าการเงิน</t>
  </si>
  <si>
    <t>ส่วนของเงินกู้ยืมระยะยาวจากสถาบันการเงิน</t>
  </si>
  <si>
    <t>4.2, 16</t>
  </si>
  <si>
    <t>เจ้าหนี้การค้าและเจ้าหนี้หมุนเวียนอื่น</t>
  </si>
  <si>
    <t>สถาบันการเงิน</t>
  </si>
  <si>
    <t>เงินเบิกเกินบัญชีและเงินกู้ยืมระยะสั้นจาก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</si>
  <si>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</si>
  <si>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</si>
  <si>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</si>
  <si>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</si>
  <si>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4.2, 14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</si>
  <si>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</si>
  <si>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</si>
  <si>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</si>
  <si>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ค่าความนิยม</t>
  </si>
  <si>
    <t>ที่ดิน อาคารและอุปกรณ์ - สุทธิ</t>
  </si>
  <si>
    <t>อสังหาริมทรัพย์เพื่อการลงทุน - สุทธิ</t>
  </si>
  <si>
    <t>เงินให้กู้ยืมระยะยาวแก่บริษัทย่อย</t>
  </si>
  <si>
    <t>เงินลงทุนระยะยาวอื่น</t>
  </si>
  <si>
    <t>เงินลงทุนในบริษัทย่อย - สุทธิ</t>
  </si>
  <si>
    <t>เงินฝากธนาคารที่ติดภาระค้ำประกัน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</si>
  <si>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</si>
  <si>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</si>
  <si>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</si>
  <si>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สินทรัพย์ภาษีเงินได้งวดปัจจุบัน</t>
  </si>
  <si>
    <t>4,6</t>
  </si>
  <si>
    <t>สินค้าคงเหลือ - สุทธิ</t>
  </si>
  <si>
    <t>เงินให้กู้ยืมระยะยาวแก่กิจการที่เกี่ยวข้องกัน</t>
  </si>
  <si>
    <t>เงินให้กู้ยืมระยะสั้นแก่บริษัทย่อย - สุทธิ</t>
  </si>
  <si>
    <t>สินทรัพย์ที่เกิดจากสัญญา</t>
  </si>
  <si>
    <t>4, 7</t>
  </si>
  <si>
    <t>ลูกหนี้การค้าและลูกหนี้หมุนเวียนอื่น - สุทธิ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</si>
  <si>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</si>
  <si>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</si>
  <si>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</si>
  <si>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</si>
  <si>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</si>
  <si>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</si>
  <si>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</si>
  <si>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</si>
  <si>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2561</t>
  </si>
  <si>
    <t>งบการเงินเฉพาะกิจการ</t>
  </si>
  <si>
    <t>งบการเงินรวม</t>
  </si>
  <si>
    <t>หน่วย: บาท</t>
  </si>
  <si>
    <t>ณ วันที่ 30 มิถุนายน 2562</t>
  </si>
  <si>
    <t>งบแสดงฐานะการเงิน</t>
  </si>
  <si>
    <t>บริษัท ทีซีเอ็ม คอร์ปอเรชั่น จำกัด (มหาชน) และบริษัทย่อย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</si>
  <si>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</si>
  <si>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</si>
  <si>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กำไร(ขาดทุน)ต่อหุ้น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</si>
  <si>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</si>
  <si>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</si>
  <si>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</si>
  <si>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</si>
  <si>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กำไร(ขาดทุน)เบ็ดเสร็จรวมสำหรับงวด</t>
  </si>
  <si>
    <t>กำไร(ขาดทุน)เบ็ดเสร็จสำหรับงวด - สุทธิจากภาษีเงินได้</t>
  </si>
  <si>
    <t xml:space="preserve">   หลักคณิตศาสตร์ประกันภัย - สุทธิจากภาษี</t>
  </si>
  <si>
    <t>กำไร(ขาดทุน) จากการประมาณการตาม</t>
  </si>
  <si>
    <t xml:space="preserve">   สินทรัพย์ - สุทธิจากภาษีเงินได้</t>
  </si>
  <si>
    <t>ส่วนเกินจากการตีราคา</t>
  </si>
  <si>
    <t>รายการที่จะไม่ถูกจัดประเภทใหม่ไว้ในกำไรหรือขาดทุนในภายหลัง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</si>
  <si>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</si>
  <si>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</si>
  <si>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</si>
  <si>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>กำไร(ขาดทุน)เบ็ดเสร็จอื่น</t>
  </si>
  <si>
    <t>กำไร(ขาดทุน)สำหรับงวด</t>
  </si>
  <si>
    <t>25,  29, 30.2</t>
  </si>
  <si>
    <t>รายได้(ค่าใช้จ่าย)ภาษีเงินได้</t>
  </si>
  <si>
    <t>กำไรก่อนภาษีเงินได้</t>
  </si>
  <si>
    <t>รวมค่าใช้จ่าย</t>
  </si>
  <si>
    <t>ต้นทุนทางการเงิน</t>
  </si>
  <si>
    <t>กำไร(ขาดทุน)จากอัตราแลกเปลี่ยน - สุทธิ</t>
  </si>
  <si>
    <t xml:space="preserve">
   หลังออกจากงาน
</t>
  </si>
  <si>
    <t xml:space="preserve">   แก้ไขโครงการผลประโยชน์</t>
  </si>
  <si>
    <t xml:space="preserve">ต้นทุนบริการในอดีตจากการ
   </t>
  </si>
  <si>
    <t>ค่าใช้จ่ายในการบริหาร</t>
  </si>
  <si>
    <t>ค่าใช้จ่ายในการขาย</t>
  </si>
  <si>
    <t>ต้นทุนบริการ</t>
  </si>
  <si>
    <t>ต้นทุนขาย</t>
  </si>
  <si>
    <t>ค่าใช้จ่าย</t>
  </si>
  <si>
    <t>รวมรายได้</t>
  </si>
  <si>
    <t>รายได้อื่น</t>
  </si>
  <si>
    <t>4, 10.3</t>
  </si>
  <si>
    <t>รายได้เงินปันผล</t>
  </si>
  <si>
    <t>รายได้จากการให้บริการ</t>
  </si>
  <si>
    <t>รายได้จากการขาย</t>
  </si>
  <si>
    <t>รายได้</t>
  </si>
  <si>
    <t>24</t>
  </si>
  <si>
    <t>(ปรับปรุงใหม่)</t>
  </si>
  <si>
    <t>2561</t>
  </si>
  <si>
    <t>2562</t>
  </si>
  <si>
    <t>สำหรับงวดสามเดือนสิ้นสุดวันที่ 30 มิถุนายน 2562</t>
  </si>
  <si>
    <t>งบกำไรขาดทุนและกำไรขาดทุนเบ็ดเสร็จอื่น</t>
  </si>
  <si>
    <t>กำไรต่อหุ้นขั้นพื้นฐาน (บาท)</t>
  </si>
  <si>
    <t>25, 29, 30.2</t>
  </si>
  <si>
    <t>กำไร(ขาดทุน)ก่อนภาษีเงินได้</t>
  </si>
  <si>
    <t>สำหรับงวดหกเดือนสิ้นสุดวันที่ 30 มิถุนายน 2562</t>
  </si>
  <si>
    <t xml:space="preserve">ยอดคงเหลือ ณ วันที่ 30 มิถุนายน 2561 </t>
  </si>
  <si>
    <t xml:space="preserve">   กำไรเบ็ดเสร็จรวมสำหรับงวด - ปรับปรุงใหม่</t>
  </si>
  <si>
    <t xml:space="preserve">   เงินปันผลจ่าย</t>
  </si>
  <si>
    <t xml:space="preserve">   ทุนสำรองตามกฎหมาย</t>
  </si>
  <si>
    <t>การเปลี่ยนแปลงในส่วนของผู้ถือหุ้นสำหรับงวด</t>
  </si>
  <si>
    <t>ยอดคงเหลือ ณ วันที่ 1 มกราคม 2561</t>
  </si>
  <si>
    <t>ยอดคงเหลือ ณ วันที่ 30 มิถุนายน 2562</t>
  </si>
  <si>
    <t xml:space="preserve">   โอนไปกำไรสะสม</t>
  </si>
  <si>
    <t xml:space="preserve">   กำไรเบ็ดเสร็จรวมสำหรับงวด</t>
  </si>
  <si>
    <t>ยอดคงเหลือ ณ วันที่ 1 มกราคม 2562 (หลังปรับปรุง)</t>
  </si>
  <si>
    <t xml:space="preserve">   เนื่องจากการนำมาตรฐานการรายงานทางการเงินใหม่มาถือปฏิบัติ</t>
  </si>
  <si>
    <t>ผลสะสมจากการเปลี่ยนแปลงนโยบายการบัญชี</t>
  </si>
  <si>
    <t>ยอดคงเหลือ ณ วันที่ 1 มกราคม 2562 (ก่อนปรับปรุง)</t>
  </si>
  <si>
    <t>ของผู้ถือหุ้น</t>
  </si>
  <si>
    <t>ควบคุม</t>
  </si>
  <si>
    <t>รวม</t>
  </si>
  <si>
    <t>ผู้ถือหุ้น</t>
  </si>
  <si>
    <t>สุทธิภาษีเงินได้</t>
  </si>
  <si>
    <t>ประกันภัยสุทธิภาษีเงินได้</t>
  </si>
  <si>
    <t>งบการเงิน</t>
  </si>
  <si>
    <t>สำรองตามกฎหมาย</t>
  </si>
  <si>
    <t>หุ้นสามัญ</t>
  </si>
  <si>
    <t>ที่ออกและชำระแล้ว</t>
  </si>
  <si>
    <t>รวมส่วน</t>
  </si>
  <si>
    <t>ไม่มีอำนาจ</t>
  </si>
  <si>
    <t>อื่นของส่วนของ</t>
  </si>
  <si>
    <t>การตีราคาสินทรัพย์</t>
  </si>
  <si>
    <t>ประมาณการคณิตศาสตร์</t>
  </si>
  <si>
    <t>การแปลงค่า</t>
  </si>
  <si>
    <t>จัดสรรแล้วเป็น</t>
  </si>
  <si>
    <t>ส่วนเกินมูลค่า</t>
  </si>
  <si>
    <t>ส่วนได้เสียที่</t>
  </si>
  <si>
    <t>รวมองค์ประกอบ</t>
  </si>
  <si>
    <t>ส่วนเกินทุนจาก</t>
  </si>
  <si>
    <t>ผลขาดทุนจากการ</t>
  </si>
  <si>
    <t>กำไรเบ็ดเสร็จอื่น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</si>
  <si>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</si>
  <si>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</si>
  <si>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>ยอดคงเหลือ ณ วันที่ 30 มิถุนายน 2561</t>
  </si>
  <si>
    <t xml:space="preserve">   ขาดทุนเบ็ดเสร็จรวมสำหรับงวด</t>
  </si>
  <si>
    <t>ยอดคงเหลือ ณ วันที่ 1 มกราคม 2562</t>
  </si>
  <si>
    <t>จัดสรรแล้ว -</t>
  </si>
  <si>
    <t xml:space="preserve">งบแสดงการเปลี่ยนแปลงส่วนของผู้ถือหุ้น </t>
  </si>
  <si>
    <t>ลูกหนี้ค่าซื้อสินทรัพย์ถาวรเพิ่มขึ้น</t>
  </si>
  <si>
    <t>ผลประโยชน์พนักงานค้างจ่ายลดลง</t>
  </si>
  <si>
    <t>เจ้าหนี้ค่าซื้อสินทรัพย์ไม่มีตัวตนลดลง</t>
  </si>
  <si>
    <t>เจ้าหนี้เพื่อซื้ออาคารและอุปกรณ์เพิ่มขึ้น(ลดลง)</t>
  </si>
  <si>
    <t>ซื้อสินทรัพย์ถาวรโดยการก่อหนี้สินตามสัญญาเช่าการเงิน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</si>
  <si>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</si>
  <si>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</si>
  <si>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</si>
  <si>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</si>
  <si>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</si>
  <si>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</si>
  <si>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เงินสดสุทธิใช้ไปในกิจกรรมจัดหาเงิน</t>
  </si>
  <si>
    <t>เงินจ่ายต้นทุนทางการเงิน</t>
  </si>
  <si>
    <t>เงินจ่ายเงินปันผล</t>
  </si>
  <si>
    <t>จ่ายชำระส่วนของหนี้สินระยะยาวภายใต้สัญญาเช่าการเงิน</t>
  </si>
  <si>
    <t>เงินจ่ายชำระคืนเงินกู้ยืมระยะยาวจากสถาบันการเงิน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</si>
  <si>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</si>
  <si>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เงินจ่ายชำระคืนเงินกู้ยืมระยะยาวจากบุคคลที่เกี่ยวข้องกัน</t>
  </si>
  <si>
    <t xml:space="preserve">      สถาบันการเงินเพิ่มขึ้น(ลดลง)</t>
  </si>
  <si>
    <t>กระแสเงินสดจากกิจกรรมจัดหาเงิน:</t>
  </si>
  <si>
    <t>เงินสดสุทธิได้มาจาก(ใช้ไปใน)กิจกรรมลงทุน</t>
  </si>
  <si>
    <t>เงินรับดอกเบี้ยรับ</t>
  </si>
  <si>
    <t xml:space="preserve">   ดอกเบี้ยรับ</t>
  </si>
  <si>
    <t>เงินรับเงินปันผล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</si>
  <si>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</si>
  <si>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</si>
  <si>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เงินจ่ายซื้อสินทรัพย์ถาวร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</si>
  <si>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</si>
  <si>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เงินจ่ายเงินให้กู้ยืมระยะสั้นแก่บริษัทย่อย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</si>
  <si>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</si>
  <si>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>เงินรับคืนเงินให้กู้ยืมระยะสั้นแก่บริษัทย่อย</t>
  </si>
  <si>
    <t>เงินลงทุนชั่วคราว(เพิ่มขึ้น)ลดลง</t>
  </si>
  <si>
    <t>เงินฝากธนาคารติดภาระค้ำประกันลดลง</t>
  </si>
  <si>
    <t>กระแสเงินสดจากกิจกรรมลงทุน:</t>
  </si>
  <si>
    <t>เงินสดสุทธิได้มาจากกิจกรรมดำเนินงาน</t>
  </si>
  <si>
    <t>จ่ายภาษีเงินได้</t>
  </si>
  <si>
    <t>เงินสดจ่ายผลประโยชน์พนักงาน</t>
  </si>
  <si>
    <t>เงินสดรับจากการดำเนินงาน</t>
  </si>
  <si>
    <t xml:space="preserve">   เจ้าหนี้การค้ากิจการที่ไม่เกี่ยวข้องกันและ</t>
  </si>
  <si>
    <t>หนี้สินจากการดำเนินงานเพิ่มขึ้น(ลดลง)</t>
  </si>
  <si>
    <t xml:space="preserve">สินทรัพย์ไม่หมุนเวียนอื่น </t>
  </si>
  <si>
    <t xml:space="preserve">      กิจการที่เกี่ยวข้องกัน</t>
  </si>
  <si>
    <t>สินค้าคงเหลือ</t>
  </si>
  <si>
    <t>ลูกหนี้การค้าและลูกหนี้หมุนเวียนอื่น</t>
  </si>
  <si>
    <t xml:space="preserve">   ลูกหนี้การค้ากิจการที่ไม่เกี่ยวข้องกันและ</t>
  </si>
  <si>
    <t>สินทรัพย์ดำเนินงาน(เพิ่มขึ้น)ลดลง</t>
  </si>
  <si>
    <t>ในสินทรัพย์และหนี้สินดำเนินงาน</t>
  </si>
  <si>
    <t>กำไร(ขาดทุน)จากการดำเนินงานก่อนการเปลี่ยนแปลง</t>
  </si>
  <si>
    <t>ผลขาดทุนจากการจ่ายชำระผลประโยชน์พนักงาน</t>
  </si>
  <si>
    <t>กลับรายการประมาณการหนี้สินผลประโยชน์พนักงาน</t>
  </si>
  <si>
    <t>ค่าใช้จ่ายผลประโยชน์พนักงาน</t>
  </si>
  <si>
    <t>ดอกเบี้ยรับ</t>
  </si>
  <si>
    <t>โอนกลับค่าเผื่อการด้อยค่าของสินทรัพย์ถาวร</t>
  </si>
  <si>
    <t>ค่าเผื่อการด้อยค่าสินทรัพย์ถาวร (โอนกลับ) - สุทธิ</t>
  </si>
  <si>
    <t>ค่าเผื่อการด้อยค่าเงินลงทุนในบริษัทย่อย</t>
  </si>
  <si>
    <t>(กำไร) ขาดทุนจากอัตราแลกเปลี่ยน</t>
  </si>
  <si>
    <t>รับโอนจากที่ดิน อาคารและอุปกรณ์ - สุทธิ</t>
  </si>
  <si>
    <t>ขาดทุนจากการจำหน่ายสินทรัพย์ไม่มีตัวตน</t>
  </si>
  <si>
    <t>(กำไร) ขาดทุนจากการจำหน่ายสินทรัพย์ถาวร</t>
  </si>
  <si>
    <t>ค่าตัดจำหน่ายค่าธรรมเนียมเงินกู้</t>
  </si>
  <si>
    <t>ค่าตัดจำหน่ายสินทรัพย์ไม่มีตัวตน</t>
  </si>
  <si>
    <t>ค่าเสื่อมราคาสินทรัพย์ถาวร</t>
  </si>
  <si>
    <t>ประมาณการค่าเสียหายจากการเคลมสินค้า</t>
  </si>
  <si>
    <t>โอนกลับค่าเผื่อการลดมูลค่าสินค้าล้าสมัย - สุทธิ</t>
  </si>
  <si>
    <t>ค่าเผื่อหนี้สงสัยจะสูญ - สุทธิ</t>
  </si>
  <si>
    <t xml:space="preserve">   ส่วนแบ่ง (กำไร) ขาดทุนจากเงินลงทุนในบริษัทร่วม</t>
  </si>
  <si>
    <t>รายการปรับกระทบกำไรเป็นเงินสดรับ(จ่าย) จากกิจกรรมดำเนินงาน</t>
  </si>
  <si>
    <t>กระแสเงินสดจากกิจกรรมการดำเนินงาน: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</si>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</sst>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F800]dddd\,\ mmmm\ dd\,\ yyyy"/>
    <numFmt numFmtId="190" formatCode="_(* #,##0_);_(* \(#,##0\);_(* &quot;-&quot;_);_(@_)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b/>
      <u/>
      <sz val="14"/>
      <color indexed="8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b/>
      <sz val="14"/>
      <color indexed="16"/>
      <name val="Angsana New"/>
      <family val="1"/>
    </font>
    <font>
      <b/>
      <sz val="14"/>
      <color theme="1"/>
      <name val="Angsana New"/>
      <family val="1"/>
    </font>
    <font>
      <sz val="11"/>
      <name val="Calibri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4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21" fillId="0" borderId="0"/>
    <xf numFmtId="42" fontId="21" fillId="0" borderId="0" applyFont="0" applyFill="0" applyBorder="0" applyAlignment="0" applyProtection="0"/>
  </cellStyleXfs>
  <cellXfs count="351">
    <xf numFmtId="0" fontId="0" fillId="0" borderId="0" xfId="0"/>
    <xf numFmtId="0" fontId="3" fillId="0" borderId="0" xfId="1" applyFont="1" applyAlignment="1">
      <alignment vertical="center"/>
    </xf>
    <xf numFmtId="187" fontId="3" fillId="0" borderId="0" xfId="2" applyFont="1" applyFill="1" applyAlignment="1">
      <alignment vertical="center"/>
    </xf>
    <xf numFmtId="187" fontId="3" fillId="0" borderId="0" xfId="2" applyFont="1" applyFill="1" applyBorder="1" applyAlignment="1">
      <alignment vertical="center"/>
    </xf>
    <xf numFmtId="187" fontId="3" fillId="0" borderId="0" xfId="2" applyFont="1" applyFill="1" applyAlignment="1">
      <alignment horizontal="center" vertical="center"/>
    </xf>
    <xf numFmtId="187" fontId="5" fillId="0" borderId="0" xfId="2" applyFont="1" applyFill="1" applyBorder="1" applyAlignment="1">
      <alignment vertical="center"/>
    </xf>
    <xf numFmtId="187" fontId="5" fillId="0" borderId="0" xfId="2" applyFont="1" applyFill="1" applyAlignment="1">
      <alignment vertical="center"/>
    </xf>
    <xf numFmtId="187" fontId="5" fillId="2" borderId="0" xfId="2" applyFont="1" applyFill="1" applyBorder="1" applyAlignment="1">
      <alignment vertical="center"/>
    </xf>
    <xf numFmtId="187" fontId="3" fillId="3" borderId="0" xfId="2" applyFont="1" applyFill="1"/>
    <xf numFmtId="188" fontId="6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vertical="center"/>
    </xf>
    <xf numFmtId="188" fontId="6" fillId="0" borderId="0" xfId="1" applyNumberFormat="1" applyFont="1" applyAlignment="1">
      <alignment horizontal="center" vertical="center"/>
    </xf>
    <xf numFmtId="187" fontId="3" fillId="3" borderId="0" xfId="2" applyFont="1" applyFill="1" applyBorder="1"/>
    <xf numFmtId="188" fontId="6" fillId="0" borderId="0" xfId="1" applyNumberFormat="1" applyFont="1" applyBorder="1" applyAlignment="1">
      <alignment horizontal="center" vertical="center"/>
    </xf>
    <xf numFmtId="187" fontId="5" fillId="3" borderId="0" xfId="2" applyFont="1" applyFill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187" fontId="5" fillId="3" borderId="0" xfId="2" applyFont="1" applyFill="1" applyAlignment="1">
      <alignment vertical="center"/>
    </xf>
    <xf numFmtId="0" fontId="7" fillId="0" borderId="0" xfId="1" applyFont="1" applyAlignment="1">
      <alignment vertical="center"/>
    </xf>
    <xf numFmtId="187" fontId="8" fillId="0" borderId="1" xfId="2" applyFont="1" applyFill="1" applyBorder="1" applyAlignment="1">
      <alignment vertical="center"/>
    </xf>
    <xf numFmtId="187" fontId="8" fillId="0" borderId="0" xfId="2" applyFont="1" applyFill="1" applyBorder="1" applyAlignment="1">
      <alignment vertical="center"/>
    </xf>
    <xf numFmtId="187" fontId="7" fillId="0" borderId="0" xfId="2" applyFont="1" applyFill="1" applyAlignment="1">
      <alignment horizontal="center" vertical="center"/>
    </xf>
    <xf numFmtId="188" fontId="9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87" fontId="8" fillId="0" borderId="2" xfId="2" applyFont="1" applyFill="1" applyBorder="1" applyAlignment="1">
      <alignment vertical="center"/>
    </xf>
    <xf numFmtId="187" fontId="8" fillId="0" borderId="0" xfId="2" applyFont="1" applyFill="1" applyBorder="1" applyAlignment="1">
      <alignment horizontal="center" vertical="center"/>
    </xf>
    <xf numFmtId="0" fontId="7" fillId="0" borderId="0" xfId="1" quotePrefix="1" applyFont="1" applyAlignment="1">
      <alignment horizontal="left" vertical="center"/>
    </xf>
    <xf numFmtId="187" fontId="5" fillId="0" borderId="0" xfId="2" applyFont="1" applyFill="1" applyBorder="1" applyAlignment="1">
      <alignment horizontal="center" vertical="center"/>
    </xf>
    <xf numFmtId="187" fontId="5" fillId="0" borderId="0" xfId="2" applyFont="1" applyFill="1" applyAlignment="1">
      <alignment horizontal="center" vertical="center"/>
    </xf>
    <xf numFmtId="187" fontId="5" fillId="0" borderId="0" xfId="2" applyFont="1" applyFill="1" applyAlignment="1">
      <alignment horizontal="right" vertical="center"/>
    </xf>
    <xf numFmtId="187" fontId="8" fillId="0" borderId="0" xfId="2" applyFont="1" applyFill="1" applyAlignment="1">
      <alignment vertical="center"/>
    </xf>
    <xf numFmtId="187" fontId="8" fillId="0" borderId="3" xfId="2" applyFont="1" applyFill="1" applyBorder="1" applyAlignment="1">
      <alignment vertical="center"/>
    </xf>
    <xf numFmtId="187" fontId="5" fillId="0" borderId="4" xfId="2" applyFont="1" applyFill="1" applyBorder="1" applyAlignment="1">
      <alignment vertical="center"/>
    </xf>
    <xf numFmtId="0" fontId="3" fillId="0" borderId="0" xfId="1" applyFont="1" applyAlignment="1">
      <alignment horizontal="left" vertical="center"/>
    </xf>
    <xf numFmtId="37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horizontal="center"/>
    </xf>
    <xf numFmtId="187" fontId="10" fillId="0" borderId="0" xfId="2" applyFont="1" applyFill="1"/>
    <xf numFmtId="187" fontId="5" fillId="0" borderId="1" xfId="2" applyFont="1" applyFill="1" applyBorder="1" applyAlignment="1">
      <alignment horizontal="right" vertical="center"/>
    </xf>
    <xf numFmtId="187" fontId="11" fillId="0" borderId="0" xfId="2" applyFont="1" applyFill="1" applyBorder="1" applyAlignment="1">
      <alignment horizontal="center" vertical="center"/>
    </xf>
    <xf numFmtId="187" fontId="3" fillId="0" borderId="0" xfId="2" applyFont="1" applyFill="1"/>
    <xf numFmtId="37" fontId="3" fillId="0" borderId="0" xfId="1" applyNumberFormat="1" applyFont="1" applyAlignment="1">
      <alignment horizontal="center"/>
    </xf>
    <xf numFmtId="187" fontId="7" fillId="0" borderId="0" xfId="2" applyFont="1" applyFill="1" applyAlignment="1">
      <alignment vertical="center"/>
    </xf>
    <xf numFmtId="187" fontId="7" fillId="0" borderId="0" xfId="2" applyFont="1" applyFill="1" applyBorder="1" applyAlignment="1">
      <alignment vertical="center"/>
    </xf>
    <xf numFmtId="37" fontId="7" fillId="0" borderId="0" xfId="1" applyNumberFormat="1" applyFont="1"/>
    <xf numFmtId="187" fontId="7" fillId="0" borderId="0" xfId="2" applyFont="1" applyFill="1"/>
    <xf numFmtId="187" fontId="7" fillId="0" borderId="0" xfId="2" applyFont="1" applyFill="1" applyBorder="1"/>
    <xf numFmtId="187" fontId="5" fillId="0" borderId="0" xfId="2" applyFont="1" applyFill="1" applyBorder="1" applyAlignment="1">
      <alignment horizontal="right" vertical="center"/>
    </xf>
    <xf numFmtId="187" fontId="12" fillId="0" borderId="0" xfId="2" applyFont="1" applyFill="1" applyBorder="1" applyAlignment="1">
      <alignment horizontal="center" vertical="center"/>
    </xf>
    <xf numFmtId="187" fontId="12" fillId="0" borderId="0" xfId="2" applyFont="1" applyFill="1" applyAlignment="1">
      <alignment horizontal="center" vertical="center"/>
    </xf>
    <xf numFmtId="188" fontId="12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88" fontId="9" fillId="0" borderId="0" xfId="1" applyNumberFormat="1" applyFont="1" applyAlignment="1">
      <alignment vertical="center"/>
    </xf>
    <xf numFmtId="0" fontId="3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quotePrefix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88" fontId="5" fillId="0" borderId="0" xfId="1" applyNumberFormat="1" applyFont="1" applyAlignment="1">
      <alignment vertical="center"/>
    </xf>
    <xf numFmtId="0" fontId="3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 vertical="center"/>
    </xf>
    <xf numFmtId="188" fontId="8" fillId="0" borderId="0" xfId="1" applyNumberFormat="1" applyFont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187" fontId="7" fillId="0" borderId="4" xfId="2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87" fontId="7" fillId="0" borderId="0" xfId="2" applyFont="1" applyFill="1" applyBorder="1" applyAlignment="1">
      <alignment horizontal="center" vertical="center"/>
    </xf>
    <xf numFmtId="187" fontId="7" fillId="0" borderId="0" xfId="2" quotePrefix="1" applyFont="1" applyFill="1" applyBorder="1" applyAlignment="1">
      <alignment horizontal="center" vertical="center"/>
    </xf>
    <xf numFmtId="189" fontId="7" fillId="0" borderId="0" xfId="2" quotePrefix="1" applyNumberFormat="1" applyFont="1" applyFill="1" applyBorder="1" applyAlignment="1">
      <alignment horizontal="center" vertical="center"/>
    </xf>
    <xf numFmtId="187" fontId="3" fillId="0" borderId="0" xfId="2" applyFont="1"/>
    <xf numFmtId="187" fontId="3" fillId="0" borderId="0" xfId="2" applyNumberFormat="1" applyFont="1" applyFill="1"/>
    <xf numFmtId="187" fontId="2" fillId="3" borderId="0" xfId="2" applyFont="1" applyFill="1"/>
    <xf numFmtId="187" fontId="3" fillId="0" borderId="0" xfId="2" applyFont="1" applyAlignment="1">
      <alignment vertical="center"/>
    </xf>
    <xf numFmtId="0" fontId="2" fillId="0" borderId="0" xfId="1"/>
    <xf numFmtId="0" fontId="3" fillId="0" borderId="0" xfId="1" quotePrefix="1" applyFont="1" applyAlignment="1">
      <alignment horizontal="center"/>
    </xf>
    <xf numFmtId="37" fontId="5" fillId="0" borderId="0" xfId="1" applyNumberFormat="1" applyFont="1"/>
    <xf numFmtId="188" fontId="3" fillId="0" borderId="1" xfId="2" applyNumberFormat="1" applyFont="1" applyFill="1" applyBorder="1"/>
    <xf numFmtId="188" fontId="3" fillId="0" borderId="0" xfId="2" applyNumberFormat="1" applyFont="1"/>
    <xf numFmtId="188" fontId="3" fillId="0" borderId="0" xfId="2" applyNumberFormat="1" applyFont="1" applyFill="1"/>
    <xf numFmtId="187" fontId="3" fillId="0" borderId="1" xfId="2" applyNumberFormat="1" applyFont="1" applyFill="1" applyBorder="1"/>
    <xf numFmtId="187" fontId="8" fillId="0" borderId="0" xfId="2" applyFont="1" applyAlignment="1">
      <alignment vertical="center"/>
    </xf>
    <xf numFmtId="37" fontId="8" fillId="0" borderId="0" xfId="1" applyNumberFormat="1" applyFont="1"/>
    <xf numFmtId="43" fontId="7" fillId="0" borderId="0" xfId="1" applyNumberFormat="1" applyFont="1" applyAlignment="1">
      <alignment vertical="center"/>
    </xf>
    <xf numFmtId="187" fontId="7" fillId="0" borderId="5" xfId="2" applyNumberFormat="1" applyFont="1" applyFill="1" applyBorder="1"/>
    <xf numFmtId="187" fontId="7" fillId="0" borderId="5" xfId="2" applyFont="1" applyFill="1" applyBorder="1"/>
    <xf numFmtId="37" fontId="8" fillId="0" borderId="0" xfId="1" applyNumberFormat="1" applyFont="1" applyAlignment="1">
      <alignment horizontal="center"/>
    </xf>
    <xf numFmtId="43" fontId="3" fillId="0" borderId="0" xfId="1" applyNumberFormat="1" applyFont="1" applyAlignment="1">
      <alignment vertical="center"/>
    </xf>
    <xf numFmtId="43" fontId="3" fillId="0" borderId="0" xfId="3" applyFont="1" applyFill="1"/>
    <xf numFmtId="187" fontId="3" fillId="4" borderId="0" xfId="2" applyFont="1" applyFill="1"/>
    <xf numFmtId="0" fontId="7" fillId="0" borderId="0" xfId="1" applyFont="1"/>
    <xf numFmtId="37" fontId="5" fillId="0" borderId="0" xfId="1" applyNumberFormat="1" applyFont="1" applyAlignment="1">
      <alignment horizontal="center"/>
    </xf>
    <xf numFmtId="187" fontId="7" fillId="0" borderId="0" xfId="2" applyNumberFormat="1" applyFont="1" applyFill="1" applyBorder="1"/>
    <xf numFmtId="187" fontId="7" fillId="0" borderId="1" xfId="2" applyNumberFormat="1" applyFont="1" applyFill="1" applyBorder="1"/>
    <xf numFmtId="187" fontId="7" fillId="0" borderId="1" xfId="2" applyFont="1" applyFill="1" applyBorder="1"/>
    <xf numFmtId="187" fontId="7" fillId="0" borderId="2" xfId="2" applyFont="1" applyFill="1" applyBorder="1"/>
    <xf numFmtId="187" fontId="7" fillId="0" borderId="0" xfId="2" applyNumberFormat="1" applyFont="1" applyFill="1"/>
    <xf numFmtId="0" fontId="14" fillId="0" borderId="0" xfId="1" applyFont="1"/>
    <xf numFmtId="187" fontId="7" fillId="0" borderId="0" xfId="2" applyFont="1" applyAlignment="1">
      <alignment vertical="center"/>
    </xf>
    <xf numFmtId="187" fontId="7" fillId="0" borderId="2" xfId="2" applyNumberFormat="1" applyFont="1" applyFill="1" applyBorder="1"/>
    <xf numFmtId="37" fontId="7" fillId="0" borderId="0" xfId="1" applyNumberFormat="1" applyFont="1" applyAlignment="1">
      <alignment horizontal="center"/>
    </xf>
    <xf numFmtId="187" fontId="3" fillId="0" borderId="4" xfId="2" applyNumberFormat="1" applyFont="1" applyFill="1" applyBorder="1"/>
    <xf numFmtId="187" fontId="3" fillId="0" borderId="4" xfId="2" applyFont="1" applyFill="1" applyBorder="1"/>
    <xf numFmtId="187" fontId="7" fillId="0" borderId="3" xfId="2" applyNumberFormat="1" applyFont="1" applyFill="1" applyBorder="1"/>
    <xf numFmtId="187" fontId="7" fillId="0" borderId="3" xfId="2" applyFont="1" applyFill="1" applyBorder="1"/>
    <xf numFmtId="37" fontId="15" fillId="0" borderId="0" xfId="1" applyNumberFormat="1" applyFont="1"/>
    <xf numFmtId="37" fontId="16" fillId="0" borderId="0" xfId="1" applyNumberFormat="1" applyFont="1"/>
    <xf numFmtId="187" fontId="8" fillId="0" borderId="0" xfId="2" applyFont="1" applyAlignment="1">
      <alignment horizontal="right" vertical="center"/>
    </xf>
    <xf numFmtId="0" fontId="3" fillId="2" borderId="0" xfId="1" applyFont="1" applyFill="1"/>
    <xf numFmtId="187" fontId="8" fillId="0" borderId="0" xfId="2" applyFont="1" applyAlignment="1">
      <alignment horizontal="center" vertical="center"/>
    </xf>
    <xf numFmtId="187" fontId="2" fillId="0" borderId="0" xfId="2" applyFont="1" applyFill="1"/>
    <xf numFmtId="187" fontId="7" fillId="0" borderId="0" xfId="2" applyFont="1" applyFill="1" applyAlignment="1">
      <alignment horizontal="center"/>
    </xf>
    <xf numFmtId="187" fontId="1" fillId="0" borderId="0" xfId="2" applyFont="1"/>
    <xf numFmtId="37" fontId="5" fillId="0" borderId="0" xfId="1" quotePrefix="1" applyNumberFormat="1" applyFont="1" applyAlignment="1">
      <alignment horizontal="center"/>
    </xf>
    <xf numFmtId="187" fontId="8" fillId="0" borderId="2" xfId="2" quotePrefix="1" applyFont="1" applyFill="1" applyBorder="1" applyAlignment="1">
      <alignment horizontal="center" vertical="center" wrapText="1"/>
    </xf>
    <xf numFmtId="187" fontId="8" fillId="0" borderId="2" xfId="2" quotePrefix="1" applyNumberFormat="1" applyFont="1" applyFill="1" applyBorder="1" applyAlignment="1">
      <alignment horizontal="center" vertical="center" wrapText="1"/>
    </xf>
    <xf numFmtId="37" fontId="7" fillId="0" borderId="4" xfId="1" applyNumberFormat="1" applyFont="1" applyBorder="1" applyAlignment="1">
      <alignment horizontal="center"/>
    </xf>
    <xf numFmtId="187" fontId="7" fillId="0" borderId="0" xfId="2" applyFont="1" applyFill="1" applyAlignment="1">
      <alignment horizontal="right" vertical="center"/>
    </xf>
    <xf numFmtId="187" fontId="7" fillId="0" borderId="0" xfId="2" applyFont="1" applyAlignment="1">
      <alignment horizontal="left" vertical="center"/>
    </xf>
    <xf numFmtId="187" fontId="7" fillId="0" borderId="0" xfId="2" applyNumberFormat="1" applyFont="1" applyFill="1" applyAlignment="1">
      <alignment horizontal="left" vertical="center"/>
    </xf>
    <xf numFmtId="187" fontId="7" fillId="0" borderId="0" xfId="2" applyFont="1" applyFill="1" applyAlignment="1">
      <alignment horizontal="left" vertical="center"/>
    </xf>
    <xf numFmtId="0" fontId="8" fillId="0" borderId="0" xfId="1" applyFont="1" applyAlignment="1">
      <alignment horizontal="left"/>
    </xf>
    <xf numFmtId="0" fontId="10" fillId="4" borderId="0" xfId="0" applyFont="1" applyFill="1"/>
    <xf numFmtId="188" fontId="3" fillId="4" borderId="1" xfId="2" applyNumberFormat="1" applyFont="1" applyFill="1" applyBorder="1"/>
    <xf numFmtId="188" fontId="3" fillId="4" borderId="0" xfId="2" applyNumberFormat="1" applyFont="1" applyFill="1"/>
    <xf numFmtId="187" fontId="3" fillId="4" borderId="1" xfId="2" applyNumberFormat="1" applyFont="1" applyFill="1" applyBorder="1"/>
    <xf numFmtId="187" fontId="3" fillId="4" borderId="0" xfId="2" applyNumberFormat="1" applyFont="1" applyFill="1"/>
    <xf numFmtId="187" fontId="8" fillId="4" borderId="0" xfId="2" applyFont="1" applyFill="1" applyAlignment="1">
      <alignment vertical="center"/>
    </xf>
    <xf numFmtId="0" fontId="17" fillId="4" borderId="0" xfId="0" applyFont="1" applyFill="1"/>
    <xf numFmtId="187" fontId="7" fillId="4" borderId="5" xfId="2" applyNumberFormat="1" applyFont="1" applyFill="1" applyBorder="1"/>
    <xf numFmtId="0" fontId="7" fillId="4" borderId="0" xfId="1" applyFont="1" applyFill="1" applyAlignment="1">
      <alignment vertical="center"/>
    </xf>
    <xf numFmtId="187" fontId="7" fillId="4" borderId="1" xfId="2" applyNumberFormat="1" applyFont="1" applyFill="1" applyBorder="1"/>
    <xf numFmtId="187" fontId="7" fillId="4" borderId="1" xfId="2" applyFont="1" applyFill="1" applyBorder="1"/>
    <xf numFmtId="0" fontId="3" fillId="4" borderId="0" xfId="1" applyFont="1" applyFill="1"/>
    <xf numFmtId="0" fontId="3" fillId="4" borderId="0" xfId="1" applyFont="1" applyFill="1" applyAlignment="1">
      <alignment horizontal="center"/>
    </xf>
    <xf numFmtId="37" fontId="7" fillId="4" borderId="0" xfId="1" applyNumberFormat="1" applyFont="1" applyFill="1"/>
    <xf numFmtId="187" fontId="7" fillId="4" borderId="2" xfId="2" applyFont="1" applyFill="1" applyBorder="1"/>
    <xf numFmtId="37" fontId="3" fillId="4" borderId="0" xfId="1" applyNumberFormat="1" applyFont="1" applyFill="1"/>
    <xf numFmtId="187" fontId="7" fillId="4" borderId="0" xfId="2" applyNumberFormat="1" applyFont="1" applyFill="1"/>
    <xf numFmtId="187" fontId="7" fillId="4" borderId="0" xfId="2" applyFont="1" applyFill="1"/>
    <xf numFmtId="43" fontId="3" fillId="4" borderId="0" xfId="3" applyFont="1" applyFill="1"/>
    <xf numFmtId="0" fontId="14" fillId="4" borderId="0" xfId="1" applyFont="1" applyFill="1"/>
    <xf numFmtId="0" fontId="3" fillId="4" borderId="0" xfId="1" applyFont="1" applyFill="1" applyAlignment="1">
      <alignment vertical="center"/>
    </xf>
    <xf numFmtId="187" fontId="3" fillId="4" borderId="0" xfId="3" applyNumberFormat="1" applyFont="1" applyFill="1"/>
    <xf numFmtId="0" fontId="3" fillId="4" borderId="0" xfId="1" applyFont="1" applyFill="1" applyAlignment="1">
      <alignment horizontal="left" vertical="center"/>
    </xf>
    <xf numFmtId="37" fontId="5" fillId="4" borderId="0" xfId="1" applyNumberFormat="1" applyFont="1" applyFill="1"/>
    <xf numFmtId="187" fontId="7" fillId="4" borderId="2" xfId="2" applyNumberFormat="1" applyFont="1" applyFill="1" applyBorder="1"/>
    <xf numFmtId="37" fontId="7" fillId="4" borderId="0" xfId="1" applyNumberFormat="1" applyFont="1" applyFill="1" applyAlignment="1">
      <alignment horizontal="center"/>
    </xf>
    <xf numFmtId="187" fontId="3" fillId="4" borderId="4" xfId="2" applyNumberFormat="1" applyFont="1" applyFill="1" applyBorder="1"/>
    <xf numFmtId="187" fontId="3" fillId="4" borderId="4" xfId="2" applyFont="1" applyFill="1" applyBorder="1"/>
    <xf numFmtId="187" fontId="7" fillId="4" borderId="3" xfId="2" applyNumberFormat="1" applyFont="1" applyFill="1" applyBorder="1"/>
    <xf numFmtId="187" fontId="7" fillId="4" borderId="3" xfId="2" applyFont="1" applyFill="1" applyBorder="1"/>
    <xf numFmtId="37" fontId="15" fillId="4" borderId="0" xfId="1" applyNumberFormat="1" applyFont="1" applyFill="1"/>
    <xf numFmtId="37" fontId="16" fillId="4" borderId="0" xfId="1" applyNumberFormat="1" applyFont="1" applyFill="1"/>
    <xf numFmtId="187" fontId="8" fillId="4" borderId="0" xfId="2" applyFont="1" applyFill="1" applyAlignment="1">
      <alignment horizontal="right" vertical="center"/>
    </xf>
    <xf numFmtId="187" fontId="8" fillId="4" borderId="0" xfId="2" applyFont="1" applyFill="1" applyAlignment="1">
      <alignment horizontal="center" vertical="center"/>
    </xf>
    <xf numFmtId="187" fontId="12" fillId="4" borderId="0" xfId="2" applyFont="1" applyFill="1" applyAlignment="1">
      <alignment horizontal="center" vertical="center"/>
    </xf>
    <xf numFmtId="188" fontId="12" fillId="4" borderId="0" xfId="1" applyNumberFormat="1" applyFont="1" applyFill="1" applyAlignment="1">
      <alignment horizontal="center" vertical="center"/>
    </xf>
    <xf numFmtId="37" fontId="5" fillId="4" borderId="0" xfId="1" quotePrefix="1" applyNumberFormat="1" applyFont="1" applyFill="1" applyAlignment="1">
      <alignment horizontal="center"/>
    </xf>
    <xf numFmtId="187" fontId="7" fillId="4" borderId="0" xfId="2" applyFont="1" applyFill="1" applyAlignment="1">
      <alignment horizontal="center"/>
    </xf>
    <xf numFmtId="187" fontId="10" fillId="4" borderId="0" xfId="2" applyFont="1" applyFill="1"/>
    <xf numFmtId="187" fontId="8" fillId="4" borderId="2" xfId="2" quotePrefix="1" applyFont="1" applyFill="1" applyBorder="1" applyAlignment="1">
      <alignment horizontal="center" vertical="center" wrapText="1"/>
    </xf>
    <xf numFmtId="187" fontId="8" fillId="4" borderId="2" xfId="2" quotePrefix="1" applyNumberFormat="1" applyFont="1" applyFill="1" applyBorder="1" applyAlignment="1">
      <alignment horizontal="center" vertical="center" wrapText="1"/>
    </xf>
    <xf numFmtId="37" fontId="7" fillId="4" borderId="4" xfId="1" applyNumberFormat="1" applyFont="1" applyFill="1" applyBorder="1" applyAlignment="1">
      <alignment horizontal="center"/>
    </xf>
    <xf numFmtId="188" fontId="9" fillId="4" borderId="0" xfId="1" applyNumberFormat="1" applyFont="1" applyFill="1" applyAlignment="1">
      <alignment vertical="center"/>
    </xf>
    <xf numFmtId="0" fontId="7" fillId="4" borderId="0" xfId="1" applyFont="1" applyFill="1" applyAlignment="1">
      <alignment horizontal="left" vertical="center"/>
    </xf>
    <xf numFmtId="187" fontId="7" fillId="4" borderId="0" xfId="2" applyFont="1" applyFill="1" applyAlignment="1">
      <alignment horizontal="right" vertical="center"/>
    </xf>
    <xf numFmtId="187" fontId="7" fillId="4" borderId="0" xfId="2" applyFont="1" applyFill="1" applyAlignment="1">
      <alignment horizontal="left" vertical="center"/>
    </xf>
    <xf numFmtId="187" fontId="7" fillId="4" borderId="0" xfId="2" applyNumberFormat="1" applyFont="1" applyFill="1" applyAlignment="1">
      <alignment horizontal="left" vertical="center"/>
    </xf>
    <xf numFmtId="0" fontId="8" fillId="4" borderId="0" xfId="1" applyFont="1" applyFill="1" applyAlignment="1">
      <alignment horizontal="left"/>
    </xf>
    <xf numFmtId="188" fontId="3" fillId="0" borderId="0" xfId="4" applyNumberFormat="1" applyFont="1"/>
    <xf numFmtId="187" fontId="3" fillId="0" borderId="0" xfId="4" applyNumberFormat="1" applyFont="1"/>
    <xf numFmtId="188" fontId="7" fillId="0" borderId="0" xfId="4" applyNumberFormat="1" applyFont="1"/>
    <xf numFmtId="187" fontId="7" fillId="0" borderId="0" xfId="2" applyFont="1"/>
    <xf numFmtId="187" fontId="7" fillId="0" borderId="5" xfId="2" applyNumberFormat="1" applyFont="1" applyFill="1" applyBorder="1" applyAlignment="1">
      <alignment horizontal="center"/>
    </xf>
    <xf numFmtId="187" fontId="7" fillId="0" borderId="0" xfId="2" applyNumberFormat="1" applyFont="1" applyFill="1" applyAlignment="1">
      <alignment horizontal="center"/>
    </xf>
    <xf numFmtId="187" fontId="7" fillId="4" borderId="0" xfId="2" applyNumberFormat="1" applyFont="1" applyFill="1" applyAlignment="1">
      <alignment horizontal="center"/>
    </xf>
    <xf numFmtId="187" fontId="7" fillId="4" borderId="5" xfId="2" applyNumberFormat="1" applyFont="1" applyFill="1" applyBorder="1" applyAlignment="1">
      <alignment horizontal="center"/>
    </xf>
    <xf numFmtId="188" fontId="7" fillId="0" borderId="0" xfId="4" applyNumberFormat="1" applyFont="1" applyAlignment="1">
      <alignment horizontal="center"/>
    </xf>
    <xf numFmtId="0" fontId="7" fillId="0" borderId="0" xfId="4" applyFont="1"/>
    <xf numFmtId="187" fontId="3" fillId="0" borderId="0" xfId="2" applyNumberFormat="1" applyFont="1" applyFill="1" applyAlignment="1">
      <alignment horizontal="center"/>
    </xf>
    <xf numFmtId="187" fontId="19" fillId="0" borderId="0" xfId="2" applyFont="1" applyFill="1"/>
    <xf numFmtId="187" fontId="3" fillId="4" borderId="0" xfId="2" applyNumberFormat="1" applyFont="1" applyFill="1" applyAlignment="1">
      <alignment horizontal="center"/>
    </xf>
    <xf numFmtId="188" fontId="3" fillId="0" borderId="0" xfId="4" applyNumberFormat="1" applyFont="1" applyAlignment="1">
      <alignment horizont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/>
    <xf numFmtId="188" fontId="3" fillId="0" borderId="0" xfId="4" applyNumberFormat="1" applyFont="1" applyFill="1" applyAlignment="1">
      <alignment horizontal="center"/>
    </xf>
    <xf numFmtId="187" fontId="7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4" applyNumberFormat="1" applyFont="1" applyFill="1" applyAlignment="1">
      <alignment horizontal="center"/>
    </xf>
    <xf numFmtId="0" fontId="3" fillId="2" borderId="0" xfId="4" quotePrefix="1" applyFont="1" applyFill="1" applyAlignment="1">
      <alignment horizontal="center" vertical="center"/>
    </xf>
    <xf numFmtId="188" fontId="3" fillId="2" borderId="0" xfId="4" applyNumberFormat="1" applyFont="1" applyFill="1"/>
    <xf numFmtId="0" fontId="7" fillId="2" borderId="0" xfId="4" applyFont="1" applyFill="1"/>
    <xf numFmtId="188" fontId="3" fillId="0" borderId="0" xfId="4" applyNumberFormat="1" applyFont="1" applyFill="1"/>
    <xf numFmtId="187" fontId="3" fillId="0" borderId="0" xfId="4" applyNumberFormat="1" applyFont="1" applyFill="1"/>
    <xf numFmtId="0" fontId="3" fillId="0" borderId="0" xfId="4" applyFont="1" applyFill="1"/>
    <xf numFmtId="0" fontId="2" fillId="0" borderId="0" xfId="1" applyFill="1"/>
    <xf numFmtId="188" fontId="7" fillId="2" borderId="0" xfId="4" applyNumberFormat="1" applyFont="1" applyFill="1" applyAlignment="1">
      <alignment horizontal="center"/>
    </xf>
    <xf numFmtId="188" fontId="7" fillId="2" borderId="0" xfId="4" applyNumberFormat="1" applyFont="1" applyFill="1"/>
    <xf numFmtId="187" fontId="19" fillId="2" borderId="0" xfId="2" applyFont="1" applyFill="1" applyAlignment="1">
      <alignment horizontal="center"/>
    </xf>
    <xf numFmtId="187" fontId="4" fillId="0" borderId="0" xfId="2" applyFont="1" applyFill="1"/>
    <xf numFmtId="188" fontId="3" fillId="2" borderId="0" xfId="4" quotePrefix="1" applyNumberFormat="1" applyFont="1" applyFill="1" applyAlignment="1">
      <alignment horizontal="center"/>
    </xf>
    <xf numFmtId="0" fontId="3" fillId="2" borderId="0" xfId="4" applyFont="1" applyFill="1"/>
    <xf numFmtId="187" fontId="19" fillId="4" borderId="0" xfId="2" applyFont="1" applyFill="1"/>
    <xf numFmtId="187" fontId="4" fillId="4" borderId="0" xfId="2" applyFont="1" applyFill="1"/>
    <xf numFmtId="187" fontId="3" fillId="2" borderId="0" xfId="2" applyFont="1" applyFill="1" applyAlignment="1">
      <alignment horizontal="center"/>
    </xf>
    <xf numFmtId="0" fontId="2" fillId="4" borderId="0" xfId="1" applyFill="1"/>
    <xf numFmtId="187" fontId="3" fillId="4" borderId="0" xfId="2" applyFont="1" applyFill="1" applyAlignment="1">
      <alignment horizontal="center"/>
    </xf>
    <xf numFmtId="187" fontId="1" fillId="4" borderId="0" xfId="2" applyFont="1" applyFill="1"/>
    <xf numFmtId="188" fontId="7" fillId="0" borderId="0" xfId="4" applyNumberFormat="1" applyFont="1" applyFill="1" applyAlignment="1">
      <alignment horizontal="center"/>
    </xf>
    <xf numFmtId="187" fontId="19" fillId="2" borderId="4" xfId="2" applyFont="1" applyFill="1" applyBorder="1" applyAlignment="1">
      <alignment horizontal="center"/>
    </xf>
    <xf numFmtId="187" fontId="4" fillId="0" borderId="4" xfId="2" applyFont="1" applyFill="1" applyBorder="1"/>
    <xf numFmtId="187" fontId="19" fillId="0" borderId="4" xfId="2" applyFont="1" applyFill="1" applyBorder="1"/>
    <xf numFmtId="187" fontId="3" fillId="0" borderId="4" xfId="2" applyNumberFormat="1" applyFont="1" applyFill="1" applyBorder="1" applyAlignment="1">
      <alignment horizontal="center"/>
    </xf>
    <xf numFmtId="187" fontId="7" fillId="0" borderId="4" xfId="4" applyNumberFormat="1" applyFont="1" applyBorder="1" applyAlignment="1">
      <alignment horizontal="center"/>
    </xf>
    <xf numFmtId="188" fontId="7" fillId="0" borderId="4" xfId="4" applyNumberFormat="1" applyFont="1" applyBorder="1" applyAlignment="1">
      <alignment horizontal="center"/>
    </xf>
    <xf numFmtId="188" fontId="3" fillId="0" borderId="0" xfId="4" applyNumberFormat="1" applyFont="1" applyAlignment="1">
      <alignment horizontal="center" vertical="center"/>
    </xf>
    <xf numFmtId="187" fontId="7" fillId="0" borderId="0" xfId="4" applyNumberFormat="1" applyFont="1" applyAlignment="1">
      <alignment horizontal="center"/>
    </xf>
    <xf numFmtId="188" fontId="7" fillId="0" borderId="3" xfId="4" applyNumberFormat="1" applyFont="1" applyBorder="1" applyAlignment="1">
      <alignment horizontal="center"/>
    </xf>
    <xf numFmtId="187" fontId="7" fillId="0" borderId="0" xfId="4" applyNumberFormat="1" applyFont="1" applyAlignment="1">
      <alignment horizontal="center" vertical="center"/>
    </xf>
    <xf numFmtId="188" fontId="7" fillId="0" borderId="0" xfId="4" applyNumberFormat="1" applyFont="1" applyAlignment="1">
      <alignment horizontal="center" vertical="center"/>
    </xf>
    <xf numFmtId="188" fontId="7" fillId="0" borderId="0" xfId="4" applyNumberFormat="1" applyFont="1" applyAlignment="1">
      <alignment horizontal="centerContinuous" vertical="center"/>
    </xf>
    <xf numFmtId="188" fontId="7" fillId="0" borderId="0" xfId="4" applyNumberFormat="1" applyFont="1" applyAlignment="1">
      <alignment horizontal="centerContinuous"/>
    </xf>
    <xf numFmtId="188" fontId="7" fillId="0" borderId="2" xfId="4" applyNumberFormat="1" applyFont="1" applyBorder="1" applyAlignment="1">
      <alignment horizontal="centerContinuous" vertical="center"/>
    </xf>
    <xf numFmtId="187" fontId="7" fillId="0" borderId="2" xfId="4" applyNumberFormat="1" applyFont="1" applyBorder="1" applyAlignment="1">
      <alignment horizontal="centerContinuous" vertical="center"/>
    </xf>
    <xf numFmtId="188" fontId="7" fillId="0" borderId="2" xfId="4" applyNumberFormat="1" applyFont="1" applyBorder="1" applyAlignment="1">
      <alignment horizontal="centerContinuous"/>
    </xf>
    <xf numFmtId="38" fontId="7" fillId="0" borderId="0" xfId="4" applyNumberFormat="1" applyFont="1" applyAlignment="1">
      <alignment horizontal="centerContinuous"/>
    </xf>
    <xf numFmtId="37" fontId="7" fillId="0" borderId="0" xfId="4" applyNumberFormat="1" applyFont="1" applyAlignment="1">
      <alignment horizontal="left"/>
    </xf>
    <xf numFmtId="187" fontId="7" fillId="0" borderId="0" xfId="4" applyNumberFormat="1" applyFont="1" applyAlignment="1">
      <alignment horizontal="left"/>
    </xf>
    <xf numFmtId="37" fontId="7" fillId="0" borderId="0" xfId="4" applyNumberFormat="1" applyFont="1" applyAlignment="1">
      <alignment horizontal="center"/>
    </xf>
    <xf numFmtId="190" fontId="3" fillId="0" borderId="0" xfId="4" applyNumberFormat="1" applyFont="1" applyAlignment="1">
      <alignment horizontal="center"/>
    </xf>
    <xf numFmtId="187" fontId="7" fillId="0" borderId="5" xfId="2" applyFont="1" applyBorder="1"/>
    <xf numFmtId="187" fontId="7" fillId="0" borderId="0" xfId="2" applyFont="1" applyBorder="1"/>
    <xf numFmtId="187" fontId="3" fillId="0" borderId="0" xfId="2" applyFont="1" applyAlignment="1">
      <alignment horizontal="center"/>
    </xf>
    <xf numFmtId="188" fontId="3" fillId="0" borderId="0" xfId="4" quotePrefix="1" applyNumberFormat="1" applyFont="1" applyAlignment="1">
      <alignment horizontal="center"/>
    </xf>
    <xf numFmtId="187" fontId="3" fillId="0" borderId="0" xfId="2" applyFont="1" applyFill="1" applyAlignment="1">
      <alignment horizontal="center"/>
    </xf>
    <xf numFmtId="0" fontId="3" fillId="0" borderId="0" xfId="4" quotePrefix="1" applyFont="1" applyAlignment="1">
      <alignment horizontal="center" vertical="center"/>
    </xf>
    <xf numFmtId="187" fontId="7" fillId="0" borderId="0" xfId="2" applyFont="1" applyAlignment="1">
      <alignment horizontal="center"/>
    </xf>
    <xf numFmtId="0" fontId="7" fillId="0" borderId="0" xfId="4" quotePrefix="1" applyFont="1" applyAlignment="1">
      <alignment horizontal="center" vertical="center"/>
    </xf>
    <xf numFmtId="187" fontId="7" fillId="0" borderId="5" xfId="2" applyFont="1" applyBorder="1" applyAlignment="1">
      <alignment horizontal="center"/>
    </xf>
    <xf numFmtId="187" fontId="7" fillId="0" borderId="0" xfId="2" applyFont="1" applyBorder="1" applyAlignment="1">
      <alignment horizontal="center"/>
    </xf>
    <xf numFmtId="188" fontId="3" fillId="0" borderId="0" xfId="4" quotePrefix="1" applyNumberFormat="1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190" fontId="7" fillId="0" borderId="0" xfId="4" applyNumberFormat="1" applyFont="1" applyAlignment="1">
      <alignment horizontal="center"/>
    </xf>
    <xf numFmtId="188" fontId="7" fillId="0" borderId="0" xfId="4" applyNumberFormat="1" applyFont="1" applyBorder="1" applyAlignment="1">
      <alignment horizontal="center"/>
    </xf>
    <xf numFmtId="188" fontId="7" fillId="0" borderId="0" xfId="4" applyNumberFormat="1" applyFont="1" applyAlignment="1">
      <alignment horizontal="center" wrapText="1"/>
    </xf>
    <xf numFmtId="188" fontId="7" fillId="0" borderId="0" xfId="4" applyNumberFormat="1" applyFont="1" applyBorder="1" applyAlignment="1">
      <alignment wrapText="1"/>
    </xf>
    <xf numFmtId="188" fontId="7" fillId="0" borderId="4" xfId="4" applyNumberFormat="1" applyFont="1" applyBorder="1" applyAlignment="1">
      <alignment wrapText="1"/>
    </xf>
    <xf numFmtId="187" fontId="7" fillId="0" borderId="0" xfId="4" applyNumberFormat="1" applyFont="1" applyAlignment="1">
      <alignment horizontal="right"/>
    </xf>
    <xf numFmtId="0" fontId="7" fillId="0" borderId="0" xfId="4" applyFont="1" applyAlignment="1">
      <alignment horizontal="left" vertical="center"/>
    </xf>
    <xf numFmtId="37" fontId="7" fillId="0" borderId="0" xfId="4" applyNumberFormat="1" applyFont="1" applyAlignment="1">
      <alignment horizontal="left" vertical="center"/>
    </xf>
    <xf numFmtId="37" fontId="7" fillId="0" borderId="0" xfId="4" applyNumberFormat="1" applyFont="1" applyAlignment="1">
      <alignment horizontal="right"/>
    </xf>
    <xf numFmtId="0" fontId="3" fillId="0" borderId="0" xfId="0" applyFont="1" applyAlignment="1">
      <alignment vertical="center"/>
    </xf>
    <xf numFmtId="187" fontId="3" fillId="0" borderId="0" xfId="0" applyNumberFormat="1" applyFont="1" applyFill="1"/>
    <xf numFmtId="187" fontId="11" fillId="0" borderId="0" xfId="0" applyNumberFormat="1" applyFont="1" applyFill="1" applyAlignment="1">
      <alignment vertical="center"/>
    </xf>
    <xf numFmtId="187" fontId="11" fillId="2" borderId="0" xfId="0" applyNumberFormat="1" applyFont="1" applyFill="1" applyAlignment="1">
      <alignment vertical="center"/>
    </xf>
    <xf numFmtId="187" fontId="3" fillId="5" borderId="0" xfId="2" applyNumberFormat="1" applyFont="1" applyFill="1"/>
    <xf numFmtId="188" fontId="11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88" fontId="11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87" fontId="7" fillId="2" borderId="0" xfId="2" applyFont="1" applyFill="1" applyAlignment="1">
      <alignment horizontal="center" vertical="center"/>
    </xf>
    <xf numFmtId="187" fontId="3" fillId="2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87" fontId="14" fillId="0" borderId="0" xfId="2" applyFont="1" applyFill="1" applyAlignment="1">
      <alignment vertical="center"/>
    </xf>
    <xf numFmtId="187" fontId="11" fillId="0" borderId="0" xfId="2" applyFont="1" applyFill="1" applyAlignment="1">
      <alignment vertical="center"/>
    </xf>
    <xf numFmtId="188" fontId="3" fillId="0" borderId="0" xfId="0" applyNumberFormat="1" applyFont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88" fontId="7" fillId="0" borderId="0" xfId="0" applyNumberFormat="1" applyFont="1" applyAlignment="1">
      <alignment vertical="center"/>
    </xf>
    <xf numFmtId="187" fontId="3" fillId="0" borderId="0" xfId="2" applyFont="1" applyFill="1" applyAlignment="1">
      <alignment horizontal="right" vertical="center"/>
    </xf>
    <xf numFmtId="187" fontId="3" fillId="2" borderId="0" xfId="2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87" fontId="3" fillId="0" borderId="0" xfId="2" applyNumberFormat="1" applyFont="1" applyFill="1" applyAlignment="1">
      <alignment vertical="center"/>
    </xf>
    <xf numFmtId="187" fontId="7" fillId="2" borderId="0" xfId="2" applyFont="1" applyFill="1" applyAlignment="1">
      <alignment vertical="center"/>
    </xf>
    <xf numFmtId="187" fontId="3" fillId="0" borderId="0" xfId="2" applyNumberFormat="1" applyFont="1" applyFill="1" applyAlignment="1">
      <alignment horizontal="right" vertical="center"/>
    </xf>
    <xf numFmtId="0" fontId="3" fillId="0" borderId="0" xfId="0" applyFont="1"/>
    <xf numFmtId="0" fontId="3" fillId="0" borderId="0" xfId="0" applyFont="1" applyFill="1"/>
    <xf numFmtId="187" fontId="7" fillId="0" borderId="2" xfId="2" applyFont="1" applyFill="1" applyBorder="1" applyAlignment="1">
      <alignment horizontal="right" vertical="center"/>
    </xf>
    <xf numFmtId="187" fontId="7" fillId="0" borderId="4" xfId="2" applyNumberFormat="1" applyFont="1" applyFill="1" applyBorder="1"/>
    <xf numFmtId="0" fontId="7" fillId="0" borderId="0" xfId="0" applyFont="1" applyFill="1" applyAlignment="1">
      <alignment horizontal="left" vertical="center"/>
    </xf>
    <xf numFmtId="187" fontId="3" fillId="0" borderId="4" xfId="2" applyNumberFormat="1" applyFont="1" applyFill="1" applyBorder="1" applyAlignment="1">
      <alignment vertical="center"/>
    </xf>
    <xf numFmtId="187" fontId="3" fillId="0" borderId="0" xfId="2" applyFont="1" applyFill="1" applyBorder="1" applyAlignment="1">
      <alignment horizontal="right" vertical="center"/>
    </xf>
    <xf numFmtId="187" fontId="3" fillId="2" borderId="0" xfId="2" applyFont="1" applyFill="1" applyBorder="1" applyAlignment="1">
      <alignment horizontal="right" vertical="center"/>
    </xf>
    <xf numFmtId="187" fontId="3" fillId="0" borderId="3" xfId="2" applyFont="1" applyFill="1" applyBorder="1" applyAlignment="1">
      <alignment horizontal="right" vertical="center"/>
    </xf>
    <xf numFmtId="187" fontId="3" fillId="0" borderId="3" xfId="2" applyNumberFormat="1" applyFont="1" applyFill="1" applyBorder="1"/>
    <xf numFmtId="187" fontId="3" fillId="2" borderId="0" xfId="2" applyFont="1" applyFill="1" applyAlignment="1">
      <alignment horizontal="right" vertical="center"/>
    </xf>
    <xf numFmtId="187" fontId="3" fillId="2" borderId="0" xfId="2" applyFont="1" applyFill="1" applyBorder="1" applyAlignment="1">
      <alignment vertical="center"/>
    </xf>
    <xf numFmtId="187" fontId="3" fillId="4" borderId="0" xfId="2" applyFont="1" applyFill="1" applyAlignment="1">
      <alignment vertical="center"/>
    </xf>
    <xf numFmtId="187" fontId="20" fillId="0" borderId="0" xfId="2" applyFont="1" applyFill="1"/>
    <xf numFmtId="0" fontId="20" fillId="0" borderId="0" xfId="0" applyFont="1"/>
    <xf numFmtId="0" fontId="20" fillId="0" borderId="0" xfId="0" applyFont="1" applyFill="1"/>
    <xf numFmtId="0" fontId="3" fillId="0" borderId="0" xfId="5" applyFont="1" applyFill="1"/>
    <xf numFmtId="43" fontId="3" fillId="0" borderId="0" xfId="6" applyNumberFormat="1" applyFont="1" applyFill="1" applyAlignment="1">
      <alignment horizontal="left"/>
    </xf>
    <xf numFmtId="43" fontId="3" fillId="0" borderId="0" xfId="6" applyNumberFormat="1" applyFont="1" applyFill="1"/>
    <xf numFmtId="187" fontId="13" fillId="0" borderId="0" xfId="2" quotePrefix="1" applyFont="1" applyFill="1" applyAlignment="1">
      <alignment horizontal="center" vertical="center" wrapText="1"/>
    </xf>
    <xf numFmtId="187" fontId="13" fillId="2" borderId="0" xfId="0" applyNumberFormat="1" applyFont="1" applyFill="1" applyAlignment="1">
      <alignment horizontal="center" vertical="center"/>
    </xf>
    <xf numFmtId="43" fontId="7" fillId="0" borderId="0" xfId="6" applyNumberFormat="1" applyFont="1" applyFill="1"/>
    <xf numFmtId="187" fontId="7" fillId="0" borderId="0" xfId="2" quotePrefix="1" applyFont="1" applyFill="1" applyBorder="1" applyAlignment="1">
      <alignment horizontal="center" vertical="center" wrapText="1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2" quotePrefix="1" applyFont="1" applyFill="1" applyBorder="1" applyAlignment="1">
      <alignment horizontal="center"/>
    </xf>
    <xf numFmtId="187" fontId="7" fillId="2" borderId="0" xfId="0" applyNumberFormat="1" applyFont="1" applyFill="1" applyAlignment="1">
      <alignment horizontal="center" vertical="center"/>
    </xf>
    <xf numFmtId="187" fontId="7" fillId="0" borderId="0" xfId="2" quotePrefix="1" applyNumberFormat="1" applyFont="1" applyFill="1" applyBorder="1" applyAlignment="1">
      <alignment horizontal="center"/>
    </xf>
    <xf numFmtId="188" fontId="14" fillId="0" borderId="0" xfId="0" applyNumberFormat="1" applyFont="1" applyAlignment="1">
      <alignment vertical="center"/>
    </xf>
    <xf numFmtId="187" fontId="7" fillId="0" borderId="2" xfId="2" quotePrefix="1" applyFont="1" applyFill="1" applyBorder="1" applyAlignment="1">
      <alignment horizontal="center" vertical="center" wrapText="1"/>
    </xf>
    <xf numFmtId="187" fontId="7" fillId="0" borderId="2" xfId="2" quotePrefix="1" applyFont="1" applyFill="1" applyBorder="1" applyAlignment="1">
      <alignment horizontal="center"/>
    </xf>
    <xf numFmtId="187" fontId="7" fillId="0" borderId="2" xfId="2" quotePrefix="1" applyNumberFormat="1" applyFont="1" applyFill="1" applyBorder="1" applyAlignment="1">
      <alignment horizontal="center"/>
    </xf>
    <xf numFmtId="187" fontId="7" fillId="0" borderId="0" xfId="2" applyFont="1" applyFill="1" applyAlignment="1">
      <alignment vertical="center" wrapText="1"/>
    </xf>
    <xf numFmtId="188" fontId="14" fillId="0" borderId="0" xfId="0" applyNumberFormat="1" applyFont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187" fontId="7" fillId="0" borderId="0" xfId="4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left" vertical="center"/>
    </xf>
    <xf numFmtId="187" fontId="7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horizontal="right"/>
    </xf>
    <xf numFmtId="0" fontId="7" fillId="0" borderId="0" xfId="1" applyFont="1" applyAlignment="1">
      <alignment horizontal="left" vertical="center"/>
    </xf>
    <xf numFmtId="0" fontId="7" fillId="3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187" fontId="8" fillId="0" borderId="4" xfId="2" applyFont="1" applyFill="1" applyBorder="1" applyAlignment="1">
      <alignment horizontal="center" vertical="center"/>
    </xf>
    <xf numFmtId="187" fontId="8" fillId="0" borderId="2" xfId="2" applyFont="1" applyFill="1" applyBorder="1" applyAlignment="1">
      <alignment horizontal="center" vertical="center"/>
    </xf>
    <xf numFmtId="0" fontId="8" fillId="0" borderId="0" xfId="1" applyFont="1" applyAlignment="1">
      <alignment horizontal="left"/>
    </xf>
    <xf numFmtId="187" fontId="7" fillId="0" borderId="4" xfId="2" applyFont="1" applyBorder="1" applyAlignment="1">
      <alignment horizontal="center" vertical="center"/>
    </xf>
    <xf numFmtId="187" fontId="8" fillId="0" borderId="4" xfId="2" applyFont="1" applyBorder="1" applyAlignment="1">
      <alignment horizontal="center" wrapText="1"/>
    </xf>
    <xf numFmtId="187" fontId="8" fillId="0" borderId="2" xfId="2" applyFont="1" applyBorder="1" applyAlignment="1">
      <alignment horizontal="center" wrapText="1"/>
    </xf>
    <xf numFmtId="0" fontId="7" fillId="4" borderId="0" xfId="1" applyFont="1" applyFill="1" applyAlignment="1">
      <alignment horizontal="left" vertical="center"/>
    </xf>
    <xf numFmtId="0" fontId="8" fillId="4" borderId="0" xfId="1" applyFont="1" applyFill="1" applyAlignment="1">
      <alignment horizontal="left"/>
    </xf>
    <xf numFmtId="187" fontId="7" fillId="4" borderId="4" xfId="2" applyFont="1" applyFill="1" applyBorder="1" applyAlignment="1">
      <alignment horizontal="center" vertical="center"/>
    </xf>
    <xf numFmtId="187" fontId="8" fillId="4" borderId="4" xfId="2" applyFont="1" applyFill="1" applyBorder="1" applyAlignment="1">
      <alignment horizontal="center" wrapText="1"/>
    </xf>
    <xf numFmtId="187" fontId="8" fillId="4" borderId="2" xfId="2" applyFont="1" applyFill="1" applyBorder="1" applyAlignment="1">
      <alignment horizontal="center" wrapText="1"/>
    </xf>
    <xf numFmtId="188" fontId="7" fillId="0" borderId="4" xfId="4" applyNumberFormat="1" applyFont="1" applyBorder="1" applyAlignment="1">
      <alignment horizontal="center"/>
    </xf>
    <xf numFmtId="187" fontId="7" fillId="0" borderId="2" xfId="4" applyNumberFormat="1" applyFont="1" applyBorder="1" applyAlignment="1">
      <alignment horizontal="center"/>
    </xf>
    <xf numFmtId="0" fontId="7" fillId="0" borderId="0" xfId="4" applyFont="1" applyAlignment="1">
      <alignment horizontal="left" vertical="center"/>
    </xf>
    <xf numFmtId="37" fontId="7" fillId="0" borderId="0" xfId="4" applyNumberFormat="1" applyFont="1" applyAlignment="1">
      <alignment horizontal="left"/>
    </xf>
    <xf numFmtId="0" fontId="7" fillId="0" borderId="4" xfId="4" applyFont="1" applyBorder="1" applyAlignment="1">
      <alignment horizontal="center"/>
    </xf>
    <xf numFmtId="188" fontId="7" fillId="0" borderId="2" xfId="4" applyNumberFormat="1" applyFont="1" applyBorder="1" applyAlignment="1">
      <alignment horizontal="center" vertical="center"/>
    </xf>
    <xf numFmtId="188" fontId="7" fillId="0" borderId="2" xfId="4" applyNumberFormat="1" applyFont="1" applyBorder="1" applyAlignment="1">
      <alignment horizontal="center" wrapText="1"/>
    </xf>
    <xf numFmtId="37" fontId="7" fillId="0" borderId="0" xfId="4" applyNumberFormat="1" applyFont="1" applyAlignment="1">
      <alignment horizontal="left" vertical="center"/>
    </xf>
    <xf numFmtId="38" fontId="7" fillId="0" borderId="4" xfId="4" applyNumberFormat="1" applyFont="1" applyBorder="1" applyAlignment="1">
      <alignment horizontal="center"/>
    </xf>
    <xf numFmtId="188" fontId="7" fillId="0" borderId="4" xfId="4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5" borderId="0" xfId="0" applyFont="1" applyFill="1" applyAlignment="1"/>
    <xf numFmtId="37" fontId="7" fillId="0" borderId="0" xfId="0" applyNumberFormat="1" applyFont="1" applyAlignment="1">
      <alignment horizontal="left" vertical="center"/>
    </xf>
    <xf numFmtId="187" fontId="7" fillId="0" borderId="4" xfId="0" applyNumberFormat="1" applyFont="1" applyFill="1" applyBorder="1" applyAlignment="1">
      <alignment horizontal="center" vertical="center"/>
    </xf>
    <xf numFmtId="187" fontId="3" fillId="5" borderId="4" xfId="0" applyNumberFormat="1" applyFont="1" applyFill="1" applyBorder="1" applyAlignment="1"/>
    <xf numFmtId="187" fontId="7" fillId="2" borderId="4" xfId="2" applyFont="1" applyFill="1" applyBorder="1" applyAlignment="1">
      <alignment horizontal="center" vertical="center" wrapText="1"/>
    </xf>
    <xf numFmtId="187" fontId="7" fillId="0" borderId="4" xfId="2" applyFont="1" applyFill="1" applyBorder="1" applyAlignment="1">
      <alignment horizontal="center" vertical="center" wrapText="1"/>
    </xf>
  </cellXfs>
  <cellStyles count="7">
    <cellStyle name="Comma 2" xfId="2"/>
    <cellStyle name="Comma 3" xfId="3"/>
    <cellStyle name="Comma 3 2" xfId="6"/>
    <cellStyle name="Normal" xfId="0" builtinId="0"/>
    <cellStyle name="Normal 15" xfId="1"/>
    <cellStyle name="Normal 2" xfId="5"/>
    <cellStyle name="Normal_Equit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2" name="Line 44"/>
        <xdr:cNvSpPr>
          <a:spLocks noChangeShapeType="1"/>
        </xdr:cNvSpPr>
      </xdr:nvSpPr>
      <xdr:spPr bwMode="auto">
        <a:xfrm>
          <a:off x="5429250" y="2076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3" name="Line 45"/>
        <xdr:cNvSpPr>
          <a:spLocks noChangeShapeType="1"/>
        </xdr:cNvSpPr>
      </xdr:nvSpPr>
      <xdr:spPr bwMode="auto">
        <a:xfrm>
          <a:off x="5429250" y="2076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109</xdr:row>
      <xdr:rowOff>0</xdr:rowOff>
    </xdr:from>
    <xdr:to>
      <xdr:col>10</xdr:col>
      <xdr:colOff>0</xdr:colOff>
      <xdr:row>109</xdr:row>
      <xdr:rowOff>0</xdr:rowOff>
    </xdr:to>
    <xdr:sp macro="" textlink="">
      <xdr:nvSpPr>
        <xdr:cNvPr id="4" name="Line 46"/>
        <xdr:cNvSpPr>
          <a:spLocks noChangeShapeType="1"/>
        </xdr:cNvSpPr>
      </xdr:nvSpPr>
      <xdr:spPr bwMode="auto">
        <a:xfrm>
          <a:off x="5429250" y="2076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203</xdr:row>
      <xdr:rowOff>3657600</xdr:rowOff>
    </xdr:from>
    <xdr:to>
      <xdr:col>5</xdr:col>
      <xdr:colOff>0</xdr:colOff>
      <xdr:row>203</xdr:row>
      <xdr:rowOff>1066800</xdr:rowOff>
    </xdr:to>
    <xdr:sp macro="" textlink="">
      <xdr:nvSpPr>
        <xdr:cNvPr id="2" name="Line 49"/>
        <xdr:cNvSpPr>
          <a:spLocks noChangeShapeType="1"/>
        </xdr:cNvSpPr>
      </xdr:nvSpPr>
      <xdr:spPr bwMode="auto">
        <a:xfrm>
          <a:off x="2714625" y="40062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238125</xdr:colOff>
      <xdr:row>27</xdr:row>
      <xdr:rowOff>0</xdr:rowOff>
    </xdr:from>
    <xdr:ext cx="2228850" cy="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5924550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19\Q2'19\1.%20FS\working\waccache\ca776895-f558-40ce-87ad-d7c94f33f653\TCMC%20Q1%202019\Lead%20TCMC%20Q1'19%20&#3621;&#3656;&#3634;&#3626;&#3640;&#360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19\Q2'19\1.%20FS\working\waccache\ca776895-f558-40ce-87ad-d7c94f33f653\TCMC%20Q1%202019\TCMC-Conso%20Worksheet_Q1'1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19\Q2'19\1.%20FS\LEAD%20TCMC%20Q2%20'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Tax09"/>
      <sheetName val="bs"/>
      <sheetName val="pl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"/>
      <sheetName val="PLT 3"/>
      <sheetName val="EQT conso"/>
      <sheetName val="EQT"/>
      <sheetName val="CFT"/>
      <sheetName val="BSE"/>
      <sheetName val="PLE 3"/>
      <sheetName val="PLE"/>
      <sheetName val="EQE conso"/>
      <sheetName val="EQE"/>
      <sheetName val="Conso BS&amp;PL"/>
      <sheetName val="CFTQ3-17"/>
      <sheetName val="เทียบ Diff RJE &amp; ADJ"/>
      <sheetName val="CFE"/>
      <sheetName val="Reconcile CF"/>
      <sheetName val="WCF"/>
      <sheetName val="UNREALIZE Q4'18"/>
      <sheetName val="ggfgd"/>
      <sheetName val="Sheet1"/>
      <sheetName val="ADJ. Q3.2017"/>
      <sheetName val="711119 Q1'19"/>
      <sheetName val="Sheet5"/>
      <sheetName val="รายการที่ติด"/>
      <sheetName val="WBS"/>
      <sheetName val="WPL"/>
      <sheetName val="TB"/>
      <sheetName val="TB MAR19"/>
      <sheetName val="Pass ADJ. "/>
      <sheetName val="คำถาม Q2'18"/>
      <sheetName val="TB_JUNE_18 (V1_13.07.18)"/>
      <sheetName val="Sheet4"/>
      <sheetName val="Sheet3"/>
      <sheetName val="TB เปรียบเทียบ 16-17.1.19"/>
      <sheetName val="TRI_DEC_2018-170119 Revise"/>
      <sheetName val="TRI_DEC_2018"/>
      <sheetName val="TB 11M"/>
      <sheetName val="ADJ."/>
      <sheetName val="Plan TCMC Q1'19"/>
      <sheetName val="ML"/>
      <sheetName val="ADJ. YE'17"/>
      <sheetName val="Sheet8"/>
      <sheetName val="Diff รายการ adj"/>
      <sheetName val="RTI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SE"/>
      <sheetName val="E6ADM-Finance"/>
      <sheetName val="F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ทีซีเอ็ม คอร์ปอเรชั่น จำกัด (มหาชน) และบริษัทย่อย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4">
          <cell r="R24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tructions"/>
      <sheetName val="Sheet4"/>
      <sheetName val="ค่าความนิยม"/>
      <sheetName val="Conso BS&amp;PL"/>
      <sheetName val="Eli_ADJ."/>
      <sheetName val="Sheet3"/>
      <sheetName val="รายการซื้อธุรกิจ"/>
      <sheetName val="กระทบยอดผลต่างแปลงค่างบ"/>
      <sheetName val="แปลงค่างบตปท."/>
      <sheetName val="ผลต่างแปลงค่างบ"/>
      <sheetName val="Ex. Rate"/>
      <sheetName val="Monthly"/>
      <sheetName val="NCI"/>
      <sheetName val="กระทบกำไรงบรวม"/>
      <sheetName val="ADJ. MANOR"/>
      <sheetName val="ADJ. TCMF"/>
      <sheetName val="ADJ. TCMC_HK"/>
      <sheetName val="ADJ.Q1'2019"/>
      <sheetName val="Loan to Manor"/>
      <sheetName val="PN-TCMC HK"/>
      <sheetName val="Loan to TCMF"/>
      <sheetName val="WPCF"/>
      <sheetName val="ที่มาของอัตราแลกเปลียน Q3-18"/>
      <sheetName val="กระดาษทำการ CF"/>
      <sheetName val="CF รวม"/>
      <sheetName val="CF"/>
      <sheetName val="CF_ADJ."/>
      <sheetName val="CF-WP-CONSO"/>
      <sheetName val="CF รวม  "/>
      <sheetName val="สินค้าคงเหลือบ.ในเครือTCM มิย6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6">
          <cell r="N136">
            <v>-818937042.62999988</v>
          </cell>
        </row>
        <row r="151">
          <cell r="N151">
            <v>-389714183.52999997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3M "/>
      <sheetName val="PLT6M"/>
      <sheetName val="EQT conso"/>
      <sheetName val="EQT"/>
      <sheetName val="CFT"/>
      <sheetName val="BSE"/>
      <sheetName val="PLE3M"/>
      <sheetName val="PLE6M"/>
      <sheetName val="EQE conso"/>
      <sheetName val="EQE"/>
      <sheetName val="CFE"/>
      <sheetName val="Reconcile CF"/>
      <sheetName val="WCF"/>
      <sheetName val="TB"/>
      <sheetName val="TB Q2'19 12.7.19"/>
      <sheetName val="ADJ."/>
      <sheetName val="WBS"/>
      <sheetName val="WPL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SE"/>
      <sheetName val="E6ADM-Finance"/>
      <sheetName val="F1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CLIENT</v>
          </cell>
        </row>
      </sheetData>
      <sheetData sheetId="15"/>
      <sheetData sheetId="16"/>
      <sheetData sheetId="17"/>
      <sheetData sheetId="18">
        <row r="34">
          <cell r="Q34">
            <v>-561732000</v>
          </cell>
        </row>
      </sheetData>
      <sheetData sheetId="19">
        <row r="9">
          <cell r="D9">
            <v>-839507872.5</v>
          </cell>
        </row>
        <row r="13">
          <cell r="S13">
            <v>328131999.99999964</v>
          </cell>
        </row>
        <row r="19">
          <cell r="S19">
            <v>68677422.74999997</v>
          </cell>
        </row>
      </sheetData>
      <sheetData sheetId="20">
        <row r="19">
          <cell r="D19">
            <v>0</v>
          </cell>
        </row>
      </sheetData>
      <sheetData sheetId="21">
        <row r="10">
          <cell r="D10">
            <v>-2270705.11</v>
          </cell>
        </row>
      </sheetData>
      <sheetData sheetId="22">
        <row r="67">
          <cell r="D67">
            <v>25433625.379999999</v>
          </cell>
        </row>
      </sheetData>
      <sheetData sheetId="23">
        <row r="11">
          <cell r="D11">
            <v>3916362720.0700002</v>
          </cell>
        </row>
      </sheetData>
      <sheetData sheetId="24">
        <row r="90">
          <cell r="D90">
            <v>597843693.85999978</v>
          </cell>
        </row>
      </sheetData>
      <sheetData sheetId="25">
        <row r="17">
          <cell r="D17">
            <v>35881183.529999994</v>
          </cell>
        </row>
      </sheetData>
      <sheetData sheetId="26">
        <row r="103">
          <cell r="D103">
            <v>58298638.359999999</v>
          </cell>
        </row>
      </sheetData>
      <sheetData sheetId="27">
        <row r="22">
          <cell r="D22">
            <v>282472748.03999996</v>
          </cell>
        </row>
      </sheetData>
      <sheetData sheetId="28">
        <row r="32">
          <cell r="D32">
            <v>-269832575.94999999</v>
          </cell>
        </row>
      </sheetData>
      <sheetData sheetId="29">
        <row r="30">
          <cell r="D30">
            <v>37352952.07</v>
          </cell>
        </row>
      </sheetData>
      <sheetData sheetId="30">
        <row r="12">
          <cell r="D12">
            <v>20006938.309999999</v>
          </cell>
        </row>
      </sheetData>
      <sheetData sheetId="31">
        <row r="20">
          <cell r="D20">
            <v>-198717841.04999998</v>
          </cell>
        </row>
      </sheetData>
      <sheetData sheetId="32">
        <row r="92">
          <cell r="D92">
            <v>359172668.32999998</v>
          </cell>
        </row>
      </sheetData>
      <sheetData sheetId="33">
        <row r="46">
          <cell r="D46">
            <v>-60273733.689999998</v>
          </cell>
        </row>
      </sheetData>
      <sheetData sheetId="34">
        <row r="9">
          <cell r="D9">
            <v>-8923924.9900000002</v>
          </cell>
        </row>
      </sheetData>
      <sheetData sheetId="35">
        <row r="355">
          <cell r="D355">
            <v>37204286.43</v>
          </cell>
        </row>
      </sheetData>
      <sheetData sheetId="36">
        <row r="145">
          <cell r="D145">
            <v>65556404.509999998</v>
          </cell>
        </row>
      </sheetData>
      <sheetData sheetId="37">
        <row r="19">
          <cell r="D19">
            <v>-75360048.109999999</v>
          </cell>
        </row>
      </sheetData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105"/>
  <sheetViews>
    <sheetView showGridLines="0" view="pageBreakPreview" topLeftCell="A64" zoomScale="90" zoomScaleNormal="100" zoomScaleSheetLayoutView="90" workbookViewId="0">
      <selection activeCell="P56" sqref="P56"/>
    </sheetView>
  </sheetViews>
  <sheetFormatPr defaultColWidth="8.125" defaultRowHeight="21" x14ac:dyDescent="0.45"/>
  <cols>
    <col min="1" max="1" width="0.875" style="1" customWidth="1"/>
    <col min="2" max="3" width="1.25" style="1" customWidth="1"/>
    <col min="4" max="4" width="39.875" style="1" customWidth="1"/>
    <col min="5" max="5" width="7.375" style="10" customWidth="1"/>
    <col min="6" max="6" width="0.875" style="9" customWidth="1"/>
    <col min="7" max="7" width="16" style="8" customWidth="1"/>
    <col min="8" max="8" width="0.375" style="7" customWidth="1"/>
    <col min="9" max="9" width="16" style="6" customWidth="1"/>
    <col min="10" max="10" width="0.375" style="5" customWidth="1"/>
    <col min="11" max="11" width="8.625" style="4" hidden="1" customWidth="1"/>
    <col min="12" max="12" width="16" style="2" customWidth="1"/>
    <col min="13" max="13" width="0.375" style="3" customWidth="1"/>
    <col min="14" max="14" width="16" style="2" customWidth="1"/>
    <col min="15" max="16384" width="8.125" style="1"/>
  </cols>
  <sheetData>
    <row r="1" spans="1:14" x14ac:dyDescent="0.2">
      <c r="A1" s="320" t="s">
        <v>75</v>
      </c>
      <c r="B1" s="320"/>
      <c r="C1" s="320"/>
      <c r="D1" s="320"/>
      <c r="E1" s="320"/>
      <c r="F1" s="320"/>
      <c r="G1" s="321"/>
      <c r="H1" s="320"/>
      <c r="I1" s="320"/>
      <c r="J1" s="320"/>
    </row>
    <row r="2" spans="1:14" x14ac:dyDescent="0.2">
      <c r="A2" s="320" t="s">
        <v>74</v>
      </c>
      <c r="B2" s="320"/>
      <c r="C2" s="320"/>
      <c r="D2" s="320"/>
      <c r="E2" s="320"/>
      <c r="F2" s="320"/>
      <c r="G2" s="321"/>
      <c r="H2" s="320"/>
      <c r="I2" s="320"/>
      <c r="J2" s="320"/>
    </row>
    <row r="3" spans="1:14" x14ac:dyDescent="0.2">
      <c r="A3" s="322" t="s">
        <v>73</v>
      </c>
      <c r="B3" s="322"/>
      <c r="C3" s="322"/>
      <c r="D3" s="322"/>
      <c r="E3" s="322"/>
      <c r="F3" s="322"/>
      <c r="G3" s="321"/>
      <c r="H3" s="322"/>
      <c r="I3" s="322"/>
      <c r="J3" s="322"/>
    </row>
    <row r="4" spans="1:14" s="18" customFormat="1" ht="23.25" customHeight="1" x14ac:dyDescent="0.2">
      <c r="E4" s="23"/>
      <c r="F4" s="22"/>
      <c r="G4" s="323" t="s">
        <v>72</v>
      </c>
      <c r="H4" s="323"/>
      <c r="I4" s="323"/>
      <c r="J4" s="323"/>
      <c r="K4" s="323"/>
      <c r="L4" s="323"/>
      <c r="M4" s="323"/>
      <c r="N4" s="323"/>
    </row>
    <row r="5" spans="1:14" s="18" customFormat="1" ht="23.25" customHeight="1" x14ac:dyDescent="0.2">
      <c r="E5" s="23"/>
      <c r="F5" s="52"/>
      <c r="G5" s="324" t="s">
        <v>71</v>
      </c>
      <c r="H5" s="324"/>
      <c r="I5" s="324"/>
      <c r="J5" s="20"/>
      <c r="K5" s="21"/>
      <c r="L5" s="324" t="s">
        <v>70</v>
      </c>
      <c r="M5" s="324"/>
      <c r="N5" s="324"/>
    </row>
    <row r="6" spans="1:14" s="18" customFormat="1" ht="19.5" customHeight="1" x14ac:dyDescent="0.2">
      <c r="E6" s="23"/>
      <c r="F6" s="52"/>
      <c r="G6" s="70">
        <v>241973</v>
      </c>
      <c r="H6" s="25"/>
      <c r="I6" s="69" t="s">
        <v>69</v>
      </c>
      <c r="J6" s="20"/>
      <c r="K6" s="68"/>
      <c r="L6" s="70">
        <v>241973</v>
      </c>
      <c r="M6" s="25"/>
      <c r="N6" s="69" t="s">
        <v>69</v>
      </c>
    </row>
    <row r="7" spans="1:14" s="18" customFormat="1" ht="16.5" customHeight="1" x14ac:dyDescent="0.2">
      <c r="E7" s="23"/>
      <c r="F7" s="52"/>
      <c r="G7" s="25" t="s">
        <v>68</v>
      </c>
      <c r="H7" s="25"/>
      <c r="I7" s="25"/>
      <c r="J7" s="20"/>
      <c r="K7" s="68"/>
      <c r="L7" s="25" t="s">
        <v>68</v>
      </c>
      <c r="M7" s="25"/>
      <c r="N7" s="25"/>
    </row>
    <row r="8" spans="1:14" s="18" customFormat="1" ht="21.75" customHeight="1" x14ac:dyDescent="0.2">
      <c r="E8" s="67" t="s">
        <v>67</v>
      </c>
      <c r="F8" s="52"/>
      <c r="G8" s="66" t="s">
        <v>66</v>
      </c>
      <c r="H8" s="43"/>
      <c r="I8" s="65" t="s">
        <v>65</v>
      </c>
      <c r="J8" s="43"/>
      <c r="K8" s="66"/>
      <c r="L8" s="65" t="s">
        <v>66</v>
      </c>
      <c r="M8" s="43"/>
      <c r="N8" s="65" t="s">
        <v>65</v>
      </c>
    </row>
    <row r="9" spans="1:14" x14ac:dyDescent="0.45">
      <c r="A9" s="320" t="s">
        <v>64</v>
      </c>
      <c r="B9" s="320"/>
      <c r="C9" s="320"/>
      <c r="D9" s="320"/>
      <c r="G9" s="40"/>
      <c r="H9" s="5"/>
      <c r="L9" s="6"/>
      <c r="M9" s="5"/>
      <c r="N9" s="6"/>
    </row>
    <row r="10" spans="1:14" x14ac:dyDescent="0.45">
      <c r="A10" s="320" t="s">
        <v>63</v>
      </c>
      <c r="B10" s="320"/>
      <c r="C10" s="320"/>
      <c r="D10" s="320"/>
      <c r="G10" s="40"/>
      <c r="H10" s="5"/>
      <c r="L10" s="6"/>
      <c r="M10" s="5"/>
      <c r="N10" s="6"/>
    </row>
    <row r="11" spans="1:14" x14ac:dyDescent="0.2">
      <c r="A11" s="33"/>
      <c r="B11" s="33" t="s">
        <v>62</v>
      </c>
      <c r="C11" s="33"/>
      <c r="D11" s="33"/>
      <c r="E11" s="10">
        <v>5</v>
      </c>
      <c r="F11" s="12"/>
      <c r="G11" s="6">
        <v>367862876.06</v>
      </c>
      <c r="H11" s="5"/>
      <c r="I11" s="6">
        <v>529208233.68000001</v>
      </c>
      <c r="L11" s="6">
        <v>25433625.379999999</v>
      </c>
      <c r="M11" s="5"/>
      <c r="N11" s="6">
        <v>76313633.549999997</v>
      </c>
    </row>
    <row r="12" spans="1:14" x14ac:dyDescent="0.2">
      <c r="A12" s="33"/>
      <c r="B12" s="33" t="s">
        <v>61</v>
      </c>
      <c r="C12" s="33"/>
      <c r="D12" s="33"/>
      <c r="E12" s="10">
        <v>6</v>
      </c>
      <c r="F12" s="12"/>
      <c r="G12" s="6">
        <v>7765977.6600000001</v>
      </c>
      <c r="H12" s="5"/>
      <c r="I12" s="6">
        <v>54640827.049999997</v>
      </c>
      <c r="L12" s="6">
        <v>0</v>
      </c>
      <c r="M12" s="5"/>
      <c r="N12" s="6">
        <v>0</v>
      </c>
    </row>
    <row r="13" spans="1:14" x14ac:dyDescent="0.2">
      <c r="A13" s="33"/>
      <c r="B13" s="33" t="s">
        <v>60</v>
      </c>
      <c r="C13" s="33"/>
      <c r="D13" s="33"/>
      <c r="E13" s="10" t="s">
        <v>59</v>
      </c>
      <c r="F13" s="12"/>
      <c r="G13" s="6">
        <v>1396671424.0799999</v>
      </c>
      <c r="H13" s="5"/>
      <c r="I13" s="6">
        <v>1477339090.9100001</v>
      </c>
      <c r="J13" s="47"/>
      <c r="K13" s="4">
        <v>5</v>
      </c>
      <c r="L13" s="6">
        <v>358482966.86000001</v>
      </c>
      <c r="M13" s="5"/>
      <c r="N13" s="6">
        <v>285791100.43000001</v>
      </c>
    </row>
    <row r="14" spans="1:14" x14ac:dyDescent="0.2">
      <c r="A14" s="33"/>
      <c r="B14" s="33" t="s">
        <v>58</v>
      </c>
      <c r="C14" s="33"/>
      <c r="D14" s="33"/>
      <c r="E14" s="10">
        <v>30.1</v>
      </c>
      <c r="F14" s="12"/>
      <c r="G14" s="6">
        <v>105435709.25</v>
      </c>
      <c r="H14" s="47"/>
      <c r="I14" s="6">
        <v>0</v>
      </c>
      <c r="J14" s="47"/>
      <c r="L14" s="6">
        <v>0</v>
      </c>
      <c r="M14" s="47"/>
      <c r="N14" s="6">
        <v>0</v>
      </c>
    </row>
    <row r="15" spans="1:14" ht="20.25" customHeight="1" x14ac:dyDescent="0.2">
      <c r="A15" s="33"/>
      <c r="B15" s="64" t="s">
        <v>57</v>
      </c>
      <c r="C15" s="33"/>
      <c r="D15" s="33"/>
      <c r="E15" s="10">
        <v>4.2</v>
      </c>
      <c r="F15" s="12"/>
      <c r="G15" s="6">
        <v>0</v>
      </c>
      <c r="H15" s="5"/>
      <c r="I15" s="6">
        <v>0</v>
      </c>
      <c r="L15" s="6">
        <v>17736128</v>
      </c>
      <c r="M15" s="47"/>
      <c r="N15" s="6">
        <v>406118</v>
      </c>
    </row>
    <row r="16" spans="1:14" s="63" customFormat="1" x14ac:dyDescent="0.2">
      <c r="A16" s="64"/>
      <c r="B16" s="56" t="s">
        <v>56</v>
      </c>
      <c r="C16" s="56"/>
      <c r="D16" s="56"/>
      <c r="E16" s="57"/>
      <c r="F16" s="12"/>
      <c r="G16" s="6"/>
      <c r="H16" s="47"/>
      <c r="I16" s="6"/>
      <c r="J16" s="47"/>
      <c r="K16" s="28"/>
      <c r="L16" s="6"/>
      <c r="M16" s="47"/>
      <c r="N16" s="6"/>
    </row>
    <row r="17" spans="1:14" s="63" customFormat="1" x14ac:dyDescent="0.2">
      <c r="A17" s="64"/>
      <c r="B17" s="56"/>
      <c r="C17" s="56" t="s">
        <v>28</v>
      </c>
      <c r="D17" s="56"/>
      <c r="E17" s="10">
        <v>4.2</v>
      </c>
      <c r="F17" s="12"/>
      <c r="G17" s="6">
        <v>0</v>
      </c>
      <c r="H17" s="47"/>
      <c r="I17" s="6">
        <v>0</v>
      </c>
      <c r="J17" s="47"/>
      <c r="K17" s="28"/>
      <c r="L17" s="6">
        <v>37014528</v>
      </c>
      <c r="M17" s="47"/>
      <c r="N17" s="6">
        <v>60105464</v>
      </c>
    </row>
    <row r="18" spans="1:14" x14ac:dyDescent="0.2">
      <c r="A18" s="33"/>
      <c r="B18" s="33" t="s">
        <v>55</v>
      </c>
      <c r="C18" s="33"/>
      <c r="D18" s="33"/>
      <c r="E18" s="10">
        <v>8</v>
      </c>
      <c r="F18" s="12"/>
      <c r="G18" s="6">
        <v>1006819125.5700001</v>
      </c>
      <c r="H18" s="47"/>
      <c r="I18" s="6">
        <v>1054878493.46</v>
      </c>
      <c r="J18" s="47"/>
      <c r="K18" s="4" t="s">
        <v>54</v>
      </c>
      <c r="L18" s="6">
        <v>57677573.950000003</v>
      </c>
      <c r="M18" s="47"/>
      <c r="N18" s="6">
        <v>125005409.16</v>
      </c>
    </row>
    <row r="19" spans="1:14" x14ac:dyDescent="0.2">
      <c r="A19" s="33"/>
      <c r="B19" s="33" t="s">
        <v>53</v>
      </c>
      <c r="C19" s="33"/>
      <c r="D19" s="33"/>
      <c r="F19" s="12"/>
      <c r="G19" s="6">
        <v>894147.14</v>
      </c>
      <c r="H19" s="47"/>
      <c r="I19" s="6">
        <v>3923650.66</v>
      </c>
      <c r="J19" s="47"/>
      <c r="L19" s="6">
        <v>622547.18000000005</v>
      </c>
      <c r="M19" s="47"/>
      <c r="N19" s="6">
        <v>3160972.01</v>
      </c>
    </row>
    <row r="20" spans="1:14" x14ac:dyDescent="0.2">
      <c r="A20" s="33"/>
      <c r="B20" s="33" t="s">
        <v>52</v>
      </c>
      <c r="C20" s="33"/>
      <c r="D20" s="33"/>
      <c r="F20" s="12"/>
      <c r="G20" s="6">
        <v>7277324.3600000003</v>
      </c>
      <c r="H20" s="47"/>
      <c r="I20" s="6">
        <v>5423564.8600000003</v>
      </c>
      <c r="J20" s="47"/>
      <c r="L20" s="6">
        <v>0</v>
      </c>
      <c r="M20" s="47"/>
      <c r="N20" s="6">
        <v>0</v>
      </c>
    </row>
    <row r="21" spans="1:14" s="18" customFormat="1" ht="21.75" customHeight="1" x14ac:dyDescent="0.2">
      <c r="A21" s="26" t="s">
        <v>51</v>
      </c>
      <c r="E21" s="23"/>
      <c r="F21" s="62"/>
      <c r="G21" s="24">
        <f>SUM(G11:G20)</f>
        <v>2892726584.1199999</v>
      </c>
      <c r="H21" s="20"/>
      <c r="I21" s="24">
        <f>SUM(I11:I20)</f>
        <v>3125413860.6200004</v>
      </c>
      <c r="J21" s="20"/>
      <c r="K21" s="21"/>
      <c r="L21" s="24">
        <f>ROUND(SUM(L11:L20),2)</f>
        <v>496967369.37</v>
      </c>
      <c r="M21" s="20"/>
      <c r="N21" s="24">
        <f>SUM(N11:N20)</f>
        <v>550782697.14999998</v>
      </c>
    </row>
    <row r="22" spans="1:14" x14ac:dyDescent="0.45">
      <c r="A22" s="320" t="s">
        <v>50</v>
      </c>
      <c r="B22" s="320"/>
      <c r="C22" s="320"/>
      <c r="D22" s="320"/>
      <c r="F22" s="59"/>
      <c r="G22" s="40"/>
      <c r="H22" s="5"/>
      <c r="L22" s="6"/>
      <c r="M22" s="5"/>
      <c r="N22" s="6"/>
    </row>
    <row r="23" spans="1:14" x14ac:dyDescent="0.2">
      <c r="A23" s="61"/>
      <c r="B23" s="60" t="s">
        <v>49</v>
      </c>
      <c r="C23" s="61"/>
      <c r="D23" s="61"/>
      <c r="E23" s="10">
        <v>9</v>
      </c>
      <c r="F23" s="59"/>
      <c r="G23" s="6">
        <v>0</v>
      </c>
      <c r="H23" s="47"/>
      <c r="I23" s="6">
        <v>1640000</v>
      </c>
      <c r="K23" s="6"/>
      <c r="L23" s="6">
        <v>0</v>
      </c>
      <c r="M23" s="5"/>
      <c r="N23" s="6">
        <v>0</v>
      </c>
    </row>
    <row r="24" spans="1:14" x14ac:dyDescent="0.2">
      <c r="A24" s="61"/>
      <c r="B24" s="60" t="s">
        <v>48</v>
      </c>
      <c r="C24" s="61"/>
      <c r="D24" s="61"/>
      <c r="E24" s="10">
        <v>10</v>
      </c>
      <c r="F24" s="59"/>
      <c r="G24" s="6">
        <v>0</v>
      </c>
      <c r="H24" s="5"/>
      <c r="I24" s="6">
        <v>0</v>
      </c>
      <c r="L24" s="6">
        <v>3916362720.0700002</v>
      </c>
      <c r="M24" s="5"/>
      <c r="N24" s="6">
        <v>3917362420.0700002</v>
      </c>
    </row>
    <row r="25" spans="1:14" s="58" customFormat="1" x14ac:dyDescent="0.2">
      <c r="A25" s="60"/>
      <c r="B25" s="60" t="s">
        <v>47</v>
      </c>
      <c r="C25" s="60"/>
      <c r="D25" s="60"/>
      <c r="E25" s="10"/>
      <c r="F25" s="59"/>
      <c r="G25" s="6">
        <v>2559087.46</v>
      </c>
      <c r="H25" s="5"/>
      <c r="I25" s="6">
        <v>2696234.19</v>
      </c>
      <c r="J25" s="5"/>
      <c r="K25" s="4"/>
      <c r="L25" s="6">
        <v>0</v>
      </c>
      <c r="M25" s="5"/>
      <c r="N25" s="6">
        <v>0</v>
      </c>
    </row>
    <row r="26" spans="1:14" s="55" customFormat="1" x14ac:dyDescent="0.2">
      <c r="A26" s="56"/>
      <c r="B26" s="56" t="s">
        <v>46</v>
      </c>
      <c r="C26" s="56"/>
      <c r="D26" s="56"/>
      <c r="E26" s="57">
        <v>4.2</v>
      </c>
      <c r="F26" s="9"/>
      <c r="G26" s="6">
        <v>0</v>
      </c>
      <c r="H26" s="5"/>
      <c r="I26" s="6">
        <v>0</v>
      </c>
      <c r="J26" s="5"/>
      <c r="K26" s="28"/>
      <c r="L26" s="6">
        <v>201555672</v>
      </c>
      <c r="M26" s="5"/>
      <c r="N26" s="6">
        <v>212399714</v>
      </c>
    </row>
    <row r="27" spans="1:14" s="55" customFormat="1" x14ac:dyDescent="0.2">
      <c r="A27" s="56"/>
      <c r="B27" s="56" t="s">
        <v>45</v>
      </c>
      <c r="C27" s="56"/>
      <c r="D27" s="56"/>
      <c r="E27" s="54"/>
      <c r="F27" s="9"/>
      <c r="G27" s="6">
        <v>5605202.5300000003</v>
      </c>
      <c r="H27" s="5"/>
      <c r="I27" s="6">
        <v>5905596.79</v>
      </c>
      <c r="J27" s="5"/>
      <c r="K27" s="28"/>
      <c r="L27" s="6">
        <v>0</v>
      </c>
      <c r="M27" s="5"/>
      <c r="N27" s="6">
        <v>0</v>
      </c>
    </row>
    <row r="28" spans="1:14" x14ac:dyDescent="0.2">
      <c r="A28" s="33"/>
      <c r="B28" s="33" t="s">
        <v>44</v>
      </c>
      <c r="C28" s="33"/>
      <c r="D28" s="33"/>
      <c r="E28" s="54">
        <v>11</v>
      </c>
      <c r="F28" s="12"/>
      <c r="G28" s="6">
        <v>2889330367.29</v>
      </c>
      <c r="H28" s="47"/>
      <c r="I28" s="6">
        <v>3367886151.3200002</v>
      </c>
      <c r="J28" s="47"/>
      <c r="K28" s="4">
        <v>11</v>
      </c>
      <c r="L28" s="6">
        <v>798787877.46000004</v>
      </c>
      <c r="M28" s="47"/>
      <c r="N28" s="6">
        <v>1270556749.8099999</v>
      </c>
    </row>
    <row r="29" spans="1:14" x14ac:dyDescent="0.2">
      <c r="A29" s="33"/>
      <c r="B29" s="33" t="s">
        <v>43</v>
      </c>
      <c r="C29" s="33"/>
      <c r="D29" s="33"/>
      <c r="E29" s="10">
        <v>10.199999999999999</v>
      </c>
      <c r="F29" s="12"/>
      <c r="G29" s="6">
        <v>2151878798.48</v>
      </c>
      <c r="H29" s="47"/>
      <c r="I29" s="6">
        <v>2213950572.6900001</v>
      </c>
      <c r="J29" s="47"/>
      <c r="L29" s="6">
        <v>0</v>
      </c>
      <c r="M29" s="47"/>
      <c r="N29" s="6">
        <v>0</v>
      </c>
    </row>
    <row r="30" spans="1:14" x14ac:dyDescent="0.2">
      <c r="A30" s="33"/>
      <c r="B30" s="33" t="s">
        <v>42</v>
      </c>
      <c r="C30" s="33"/>
      <c r="D30" s="33"/>
      <c r="E30" s="10">
        <v>12</v>
      </c>
      <c r="F30" s="12"/>
      <c r="G30" s="6">
        <v>606421187.75999999</v>
      </c>
      <c r="H30" s="47"/>
      <c r="I30" s="6">
        <v>659268663.48000002</v>
      </c>
      <c r="J30" s="47"/>
      <c r="K30" s="4">
        <v>12</v>
      </c>
      <c r="L30" s="6">
        <v>35881183.530000001</v>
      </c>
      <c r="M30" s="47"/>
      <c r="N30" s="6">
        <v>29238432.960000001</v>
      </c>
    </row>
    <row r="31" spans="1:14" x14ac:dyDescent="0.45">
      <c r="A31" s="33"/>
      <c r="B31" s="35" t="s">
        <v>41</v>
      </c>
      <c r="C31" s="33"/>
      <c r="D31" s="33"/>
      <c r="E31" s="10">
        <v>13</v>
      </c>
      <c r="F31" s="12"/>
      <c r="G31" s="6">
        <v>62829189.259999998</v>
      </c>
      <c r="H31" s="47"/>
      <c r="I31" s="6">
        <v>47229314.18</v>
      </c>
      <c r="J31" s="47"/>
      <c r="L31" s="6">
        <v>0</v>
      </c>
      <c r="M31" s="47"/>
      <c r="N31" s="6">
        <v>0</v>
      </c>
    </row>
    <row r="32" spans="1:14" x14ac:dyDescent="0.2">
      <c r="A32" s="33"/>
      <c r="B32" s="33" t="s">
        <v>40</v>
      </c>
      <c r="C32" s="33"/>
      <c r="D32" s="33"/>
      <c r="E32" s="53" t="s">
        <v>39</v>
      </c>
      <c r="G32" s="6">
        <v>26581415.690000001</v>
      </c>
      <c r="H32" s="5"/>
      <c r="I32" s="6">
        <v>31706020.82</v>
      </c>
      <c r="L32" s="6">
        <v>7450762</v>
      </c>
      <c r="M32" s="5"/>
      <c r="N32" s="6">
        <v>8131734</v>
      </c>
    </row>
    <row r="33" spans="1:14" s="18" customFormat="1" x14ac:dyDescent="0.2">
      <c r="A33" s="26" t="s">
        <v>38</v>
      </c>
      <c r="E33" s="23"/>
      <c r="F33" s="52"/>
      <c r="G33" s="24">
        <f>SUM(G23:H32)</f>
        <v>5745205248.4700003</v>
      </c>
      <c r="H33" s="20"/>
      <c r="I33" s="24">
        <f>SUM(I23:J32)</f>
        <v>6330282553.4699993</v>
      </c>
      <c r="J33" s="20"/>
      <c r="K33" s="21"/>
      <c r="L33" s="24">
        <f>ROUND(SUM(L23:M32),2)</f>
        <v>4960038215.0600004</v>
      </c>
      <c r="M33" s="20"/>
      <c r="N33" s="24">
        <f>SUM(N23:N32)</f>
        <v>5437689050.8400002</v>
      </c>
    </row>
    <row r="34" spans="1:14" s="18" customFormat="1" ht="21.75" thickBot="1" x14ac:dyDescent="0.25">
      <c r="A34" s="18" t="s">
        <v>37</v>
      </c>
      <c r="E34" s="23"/>
      <c r="F34" s="22"/>
      <c r="G34" s="19">
        <f>G33+G21</f>
        <v>8637931832.5900002</v>
      </c>
      <c r="H34" s="20"/>
      <c r="I34" s="19">
        <f>I33+I21</f>
        <v>9455696414.0900002</v>
      </c>
      <c r="J34" s="20"/>
      <c r="K34" s="21"/>
      <c r="L34" s="19">
        <f>L33+L21</f>
        <v>5457005584.4300003</v>
      </c>
      <c r="M34" s="20"/>
      <c r="N34" s="19">
        <f>N33+N21</f>
        <v>5988471747.9899998</v>
      </c>
    </row>
    <row r="35" spans="1:14" s="18" customFormat="1" ht="21.75" thickTop="1" x14ac:dyDescent="0.45">
      <c r="E35" s="23"/>
      <c r="F35" s="22"/>
      <c r="G35" s="40"/>
      <c r="H35" s="20"/>
      <c r="I35" s="30"/>
      <c r="J35" s="20"/>
      <c r="K35" s="21"/>
      <c r="L35" s="30"/>
      <c r="M35" s="20"/>
      <c r="N35" s="30"/>
    </row>
    <row r="36" spans="1:14" s="18" customFormat="1" x14ac:dyDescent="0.45">
      <c r="E36" s="23"/>
      <c r="F36" s="22"/>
      <c r="G36" s="40"/>
      <c r="H36" s="20"/>
      <c r="I36" s="30"/>
      <c r="J36" s="20"/>
      <c r="K36" s="21"/>
      <c r="L36" s="30"/>
      <c r="M36" s="20"/>
      <c r="N36" s="30"/>
    </row>
    <row r="37" spans="1:14" s="18" customFormat="1" x14ac:dyDescent="0.45">
      <c r="E37" s="23"/>
      <c r="F37" s="22"/>
      <c r="G37" s="45"/>
      <c r="H37" s="20"/>
      <c r="I37" s="30"/>
      <c r="J37" s="20"/>
      <c r="K37" s="21"/>
      <c r="L37" s="30"/>
      <c r="M37" s="20"/>
      <c r="N37" s="30"/>
    </row>
    <row r="38" spans="1:14" s="18" customFormat="1" x14ac:dyDescent="0.45">
      <c r="E38" s="23"/>
      <c r="F38" s="22"/>
      <c r="G38" s="40"/>
      <c r="H38" s="20"/>
      <c r="I38" s="30"/>
      <c r="J38" s="20"/>
      <c r="K38" s="21"/>
      <c r="L38" s="30"/>
      <c r="M38" s="20"/>
      <c r="N38" s="30"/>
    </row>
    <row r="39" spans="1:14" s="18" customFormat="1" x14ac:dyDescent="0.45">
      <c r="E39" s="23"/>
      <c r="F39" s="22"/>
      <c r="G39" s="40"/>
      <c r="H39" s="20"/>
      <c r="I39" s="30"/>
      <c r="J39" s="20"/>
      <c r="K39" s="21"/>
      <c r="L39" s="30"/>
      <c r="M39" s="20"/>
      <c r="N39" s="30"/>
    </row>
    <row r="40" spans="1:14" s="18" customFormat="1" x14ac:dyDescent="0.45">
      <c r="E40" s="23"/>
      <c r="F40" s="22"/>
      <c r="G40" s="40"/>
      <c r="H40" s="20"/>
      <c r="I40" s="30"/>
      <c r="J40" s="20"/>
      <c r="K40" s="21"/>
      <c r="L40" s="30"/>
      <c r="M40" s="20"/>
      <c r="N40" s="30"/>
    </row>
    <row r="41" spans="1:14" s="18" customFormat="1" x14ac:dyDescent="0.45">
      <c r="E41" s="23"/>
      <c r="F41" s="22"/>
      <c r="G41" s="40"/>
      <c r="H41" s="20"/>
      <c r="I41" s="30"/>
      <c r="J41" s="20"/>
      <c r="K41" s="21"/>
      <c r="L41" s="30"/>
      <c r="M41" s="20"/>
      <c r="N41" s="30"/>
    </row>
    <row r="42" spans="1:14" s="18" customFormat="1" x14ac:dyDescent="0.45">
      <c r="E42" s="23"/>
      <c r="F42" s="22"/>
      <c r="G42" s="40"/>
      <c r="H42" s="20"/>
      <c r="I42" s="30"/>
      <c r="J42" s="20"/>
      <c r="K42" s="21"/>
      <c r="L42" s="30"/>
      <c r="M42" s="20"/>
      <c r="N42" s="30"/>
    </row>
    <row r="43" spans="1:14" s="18" customFormat="1" x14ac:dyDescent="0.45">
      <c r="E43" s="23"/>
      <c r="F43" s="22"/>
      <c r="G43" s="40"/>
      <c r="H43" s="20"/>
      <c r="I43" s="30"/>
      <c r="J43" s="20"/>
      <c r="K43" s="21"/>
      <c r="L43" s="30"/>
      <c r="M43" s="20"/>
      <c r="N43" s="30"/>
    </row>
    <row r="44" spans="1:14" s="18" customFormat="1" x14ac:dyDescent="0.45">
      <c r="E44" s="23"/>
      <c r="F44" s="22"/>
      <c r="G44" s="40"/>
      <c r="H44" s="20"/>
      <c r="I44" s="30"/>
      <c r="J44" s="20"/>
      <c r="K44" s="21"/>
      <c r="L44" s="30"/>
      <c r="M44" s="20"/>
      <c r="N44" s="30"/>
    </row>
    <row r="45" spans="1:14" s="18" customFormat="1" x14ac:dyDescent="0.45">
      <c r="E45" s="23"/>
      <c r="F45" s="22"/>
      <c r="G45" s="40"/>
      <c r="H45" s="20"/>
      <c r="I45" s="30"/>
      <c r="J45" s="20"/>
      <c r="K45" s="21"/>
      <c r="L45" s="30"/>
      <c r="M45" s="20"/>
      <c r="N45" s="30"/>
    </row>
    <row r="46" spans="1:14" s="18" customFormat="1" ht="20.25" customHeight="1" x14ac:dyDescent="0.45">
      <c r="A46" s="320" t="s">
        <v>36</v>
      </c>
      <c r="B46" s="320"/>
      <c r="C46" s="320"/>
      <c r="D46" s="320"/>
      <c r="E46" s="51"/>
      <c r="F46" s="50"/>
      <c r="G46" s="40"/>
      <c r="H46" s="48"/>
      <c r="I46" s="49"/>
      <c r="J46" s="48"/>
      <c r="K46" s="21"/>
      <c r="L46" s="42"/>
      <c r="M46" s="43"/>
      <c r="N46" s="42"/>
    </row>
    <row r="47" spans="1:14" s="18" customFormat="1" ht="20.25" customHeight="1" x14ac:dyDescent="0.45">
      <c r="A47" s="18" t="s">
        <v>35</v>
      </c>
      <c r="B47" s="44"/>
      <c r="C47" s="44"/>
      <c r="D47" s="44"/>
      <c r="F47" s="44"/>
      <c r="G47" s="40"/>
      <c r="H47" s="43"/>
      <c r="I47" s="42"/>
      <c r="J47" s="43"/>
      <c r="K47" s="21"/>
      <c r="L47" s="42"/>
      <c r="M47" s="43"/>
      <c r="N47" s="42"/>
    </row>
    <row r="48" spans="1:14" ht="20.25" customHeight="1" x14ac:dyDescent="0.45">
      <c r="B48" s="34" t="s">
        <v>34</v>
      </c>
      <c r="C48" s="34"/>
      <c r="D48" s="34"/>
      <c r="G48" s="40"/>
      <c r="H48" s="5"/>
    </row>
    <row r="49" spans="1:14" ht="20.25" customHeight="1" x14ac:dyDescent="0.45">
      <c r="B49" s="34"/>
      <c r="C49" s="34" t="s">
        <v>33</v>
      </c>
      <c r="D49" s="34"/>
      <c r="E49" s="41">
        <v>15</v>
      </c>
      <c r="F49" s="34"/>
      <c r="G49" s="40">
        <v>247729590.41999999</v>
      </c>
      <c r="H49" s="5"/>
      <c r="I49" s="6">
        <v>71571754.599999994</v>
      </c>
      <c r="L49" s="6">
        <v>2270705.11</v>
      </c>
      <c r="M49" s="5"/>
      <c r="N49" s="6">
        <v>500000</v>
      </c>
    </row>
    <row r="50" spans="1:14" ht="20.25" customHeight="1" x14ac:dyDescent="0.45">
      <c r="A50" s="33"/>
      <c r="B50" s="34" t="s">
        <v>32</v>
      </c>
      <c r="C50" s="34"/>
      <c r="D50" s="34"/>
      <c r="E50" s="41" t="s">
        <v>31</v>
      </c>
      <c r="F50" s="34"/>
      <c r="G50" s="40">
        <v>1287527070.73</v>
      </c>
      <c r="H50" s="47"/>
      <c r="I50" s="29">
        <v>1465005308.4400001</v>
      </c>
      <c r="L50" s="6">
        <v>258898236.24000001</v>
      </c>
      <c r="M50" s="47"/>
      <c r="N50" s="6">
        <v>153131785.53999999</v>
      </c>
    </row>
    <row r="51" spans="1:14" ht="20.25" customHeight="1" x14ac:dyDescent="0.45">
      <c r="A51" s="33"/>
      <c r="B51" s="34" t="s">
        <v>30</v>
      </c>
      <c r="C51" s="34"/>
      <c r="D51" s="34"/>
      <c r="G51" s="40"/>
      <c r="H51" s="5"/>
      <c r="L51" s="6"/>
      <c r="M51" s="5"/>
      <c r="N51" s="6"/>
    </row>
    <row r="52" spans="1:14" ht="20.25" customHeight="1" x14ac:dyDescent="0.45">
      <c r="A52" s="33"/>
      <c r="B52" s="34"/>
      <c r="C52" s="34" t="s">
        <v>28</v>
      </c>
      <c r="D52" s="34"/>
      <c r="E52" s="10">
        <v>17</v>
      </c>
      <c r="F52" s="34"/>
      <c r="G52" s="40">
        <v>507467330.62</v>
      </c>
      <c r="H52" s="47"/>
      <c r="I52" s="6">
        <v>358755444.08999997</v>
      </c>
      <c r="L52" s="6">
        <v>189295610.75999999</v>
      </c>
      <c r="M52" s="47"/>
      <c r="N52" s="6">
        <v>189295610.75999999</v>
      </c>
    </row>
    <row r="53" spans="1:14" ht="20.25" customHeight="1" x14ac:dyDescent="0.45">
      <c r="A53" s="33"/>
      <c r="B53" s="34" t="s">
        <v>29</v>
      </c>
      <c r="C53" s="34"/>
      <c r="D53" s="34"/>
      <c r="E53" s="34"/>
      <c r="F53" s="34"/>
      <c r="G53" s="40"/>
      <c r="H53" s="47"/>
      <c r="I53" s="29"/>
      <c r="K53" s="4">
        <v>4</v>
      </c>
      <c r="L53" s="6"/>
      <c r="M53" s="47"/>
      <c r="N53" s="6"/>
    </row>
    <row r="54" spans="1:14" ht="20.25" customHeight="1" x14ac:dyDescent="0.45">
      <c r="A54" s="33"/>
      <c r="B54" s="34"/>
      <c r="C54" s="34" t="s">
        <v>28</v>
      </c>
      <c r="D54" s="34"/>
      <c r="E54" s="10">
        <v>18</v>
      </c>
      <c r="F54" s="34"/>
      <c r="G54" s="40">
        <v>15390840.02</v>
      </c>
      <c r="H54" s="47"/>
      <c r="I54" s="6">
        <v>13423514.83</v>
      </c>
      <c r="K54" s="4">
        <v>4</v>
      </c>
      <c r="L54" s="6">
        <v>447396</v>
      </c>
      <c r="M54" s="47"/>
      <c r="N54" s="6">
        <v>986867.88</v>
      </c>
    </row>
    <row r="55" spans="1:14" ht="20.25" customHeight="1" x14ac:dyDescent="0.45">
      <c r="A55" s="33"/>
      <c r="B55" s="34" t="s">
        <v>27</v>
      </c>
      <c r="C55" s="34"/>
      <c r="D55" s="34"/>
      <c r="E55" s="10">
        <v>4.2</v>
      </c>
      <c r="F55" s="34"/>
      <c r="G55" s="40">
        <v>1500000</v>
      </c>
      <c r="H55" s="47"/>
      <c r="I55" s="6">
        <v>1500000</v>
      </c>
      <c r="L55" s="6">
        <v>0</v>
      </c>
      <c r="M55" s="47"/>
      <c r="N55" s="6">
        <v>0</v>
      </c>
    </row>
    <row r="56" spans="1:14" ht="20.25" customHeight="1" x14ac:dyDescent="0.45">
      <c r="A56" s="33"/>
      <c r="B56" s="34" t="s">
        <v>26</v>
      </c>
      <c r="C56" s="34"/>
      <c r="D56" s="34"/>
      <c r="F56" s="34"/>
      <c r="G56" s="40">
        <v>97680560.640000001</v>
      </c>
      <c r="H56" s="47"/>
      <c r="I56" s="29">
        <v>141970079.83000001</v>
      </c>
      <c r="L56" s="6">
        <v>0</v>
      </c>
      <c r="M56" s="47"/>
      <c r="N56" s="6">
        <v>0</v>
      </c>
    </row>
    <row r="57" spans="1:14" s="18" customFormat="1" ht="20.25" customHeight="1" x14ac:dyDescent="0.45">
      <c r="A57" s="44" t="s">
        <v>25</v>
      </c>
      <c r="B57" s="44"/>
      <c r="C57" s="44"/>
      <c r="D57" s="44"/>
      <c r="E57" s="44"/>
      <c r="F57" s="44"/>
      <c r="G57" s="24">
        <f>SUM(G49:G56)</f>
        <v>2157295392.4299998</v>
      </c>
      <c r="H57" s="20"/>
      <c r="I57" s="24">
        <f>SUM(I49:I56)</f>
        <v>2052226101.7899997</v>
      </c>
      <c r="J57" s="20"/>
      <c r="K57" s="21">
        <v>16</v>
      </c>
      <c r="L57" s="24">
        <f>ROUND(SUM(L49:L56),2)</f>
        <v>450911948.11000001</v>
      </c>
      <c r="M57" s="20"/>
      <c r="N57" s="24">
        <f>SUM(N49:N56)</f>
        <v>343914264.17999995</v>
      </c>
    </row>
    <row r="58" spans="1:14" s="18" customFormat="1" ht="20.25" customHeight="1" x14ac:dyDescent="0.45">
      <c r="A58" s="44" t="s">
        <v>24</v>
      </c>
      <c r="B58" s="44"/>
      <c r="C58" s="44"/>
      <c r="D58" s="44"/>
      <c r="E58" s="44"/>
      <c r="F58" s="44"/>
      <c r="G58" s="30"/>
      <c r="H58" s="20"/>
      <c r="I58" s="30"/>
      <c r="J58" s="20"/>
      <c r="K58" s="21"/>
      <c r="L58" s="30"/>
      <c r="M58" s="20"/>
      <c r="N58" s="30"/>
    </row>
    <row r="59" spans="1:14" ht="20.25" customHeight="1" x14ac:dyDescent="0.45">
      <c r="A59" s="34"/>
      <c r="B59" s="34" t="s">
        <v>23</v>
      </c>
      <c r="C59" s="34"/>
      <c r="D59" s="34"/>
      <c r="E59" s="10">
        <v>17</v>
      </c>
      <c r="F59" s="34"/>
      <c r="G59" s="40">
        <v>2941702917.6799998</v>
      </c>
      <c r="H59" s="5"/>
      <c r="I59" s="6">
        <v>3314917162</v>
      </c>
      <c r="L59" s="6">
        <v>2345609057.3499999</v>
      </c>
      <c r="M59" s="5"/>
      <c r="N59" s="6">
        <v>2440253636.4099998</v>
      </c>
    </row>
    <row r="60" spans="1:14" ht="20.25" customHeight="1" x14ac:dyDescent="0.45">
      <c r="A60" s="34"/>
      <c r="B60" s="34" t="s">
        <v>22</v>
      </c>
      <c r="C60" s="34"/>
      <c r="D60" s="34"/>
      <c r="E60" s="10">
        <v>4.2</v>
      </c>
      <c r="F60" s="34"/>
      <c r="G60" s="40">
        <v>21925012.5</v>
      </c>
      <c r="H60" s="5"/>
      <c r="I60" s="6">
        <v>25420287.300000001</v>
      </c>
      <c r="L60" s="6">
        <v>0</v>
      </c>
      <c r="M60" s="5"/>
      <c r="N60" s="6">
        <v>0</v>
      </c>
    </row>
    <row r="61" spans="1:14" ht="20.25" customHeight="1" x14ac:dyDescent="0.45">
      <c r="A61" s="34"/>
      <c r="B61" s="34" t="s">
        <v>21</v>
      </c>
      <c r="C61" s="34"/>
      <c r="D61" s="34"/>
      <c r="E61" s="10">
        <v>18</v>
      </c>
      <c r="F61" s="34"/>
      <c r="G61" s="40">
        <v>9325954.2400000002</v>
      </c>
      <c r="H61" s="5"/>
      <c r="I61" s="29">
        <v>8708146.8900000006</v>
      </c>
      <c r="L61" s="6">
        <v>1164783.26</v>
      </c>
      <c r="M61" s="5"/>
      <c r="N61" s="6">
        <v>1327306.6499999999</v>
      </c>
    </row>
    <row r="62" spans="1:14" ht="20.25" customHeight="1" x14ac:dyDescent="0.45">
      <c r="A62" s="34"/>
      <c r="B62" s="34" t="s">
        <v>20</v>
      </c>
      <c r="C62" s="34"/>
      <c r="D62" s="34"/>
      <c r="E62" s="10" t="s">
        <v>19</v>
      </c>
      <c r="F62" s="34"/>
      <c r="G62" s="40">
        <v>321521902.14999998</v>
      </c>
      <c r="H62" s="5"/>
      <c r="I62" s="6">
        <v>447307529.48000002</v>
      </c>
      <c r="L62" s="6">
        <v>57146570.789999999</v>
      </c>
      <c r="M62" s="5"/>
      <c r="N62" s="6">
        <v>162151050.49000001</v>
      </c>
    </row>
    <row r="63" spans="1:14" ht="20.25" customHeight="1" x14ac:dyDescent="0.45">
      <c r="A63" s="34"/>
      <c r="B63" s="34" t="s">
        <v>18</v>
      </c>
      <c r="C63" s="34"/>
      <c r="D63" s="34"/>
      <c r="E63" s="10">
        <v>19</v>
      </c>
      <c r="F63" s="34"/>
      <c r="G63" s="40">
        <v>267218847.33000001</v>
      </c>
      <c r="H63" s="5"/>
      <c r="I63" s="6">
        <v>183766779.13999999</v>
      </c>
      <c r="L63" s="6">
        <v>11553062</v>
      </c>
      <c r="M63" s="5"/>
      <c r="N63" s="6">
        <v>19059700</v>
      </c>
    </row>
    <row r="64" spans="1:14" ht="20.25" customHeight="1" x14ac:dyDescent="0.45">
      <c r="A64" s="34"/>
      <c r="B64" s="34" t="s">
        <v>17</v>
      </c>
      <c r="C64" s="34"/>
      <c r="D64" s="34"/>
      <c r="E64" s="34"/>
      <c r="F64" s="34"/>
      <c r="G64" s="32">
        <v>1374741.51</v>
      </c>
      <c r="H64" s="5"/>
      <c r="I64" s="32">
        <v>1419741.51</v>
      </c>
      <c r="L64" s="32">
        <v>1374741.5</v>
      </c>
      <c r="M64" s="5"/>
      <c r="N64" s="32">
        <v>1419741.51</v>
      </c>
    </row>
    <row r="65" spans="1:14" s="18" customFormat="1" ht="20.25" customHeight="1" x14ac:dyDescent="0.45">
      <c r="A65" s="44" t="s">
        <v>16</v>
      </c>
      <c r="B65" s="44"/>
      <c r="C65" s="44"/>
      <c r="D65" s="44"/>
      <c r="E65" s="44"/>
      <c r="G65" s="30">
        <f>SUM(G59:G64)</f>
        <v>3563069375.4099998</v>
      </c>
      <c r="H65" s="20"/>
      <c r="I65" s="30">
        <f>SUM(I59:I64)</f>
        <v>3981539646.3200002</v>
      </c>
      <c r="J65" s="20"/>
      <c r="K65" s="21"/>
      <c r="L65" s="30">
        <f>ROUND(SUM(L59:L64),2)</f>
        <v>2416848214.9000001</v>
      </c>
      <c r="M65" s="20"/>
      <c r="N65" s="30">
        <f>SUM(N59:N64)</f>
        <v>2624211435.0600004</v>
      </c>
    </row>
    <row r="66" spans="1:14" s="18" customFormat="1" ht="20.25" customHeight="1" x14ac:dyDescent="0.45">
      <c r="A66" s="44" t="s">
        <v>15</v>
      </c>
      <c r="B66" s="44"/>
      <c r="C66" s="44"/>
      <c r="D66" s="44"/>
      <c r="E66" s="44"/>
      <c r="G66" s="24">
        <f>+G57+G65</f>
        <v>5720364767.8400002</v>
      </c>
      <c r="H66" s="20"/>
      <c r="I66" s="24">
        <f>+I57+I65</f>
        <v>6033765748.1099997</v>
      </c>
      <c r="J66" s="20"/>
      <c r="K66" s="21"/>
      <c r="L66" s="24">
        <f>ROUND(+L57+L65,2)</f>
        <v>2867760163.0100002</v>
      </c>
      <c r="M66" s="20"/>
      <c r="N66" s="24">
        <f>+N57+N65</f>
        <v>2968125699.2400002</v>
      </c>
    </row>
    <row r="67" spans="1:14" s="18" customFormat="1" ht="20.25" customHeight="1" x14ac:dyDescent="0.45">
      <c r="A67" s="44"/>
      <c r="B67" s="44"/>
      <c r="C67" s="44"/>
      <c r="D67" s="44"/>
      <c r="E67" s="44"/>
      <c r="G67" s="45"/>
      <c r="H67" s="46"/>
      <c r="I67" s="45"/>
      <c r="J67" s="20"/>
      <c r="K67" s="21"/>
      <c r="L67" s="30"/>
      <c r="M67" s="20"/>
      <c r="N67" s="30"/>
    </row>
    <row r="68" spans="1:14" s="18" customFormat="1" ht="20.25" customHeight="1" x14ac:dyDescent="0.45">
      <c r="A68" s="44"/>
      <c r="B68" s="44"/>
      <c r="C68" s="44"/>
      <c r="D68" s="44"/>
      <c r="E68" s="44"/>
      <c r="G68" s="45"/>
      <c r="H68" s="46"/>
      <c r="I68" s="45"/>
      <c r="J68" s="20"/>
      <c r="K68" s="21"/>
      <c r="L68" s="30"/>
      <c r="M68" s="20"/>
      <c r="N68" s="30"/>
    </row>
    <row r="69" spans="1:14" s="18" customFormat="1" ht="20.25" customHeight="1" x14ac:dyDescent="0.45">
      <c r="A69" s="44"/>
      <c r="B69" s="44"/>
      <c r="C69" s="44"/>
      <c r="D69" s="44"/>
      <c r="E69" s="44"/>
      <c r="G69" s="45"/>
      <c r="H69" s="46"/>
      <c r="I69" s="45"/>
      <c r="J69" s="20"/>
      <c r="K69" s="21"/>
      <c r="L69" s="30"/>
      <c r="M69" s="20"/>
      <c r="N69" s="30"/>
    </row>
    <row r="70" spans="1:14" s="18" customFormat="1" ht="20.25" customHeight="1" x14ac:dyDescent="0.45">
      <c r="A70" s="44"/>
      <c r="B70" s="44"/>
      <c r="C70" s="44"/>
      <c r="D70" s="44"/>
      <c r="E70" s="44"/>
      <c r="G70" s="45"/>
      <c r="H70" s="46"/>
      <c r="I70" s="45"/>
      <c r="J70" s="20"/>
      <c r="K70" s="21"/>
      <c r="L70" s="30"/>
      <c r="M70" s="20"/>
      <c r="N70" s="30"/>
    </row>
    <row r="71" spans="1:14" s="18" customFormat="1" ht="20.25" customHeight="1" x14ac:dyDescent="0.45">
      <c r="A71" s="44"/>
      <c r="B71" s="44"/>
      <c r="C71" s="44"/>
      <c r="D71" s="44"/>
      <c r="E71" s="44"/>
      <c r="G71" s="45"/>
      <c r="H71" s="46"/>
      <c r="I71" s="45"/>
      <c r="J71" s="20"/>
      <c r="K71" s="21"/>
      <c r="L71" s="30"/>
      <c r="M71" s="20"/>
      <c r="N71" s="30"/>
    </row>
    <row r="72" spans="1:14" s="18" customFormat="1" ht="20.25" customHeight="1" x14ac:dyDescent="0.45">
      <c r="A72" s="44"/>
      <c r="B72" s="44"/>
      <c r="C72" s="44"/>
      <c r="D72" s="44"/>
      <c r="E72" s="44"/>
      <c r="G72" s="45"/>
      <c r="H72" s="46"/>
      <c r="I72" s="45"/>
      <c r="J72" s="20"/>
      <c r="K72" s="21"/>
      <c r="L72" s="30"/>
      <c r="M72" s="20"/>
      <c r="N72" s="30"/>
    </row>
    <row r="73" spans="1:14" s="18" customFormat="1" ht="20.25" customHeight="1" x14ac:dyDescent="0.45">
      <c r="A73" s="44"/>
      <c r="B73" s="44"/>
      <c r="C73" s="44"/>
      <c r="D73" s="44"/>
      <c r="E73" s="44"/>
      <c r="G73" s="45"/>
      <c r="H73" s="46"/>
      <c r="I73" s="45"/>
      <c r="J73" s="20"/>
      <c r="K73" s="21"/>
      <c r="L73" s="30"/>
      <c r="M73" s="20"/>
      <c r="N73" s="30"/>
    </row>
    <row r="74" spans="1:14" s="18" customFormat="1" ht="20.25" customHeight="1" x14ac:dyDescent="0.45">
      <c r="A74" s="44"/>
      <c r="B74" s="44"/>
      <c r="C74" s="44"/>
      <c r="D74" s="44"/>
      <c r="E74" s="44"/>
      <c r="G74" s="45"/>
      <c r="H74" s="46"/>
      <c r="I74" s="45"/>
      <c r="J74" s="20"/>
      <c r="K74" s="21"/>
      <c r="L74" s="30"/>
      <c r="M74" s="20"/>
      <c r="N74" s="30"/>
    </row>
    <row r="75" spans="1:14" s="18" customFormat="1" ht="20.25" customHeight="1" x14ac:dyDescent="0.45">
      <c r="A75" s="44"/>
      <c r="B75" s="44"/>
      <c r="C75" s="44"/>
      <c r="D75" s="44"/>
      <c r="E75" s="44"/>
      <c r="G75" s="45"/>
      <c r="H75" s="46"/>
      <c r="I75" s="45"/>
      <c r="J75" s="20"/>
      <c r="K75" s="21"/>
      <c r="L75" s="30"/>
      <c r="M75" s="20"/>
      <c r="N75" s="30"/>
    </row>
    <row r="76" spans="1:14" s="18" customFormat="1" ht="20.25" customHeight="1" x14ac:dyDescent="0.45">
      <c r="A76" s="44" t="s">
        <v>14</v>
      </c>
      <c r="B76" s="44"/>
      <c r="C76" s="44"/>
      <c r="D76" s="44"/>
      <c r="E76" s="44"/>
      <c r="F76" s="44"/>
      <c r="G76" s="40"/>
      <c r="H76" s="20"/>
      <c r="I76" s="30"/>
      <c r="J76" s="20"/>
      <c r="K76" s="21"/>
      <c r="L76" s="42"/>
      <c r="M76" s="43"/>
      <c r="N76" s="42"/>
    </row>
    <row r="77" spans="1:14" ht="20.25" customHeight="1" x14ac:dyDescent="0.45">
      <c r="A77" s="34"/>
      <c r="B77" s="34" t="s">
        <v>13</v>
      </c>
      <c r="C77" s="34"/>
      <c r="D77" s="34"/>
      <c r="E77" s="41"/>
      <c r="F77" s="34"/>
      <c r="G77" s="40"/>
      <c r="H77" s="5"/>
    </row>
    <row r="78" spans="1:14" ht="20.25" customHeight="1" x14ac:dyDescent="0.45">
      <c r="A78" s="34"/>
      <c r="B78" s="34"/>
      <c r="C78" s="34" t="s">
        <v>12</v>
      </c>
      <c r="D78" s="34"/>
      <c r="F78" s="34"/>
      <c r="G78" s="40"/>
      <c r="H78" s="5"/>
    </row>
    <row r="79" spans="1:14" ht="20.25" customHeight="1" thickBot="1" x14ac:dyDescent="0.5">
      <c r="A79" s="34"/>
      <c r="B79" s="34"/>
      <c r="C79" s="34"/>
      <c r="D79" s="35" t="s">
        <v>11</v>
      </c>
      <c r="E79" s="34"/>
      <c r="F79" s="34"/>
      <c r="G79" s="38">
        <v>1119343830</v>
      </c>
      <c r="H79" s="39"/>
      <c r="I79" s="38">
        <v>1119343830</v>
      </c>
      <c r="J79" s="3"/>
      <c r="K79" s="37"/>
      <c r="L79" s="38">
        <v>1119343830</v>
      </c>
      <c r="M79" s="39"/>
      <c r="N79" s="38">
        <v>1119343830</v>
      </c>
    </row>
    <row r="80" spans="1:14" ht="20.25" customHeight="1" thickTop="1" x14ac:dyDescent="0.45">
      <c r="A80" s="33"/>
      <c r="B80" s="33" t="s">
        <v>10</v>
      </c>
      <c r="C80" s="33"/>
      <c r="D80" s="35"/>
      <c r="F80" s="12"/>
      <c r="G80" s="6"/>
      <c r="H80" s="5"/>
      <c r="K80" s="37"/>
      <c r="L80" s="6"/>
      <c r="M80" s="5"/>
      <c r="N80" s="6"/>
    </row>
    <row r="81" spans="1:14" s="35" customFormat="1" ht="20.25" customHeight="1" x14ac:dyDescent="0.45">
      <c r="D81" s="35" t="s">
        <v>9</v>
      </c>
      <c r="E81" s="36"/>
      <c r="G81" s="29">
        <v>839507872.5</v>
      </c>
      <c r="H81" s="5"/>
      <c r="I81" s="29">
        <v>839507872.5</v>
      </c>
      <c r="J81" s="5"/>
      <c r="K81" s="4"/>
      <c r="L81" s="29">
        <v>839507872.5</v>
      </c>
      <c r="M81" s="5"/>
      <c r="N81" s="29">
        <v>839507872.5</v>
      </c>
    </row>
    <row r="82" spans="1:14" ht="20.25" customHeight="1" x14ac:dyDescent="0.45">
      <c r="A82" s="33"/>
      <c r="B82" s="1" t="s">
        <v>8</v>
      </c>
      <c r="D82" s="34"/>
      <c r="F82" s="12"/>
      <c r="G82" s="29">
        <v>633252886.5</v>
      </c>
      <c r="H82" s="5"/>
      <c r="I82" s="29">
        <v>633252886.5</v>
      </c>
      <c r="L82" s="29">
        <v>633252886.5</v>
      </c>
      <c r="M82" s="5"/>
      <c r="N82" s="29">
        <v>633252886.5</v>
      </c>
    </row>
    <row r="83" spans="1:14" ht="20.25" customHeight="1" x14ac:dyDescent="0.2">
      <c r="A83" s="33"/>
      <c r="B83" s="33" t="s">
        <v>7</v>
      </c>
      <c r="C83" s="33"/>
      <c r="D83" s="33"/>
      <c r="F83" s="12"/>
      <c r="G83" s="6"/>
      <c r="H83" s="5"/>
      <c r="L83" s="6"/>
      <c r="M83" s="5"/>
      <c r="N83" s="6"/>
    </row>
    <row r="84" spans="1:14" ht="20.25" customHeight="1" x14ac:dyDescent="0.45">
      <c r="A84" s="33"/>
      <c r="B84" s="33"/>
      <c r="C84" s="34" t="s">
        <v>6</v>
      </c>
      <c r="D84" s="33"/>
      <c r="E84" s="10">
        <v>21</v>
      </c>
      <c r="F84" s="12"/>
      <c r="G84" s="29">
        <v>45607816.409999996</v>
      </c>
      <c r="H84" s="5"/>
      <c r="I84" s="6">
        <v>45607816.409999996</v>
      </c>
      <c r="L84" s="6">
        <v>45607816.409999996</v>
      </c>
      <c r="M84" s="5"/>
      <c r="N84" s="6">
        <v>45607816.409999996</v>
      </c>
    </row>
    <row r="85" spans="1:14" ht="23.25" customHeight="1" x14ac:dyDescent="0.2">
      <c r="A85" s="33"/>
      <c r="C85" s="1" t="s">
        <v>5</v>
      </c>
      <c r="D85" s="33"/>
      <c r="E85" s="10">
        <v>30</v>
      </c>
      <c r="F85" s="12"/>
      <c r="G85" s="29">
        <v>692962673.95738089</v>
      </c>
      <c r="H85" s="5"/>
      <c r="I85" s="6">
        <v>818937042.63</v>
      </c>
      <c r="L85" s="6">
        <v>523602723.61000007</v>
      </c>
      <c r="M85" s="5"/>
      <c r="N85" s="6">
        <v>626571350.94000006</v>
      </c>
    </row>
    <row r="86" spans="1:14" ht="23.25" customHeight="1" x14ac:dyDescent="0.2">
      <c r="A86" s="33"/>
      <c r="B86" s="1" t="s">
        <v>4</v>
      </c>
      <c r="D86" s="33"/>
      <c r="F86" s="12"/>
      <c r="G86" s="29">
        <v>318537968.34261882</v>
      </c>
      <c r="H86" s="5"/>
      <c r="I86" s="32">
        <v>694910864.40999997</v>
      </c>
      <c r="L86" s="32">
        <v>547274122.39999998</v>
      </c>
      <c r="M86" s="5"/>
      <c r="N86" s="32">
        <v>875406122.39999998</v>
      </c>
    </row>
    <row r="87" spans="1:14" s="18" customFormat="1" ht="20.25" customHeight="1" x14ac:dyDescent="0.2">
      <c r="A87" s="26" t="s">
        <v>3</v>
      </c>
      <c r="E87" s="23"/>
      <c r="F87" s="22"/>
      <c r="G87" s="31">
        <f>SUM(G81:H86)</f>
        <v>2529869217.71</v>
      </c>
      <c r="H87" s="20"/>
      <c r="I87" s="30">
        <f>SUM(I81:I86)</f>
        <v>3032216482.4499998</v>
      </c>
      <c r="J87" s="20"/>
      <c r="K87" s="21"/>
      <c r="L87" s="30">
        <f>ROUND(SUM(L81:L86),2)</f>
        <v>2589245421.4200001</v>
      </c>
      <c r="M87" s="20"/>
      <c r="N87" s="30">
        <f>SUM(N81:N86)</f>
        <v>3020346048.75</v>
      </c>
    </row>
    <row r="88" spans="1:14" ht="20.25" customHeight="1" x14ac:dyDescent="0.2">
      <c r="A88" s="1" t="s">
        <v>2</v>
      </c>
      <c r="E88" s="10">
        <v>30</v>
      </c>
      <c r="F88" s="12"/>
      <c r="G88" s="29">
        <v>387697847.03999996</v>
      </c>
      <c r="H88" s="27"/>
      <c r="I88" s="28">
        <v>389714183.52999997</v>
      </c>
      <c r="J88" s="27"/>
      <c r="L88" s="2">
        <v>0</v>
      </c>
      <c r="N88" s="2">
        <v>0</v>
      </c>
    </row>
    <row r="89" spans="1:14" s="18" customFormat="1" ht="20.25" customHeight="1" x14ac:dyDescent="0.2">
      <c r="A89" s="26" t="s">
        <v>1</v>
      </c>
      <c r="E89" s="10"/>
      <c r="F89" s="22"/>
      <c r="G89" s="24">
        <f>SUM(G87:G88)</f>
        <v>2917567064.75</v>
      </c>
      <c r="H89" s="20"/>
      <c r="I89" s="24">
        <f>SUM(I87:I88)</f>
        <v>3421930665.9799995</v>
      </c>
      <c r="J89" s="25"/>
      <c r="K89" s="21"/>
      <c r="L89" s="24">
        <f>ROUND(SUM(L87:L88),2)</f>
        <v>2589245421.4200001</v>
      </c>
      <c r="M89" s="20"/>
      <c r="N89" s="24">
        <f>SUM(N87:N88)</f>
        <v>3020346048.75</v>
      </c>
    </row>
    <row r="90" spans="1:14" s="18" customFormat="1" ht="20.25" customHeight="1" thickBot="1" x14ac:dyDescent="0.25">
      <c r="A90" s="18" t="s">
        <v>0</v>
      </c>
      <c r="E90" s="23"/>
      <c r="F90" s="22"/>
      <c r="G90" s="19">
        <f>+G89+G66</f>
        <v>8637931832.5900002</v>
      </c>
      <c r="H90" s="20"/>
      <c r="I90" s="19">
        <f>+I89+I66</f>
        <v>9455696414.0900002</v>
      </c>
      <c r="J90" s="20"/>
      <c r="K90" s="21"/>
      <c r="L90" s="19">
        <f>ROUND(+L89+L66,2)</f>
        <v>5457005584.4300003</v>
      </c>
      <c r="M90" s="20"/>
      <c r="N90" s="19">
        <f>+N89+N66</f>
        <v>5988471747.9899998</v>
      </c>
    </row>
    <row r="91" spans="1:14" ht="13.5" customHeight="1" thickTop="1" x14ac:dyDescent="0.45">
      <c r="F91" s="12"/>
      <c r="H91" s="3"/>
      <c r="I91" s="2"/>
      <c r="J91" s="3"/>
    </row>
    <row r="92" spans="1:14" ht="20.25" customHeight="1" x14ac:dyDescent="0.2">
      <c r="F92" s="12"/>
      <c r="G92" s="17"/>
    </row>
    <row r="93" spans="1:14" ht="20.25" customHeight="1" x14ac:dyDescent="0.2">
      <c r="B93" s="11"/>
      <c r="C93" s="11"/>
      <c r="D93" s="11"/>
      <c r="E93" s="16"/>
      <c r="F93" s="14"/>
      <c r="G93" s="15"/>
      <c r="I93" s="5"/>
    </row>
    <row r="94" spans="1:14" ht="20.25" customHeight="1" x14ac:dyDescent="0.2">
      <c r="B94" s="11"/>
      <c r="C94" s="11"/>
      <c r="D94" s="11"/>
      <c r="E94" s="11"/>
      <c r="F94" s="14"/>
      <c r="G94" s="15"/>
      <c r="I94" s="5"/>
    </row>
    <row r="95" spans="1:14" ht="20.25" customHeight="1" x14ac:dyDescent="0.2">
      <c r="B95" s="11"/>
      <c r="C95" s="11"/>
      <c r="D95" s="11"/>
      <c r="E95" s="11"/>
      <c r="F95" s="14"/>
      <c r="G95" s="15"/>
      <c r="I95" s="5"/>
    </row>
    <row r="96" spans="1:14" ht="20.25" customHeight="1" x14ac:dyDescent="0.2">
      <c r="B96" s="11"/>
      <c r="C96" s="11"/>
      <c r="D96" s="11"/>
      <c r="E96" s="11"/>
      <c r="F96" s="14"/>
      <c r="G96" s="15"/>
      <c r="I96" s="5"/>
    </row>
    <row r="97" spans="2:14" ht="20.25" customHeight="1" x14ac:dyDescent="0.2">
      <c r="B97" s="11"/>
      <c r="C97" s="11"/>
      <c r="D97" s="11"/>
      <c r="E97" s="11"/>
      <c r="F97" s="14"/>
      <c r="G97" s="15"/>
      <c r="I97" s="5"/>
    </row>
    <row r="98" spans="2:14" ht="20.25" customHeight="1" x14ac:dyDescent="0.45">
      <c r="B98" s="11"/>
      <c r="C98" s="11"/>
      <c r="D98" s="11"/>
      <c r="E98" s="11"/>
      <c r="F98" s="14"/>
      <c r="G98" s="13"/>
      <c r="I98" s="5"/>
    </row>
    <row r="99" spans="2:14" ht="20.25" customHeight="1" x14ac:dyDescent="0.45">
      <c r="E99" s="1"/>
      <c r="F99" s="12"/>
    </row>
    <row r="100" spans="2:14" ht="20.25" customHeight="1" x14ac:dyDescent="0.45">
      <c r="E100" s="1"/>
      <c r="F100" s="12"/>
    </row>
    <row r="101" spans="2:14" ht="20.25" customHeight="1" x14ac:dyDescent="0.45">
      <c r="E101" s="1"/>
      <c r="F101" s="12"/>
    </row>
    <row r="102" spans="2:14" ht="20.25" customHeight="1" x14ac:dyDescent="0.45">
      <c r="E102" s="1"/>
      <c r="F102" s="12"/>
    </row>
    <row r="103" spans="2:14" ht="20.25" customHeight="1" x14ac:dyDescent="0.45">
      <c r="E103" s="1"/>
      <c r="F103" s="12"/>
    </row>
    <row r="104" spans="2:14" ht="20.25" customHeight="1" x14ac:dyDescent="0.45">
      <c r="E104" s="1"/>
      <c r="F104" s="12"/>
    </row>
    <row r="105" spans="2:14" ht="20.25" customHeight="1" x14ac:dyDescent="0.2">
      <c r="E105" s="1"/>
      <c r="F105" s="12"/>
      <c r="G105" s="1"/>
      <c r="H105" s="11"/>
      <c r="I105" s="1"/>
      <c r="J105" s="11"/>
      <c r="K105" s="1"/>
      <c r="L105" s="1"/>
      <c r="M105" s="11"/>
      <c r="N105" s="1"/>
    </row>
  </sheetData>
  <mergeCells count="10">
    <mergeCell ref="A9:D9"/>
    <mergeCell ref="A10:D10"/>
    <mergeCell ref="A22:D22"/>
    <mergeCell ref="A46:D46"/>
    <mergeCell ref="A1:J1"/>
    <mergeCell ref="A2:J2"/>
    <mergeCell ref="A3:J3"/>
    <mergeCell ref="G4:N4"/>
    <mergeCell ref="G5:I5"/>
    <mergeCell ref="L5:N5"/>
  </mergeCells>
  <pageMargins left="0.98425196850393704" right="0.39370078740157483" top="0.78740157480314965" bottom="0.39370078740157483" header="0.59055118110236227" footer="0.19685039370078741"/>
  <pageSetup paperSize="9" scale="75" firstPageNumber="3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5" max="16383" man="1"/>
    <brk id="7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92"/>
  <sheetViews>
    <sheetView showGridLines="0" view="pageBreakPreview" topLeftCell="A34" zoomScale="90" zoomScaleNormal="100" zoomScaleSheetLayoutView="90" workbookViewId="0">
      <selection activeCell="A58" sqref="A58"/>
    </sheetView>
  </sheetViews>
  <sheetFormatPr defaultColWidth="5.375" defaultRowHeight="23.25" x14ac:dyDescent="0.5"/>
  <cols>
    <col min="1" max="1" width="0.875" style="1" customWidth="1"/>
    <col min="2" max="2" width="30.625" style="1" customWidth="1"/>
    <col min="3" max="3" width="8" style="35" customWidth="1"/>
    <col min="4" max="4" width="0.875" style="35" customWidth="1"/>
    <col min="5" max="5" width="16.625" style="73" customWidth="1"/>
    <col min="6" max="6" width="0.625" style="71" customWidth="1"/>
    <col min="7" max="7" width="16.625" style="40" customWidth="1"/>
    <col min="8" max="8" width="0.625" style="71" customWidth="1"/>
    <col min="9" max="9" width="16.625" style="72" customWidth="1"/>
    <col min="10" max="10" width="0.625" style="71" customWidth="1"/>
    <col min="11" max="11" width="16.625" style="40" customWidth="1"/>
    <col min="12" max="12" width="0.375" style="1" customWidth="1"/>
    <col min="13" max="13" width="4.375" style="1" customWidth="1"/>
    <col min="14" max="16384" width="5.375" style="1"/>
  </cols>
  <sheetData>
    <row r="1" spans="1:12" ht="21" customHeight="1" x14ac:dyDescent="0.2">
      <c r="A1" s="320" t="str">
        <f>BST!A1</f>
        <v>บริษัท ทีซีเอ็ม คอร์ปอเรชั่น จำกัด (มหาชน) และบริษัทย่อย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2" spans="1:12" ht="21" customHeight="1" x14ac:dyDescent="0.45">
      <c r="A2" s="325" t="s">
        <v>121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122"/>
    </row>
    <row r="3" spans="1:12" ht="21" customHeight="1" x14ac:dyDescent="0.2">
      <c r="A3" s="320" t="s">
        <v>120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</row>
    <row r="4" spans="1:12" ht="21" customHeight="1" x14ac:dyDescent="0.2">
      <c r="A4" s="61"/>
      <c r="B4" s="61"/>
      <c r="C4" s="61"/>
      <c r="D4" s="61"/>
      <c r="E4" s="121"/>
      <c r="F4" s="119"/>
      <c r="G4" s="121"/>
      <c r="H4" s="119"/>
      <c r="I4" s="120"/>
      <c r="J4" s="119"/>
      <c r="K4" s="118" t="s">
        <v>68</v>
      </c>
      <c r="L4" s="61"/>
    </row>
    <row r="5" spans="1:12" ht="21" customHeight="1" x14ac:dyDescent="0.2">
      <c r="A5" s="61"/>
      <c r="B5" s="61"/>
      <c r="C5" s="61"/>
      <c r="D5" s="61"/>
      <c r="E5" s="121"/>
      <c r="F5" s="119"/>
      <c r="G5" s="121"/>
      <c r="H5" s="119"/>
      <c r="I5" s="120"/>
      <c r="J5" s="119"/>
      <c r="K5" s="118" t="s">
        <v>66</v>
      </c>
      <c r="L5" s="61"/>
    </row>
    <row r="6" spans="1:12" ht="21" customHeight="1" x14ac:dyDescent="0.2">
      <c r="A6" s="61"/>
      <c r="B6" s="61"/>
      <c r="C6" s="61"/>
      <c r="D6" s="61"/>
      <c r="E6" s="326" t="s">
        <v>72</v>
      </c>
      <c r="F6" s="326"/>
      <c r="G6" s="326"/>
      <c r="H6" s="326"/>
      <c r="I6" s="326"/>
      <c r="J6" s="326"/>
      <c r="K6" s="326"/>
      <c r="L6" s="61"/>
    </row>
    <row r="7" spans="1:12" s="18" customFormat="1" ht="21" customHeight="1" x14ac:dyDescent="0.45">
      <c r="D7" s="52"/>
      <c r="E7" s="327" t="s">
        <v>71</v>
      </c>
      <c r="F7" s="327"/>
      <c r="G7" s="327"/>
      <c r="H7" s="82"/>
      <c r="I7" s="328" t="s">
        <v>70</v>
      </c>
      <c r="J7" s="328"/>
      <c r="K7" s="328"/>
    </row>
    <row r="8" spans="1:12" s="18" customFormat="1" ht="21" customHeight="1" x14ac:dyDescent="0.45">
      <c r="C8" s="117" t="s">
        <v>67</v>
      </c>
      <c r="D8" s="50"/>
      <c r="E8" s="115" t="s">
        <v>119</v>
      </c>
      <c r="F8" s="110"/>
      <c r="G8" s="115" t="s">
        <v>118</v>
      </c>
      <c r="H8" s="110"/>
      <c r="I8" s="116" t="s">
        <v>119</v>
      </c>
      <c r="J8" s="110"/>
      <c r="K8" s="115" t="s">
        <v>118</v>
      </c>
    </row>
    <row r="9" spans="1:12" ht="21" x14ac:dyDescent="0.45">
      <c r="A9" s="77"/>
      <c r="B9" s="77"/>
      <c r="C9" s="1"/>
      <c r="D9" s="77"/>
      <c r="E9" s="40"/>
      <c r="F9" s="113"/>
      <c r="G9" s="112" t="s">
        <v>117</v>
      </c>
    </row>
    <row r="10" spans="1:12" ht="21" x14ac:dyDescent="0.45">
      <c r="A10" s="77"/>
      <c r="B10" s="77"/>
      <c r="C10" s="114" t="s">
        <v>116</v>
      </c>
      <c r="D10" s="77"/>
      <c r="E10" s="40"/>
      <c r="F10" s="113"/>
      <c r="G10" s="112"/>
    </row>
    <row r="11" spans="1:12" s="18" customFormat="1" ht="21" customHeight="1" x14ac:dyDescent="0.5">
      <c r="A11" s="18" t="s">
        <v>115</v>
      </c>
      <c r="C11" s="41"/>
      <c r="D11" s="50"/>
      <c r="E11" s="111"/>
      <c r="F11" s="49"/>
      <c r="G11" s="40"/>
      <c r="H11" s="110"/>
      <c r="I11" s="72"/>
      <c r="J11" s="71"/>
      <c r="K11" s="40"/>
    </row>
    <row r="12" spans="1:12" ht="21" customHeight="1" x14ac:dyDescent="0.45">
      <c r="B12" s="34" t="s">
        <v>114</v>
      </c>
      <c r="C12" s="36"/>
      <c r="E12" s="40">
        <v>2268464829.79</v>
      </c>
      <c r="F12" s="40"/>
      <c r="G12" s="40">
        <v>2396321067.6699996</v>
      </c>
      <c r="I12" s="72">
        <v>264692852.88999999</v>
      </c>
      <c r="K12" s="40">
        <v>224300767.759</v>
      </c>
    </row>
    <row r="13" spans="1:12" ht="21" customHeight="1" x14ac:dyDescent="0.45">
      <c r="A13" s="34"/>
      <c r="B13" s="34" t="s">
        <v>113</v>
      </c>
      <c r="C13" s="36"/>
      <c r="E13" s="40">
        <v>9126464.6000000015</v>
      </c>
      <c r="F13" s="40"/>
      <c r="G13" s="40">
        <v>8154224.8200000003</v>
      </c>
      <c r="I13" s="72">
        <v>0</v>
      </c>
      <c r="K13" s="40">
        <v>426021.24999999988</v>
      </c>
    </row>
    <row r="14" spans="1:12" ht="21" customHeight="1" x14ac:dyDescent="0.45">
      <c r="B14" s="34" t="s">
        <v>112</v>
      </c>
      <c r="C14" s="36" t="s">
        <v>111</v>
      </c>
      <c r="E14" s="40">
        <v>0</v>
      </c>
      <c r="F14" s="40"/>
      <c r="G14" s="40">
        <v>0</v>
      </c>
      <c r="I14" s="72">
        <v>0</v>
      </c>
      <c r="K14" s="40">
        <v>218442830</v>
      </c>
    </row>
    <row r="15" spans="1:12" ht="21" customHeight="1" x14ac:dyDescent="0.45">
      <c r="B15" s="34" t="s">
        <v>110</v>
      </c>
      <c r="C15" s="36"/>
      <c r="E15" s="40">
        <v>1767000.4000000004</v>
      </c>
      <c r="F15" s="40"/>
      <c r="G15" s="40">
        <v>2484796.870000001</v>
      </c>
      <c r="I15" s="72">
        <v>7158845.4800000004</v>
      </c>
      <c r="K15" s="40">
        <v>2787928.1199999917</v>
      </c>
    </row>
    <row r="16" spans="1:12" s="18" customFormat="1" ht="21" customHeight="1" x14ac:dyDescent="0.45">
      <c r="A16" s="44" t="s">
        <v>109</v>
      </c>
      <c r="B16" s="44"/>
      <c r="C16" s="101"/>
      <c r="D16" s="35"/>
      <c r="E16" s="96">
        <f>SUM(E12:E15)</f>
        <v>2279358294.79</v>
      </c>
      <c r="F16" s="40"/>
      <c r="G16" s="96">
        <f>SUM(G12:G15)</f>
        <v>2406960089.3599997</v>
      </c>
      <c r="H16" s="82"/>
      <c r="I16" s="100">
        <f>SUM(I12:I15)</f>
        <v>271851698.37</v>
      </c>
      <c r="J16" s="71"/>
      <c r="K16" s="100">
        <f>SUM(K12:K15)</f>
        <v>445957547.12900001</v>
      </c>
    </row>
    <row r="17" spans="1:13" s="18" customFormat="1" ht="21" customHeight="1" x14ac:dyDescent="0.45">
      <c r="A17" s="44" t="s">
        <v>108</v>
      </c>
      <c r="B17" s="44"/>
      <c r="C17" s="101"/>
      <c r="D17" s="35"/>
      <c r="E17" s="40"/>
      <c r="F17" s="40"/>
      <c r="G17" s="40"/>
      <c r="H17" s="82"/>
      <c r="I17" s="72"/>
      <c r="J17" s="71"/>
      <c r="K17" s="40"/>
    </row>
    <row r="18" spans="1:13" ht="21" customHeight="1" x14ac:dyDescent="0.45">
      <c r="B18" s="1" t="s">
        <v>107</v>
      </c>
      <c r="C18" s="36">
        <v>30.2</v>
      </c>
      <c r="E18" s="40">
        <v>-1626801058.6200001</v>
      </c>
      <c r="F18" s="40"/>
      <c r="G18" s="40">
        <v>-1679356146.3500001</v>
      </c>
      <c r="I18" s="72">
        <v>-223016617.66</v>
      </c>
      <c r="K18" s="40">
        <v>-159896440.57250005</v>
      </c>
    </row>
    <row r="19" spans="1:13" ht="21" customHeight="1" x14ac:dyDescent="0.45">
      <c r="B19" s="1" t="s">
        <v>106</v>
      </c>
      <c r="C19" s="36"/>
      <c r="E19" s="40">
        <v>-1829468.9500000002</v>
      </c>
      <c r="F19" s="40"/>
      <c r="G19" s="40">
        <v>-5546113.5900000008</v>
      </c>
      <c r="I19" s="72">
        <v>0</v>
      </c>
      <c r="K19" s="40">
        <v>-21508.369999999995</v>
      </c>
    </row>
    <row r="20" spans="1:13" ht="21" customHeight="1" x14ac:dyDescent="0.45">
      <c r="B20" s="34" t="s">
        <v>105</v>
      </c>
      <c r="C20" s="36"/>
      <c r="E20" s="40">
        <v>-309198727.94999993</v>
      </c>
      <c r="F20" s="40"/>
      <c r="G20" s="40">
        <v>-287532281.39999998</v>
      </c>
      <c r="I20" s="72">
        <v>-19876690.989999998</v>
      </c>
      <c r="K20" s="40">
        <v>-18965996.949999996</v>
      </c>
    </row>
    <row r="21" spans="1:13" ht="21" customHeight="1" x14ac:dyDescent="0.45">
      <c r="B21" s="34" t="s">
        <v>104</v>
      </c>
      <c r="C21" s="36">
        <v>30.2</v>
      </c>
      <c r="E21" s="40">
        <v>-274831607.01999992</v>
      </c>
      <c r="F21" s="40"/>
      <c r="G21" s="40">
        <v>-284900324.77999997</v>
      </c>
      <c r="I21" s="72">
        <v>-37133643.079999998</v>
      </c>
      <c r="K21" s="40">
        <v>-16991404.989999998</v>
      </c>
    </row>
    <row r="22" spans="1:13" ht="21" customHeight="1" x14ac:dyDescent="0.45">
      <c r="B22" s="34" t="s">
        <v>103</v>
      </c>
      <c r="C22" s="36"/>
      <c r="E22" s="40"/>
      <c r="F22" s="40"/>
    </row>
    <row r="23" spans="1:13" ht="21" customHeight="1" x14ac:dyDescent="0.45">
      <c r="B23" s="34" t="s">
        <v>102</v>
      </c>
      <c r="C23" s="36"/>
      <c r="E23" s="40"/>
      <c r="F23" s="40"/>
    </row>
    <row r="24" spans="1:13" ht="21" customHeight="1" x14ac:dyDescent="0.45">
      <c r="B24" s="34" t="s">
        <v>101</v>
      </c>
      <c r="C24" s="36">
        <v>19</v>
      </c>
      <c r="E24" s="40">
        <v>-61044270.5</v>
      </c>
      <c r="F24" s="40"/>
      <c r="G24" s="40">
        <v>0</v>
      </c>
      <c r="I24" s="72">
        <v>-2799913</v>
      </c>
      <c r="K24" s="40">
        <v>0</v>
      </c>
    </row>
    <row r="25" spans="1:13" ht="21" customHeight="1" x14ac:dyDescent="0.45">
      <c r="B25" s="34" t="s">
        <v>100</v>
      </c>
      <c r="C25" s="36"/>
      <c r="E25" s="40">
        <v>-1035260.5399999998</v>
      </c>
      <c r="F25" s="40"/>
      <c r="G25" s="40">
        <v>25420156.640000001</v>
      </c>
      <c r="I25" s="72">
        <v>-23186982.129999999</v>
      </c>
      <c r="K25" s="40">
        <v>3153522.3099999991</v>
      </c>
    </row>
    <row r="26" spans="1:13" ht="21" customHeight="1" x14ac:dyDescent="0.45">
      <c r="B26" s="109" t="s">
        <v>99</v>
      </c>
      <c r="C26" s="36"/>
      <c r="E26" s="40">
        <v>-42535748.5</v>
      </c>
      <c r="F26" s="40"/>
      <c r="G26" s="40">
        <v>-46717197.089999996</v>
      </c>
      <c r="I26" s="72">
        <v>-30906556.879999999</v>
      </c>
      <c r="K26" s="40">
        <v>-35248149.190000005</v>
      </c>
    </row>
    <row r="27" spans="1:13" s="18" customFormat="1" ht="21" customHeight="1" x14ac:dyDescent="0.45">
      <c r="A27" s="44" t="s">
        <v>98</v>
      </c>
      <c r="C27" s="101"/>
      <c r="D27" s="35"/>
      <c r="E27" s="96">
        <f>SUM(E18:E26)</f>
        <v>-2317276142.0799999</v>
      </c>
      <c r="F27" s="40"/>
      <c r="G27" s="96">
        <f>SUM(G18:G26)</f>
        <v>-2278631906.5700002</v>
      </c>
      <c r="H27" s="108"/>
      <c r="I27" s="100">
        <f>SUM(I18:I26)</f>
        <v>-336920403.74000001</v>
      </c>
      <c r="J27" s="71"/>
      <c r="K27" s="100">
        <f>SUM(K18:K26)</f>
        <v>-227969977.76250005</v>
      </c>
    </row>
    <row r="28" spans="1:13" s="18" customFormat="1" ht="21" customHeight="1" x14ac:dyDescent="0.45">
      <c r="A28" s="44" t="s">
        <v>97</v>
      </c>
      <c r="B28" s="107"/>
      <c r="C28" s="101"/>
      <c r="D28" s="106"/>
      <c r="E28" s="105">
        <f>E16+E27</f>
        <v>-37917847.289999962</v>
      </c>
      <c r="F28" s="40"/>
      <c r="G28" s="105">
        <f>G16+G27</f>
        <v>128328182.78999949</v>
      </c>
      <c r="H28" s="82"/>
      <c r="I28" s="104">
        <f>I16+I27</f>
        <v>-65068705.370000005</v>
      </c>
      <c r="J28" s="71"/>
      <c r="K28" s="45">
        <f>K16+K27</f>
        <v>217987569.36649996</v>
      </c>
    </row>
    <row r="29" spans="1:13" ht="21" customHeight="1" x14ac:dyDescent="0.45">
      <c r="A29" s="34" t="s">
        <v>96</v>
      </c>
      <c r="B29" s="34"/>
      <c r="C29" s="36" t="s">
        <v>95</v>
      </c>
      <c r="E29" s="103">
        <v>5521943.0300000003</v>
      </c>
      <c r="F29" s="40"/>
      <c r="G29" s="103">
        <v>-38808740.109999999</v>
      </c>
      <c r="I29" s="102">
        <v>14217658.52</v>
      </c>
      <c r="K29" s="40">
        <v>-1994809.34</v>
      </c>
    </row>
    <row r="30" spans="1:13" s="18" customFormat="1" ht="21" customHeight="1" x14ac:dyDescent="0.45">
      <c r="A30" s="44" t="s">
        <v>94</v>
      </c>
      <c r="B30" s="44"/>
      <c r="C30" s="101"/>
      <c r="D30" s="35"/>
      <c r="E30" s="96">
        <f>SUM(E28:E29)</f>
        <v>-32395904.259999961</v>
      </c>
      <c r="F30" s="40"/>
      <c r="G30" s="96">
        <f>SUM(G28:G29)</f>
        <v>89519442.679999486</v>
      </c>
      <c r="H30" s="82"/>
      <c r="I30" s="100">
        <f>SUM(I28:I29)</f>
        <v>-50851046.850000009</v>
      </c>
      <c r="J30" s="71"/>
      <c r="K30" s="100">
        <f>SUM(K28:K29)</f>
        <v>215992760.02649996</v>
      </c>
      <c r="M30" s="99"/>
    </row>
    <row r="31" spans="1:13" ht="4.5" customHeight="1" x14ac:dyDescent="0.45">
      <c r="A31" s="77"/>
      <c r="B31" s="77"/>
      <c r="C31" s="77"/>
      <c r="D31" s="77"/>
      <c r="E31" s="40"/>
      <c r="F31" s="40"/>
      <c r="K31" s="40">
        <f>ROUND(-[36]WPL!R24,2)</f>
        <v>0</v>
      </c>
    </row>
    <row r="32" spans="1:13" ht="21" customHeight="1" x14ac:dyDescent="0.45">
      <c r="A32" s="18" t="s">
        <v>93</v>
      </c>
      <c r="B32" s="34"/>
      <c r="C32" s="36"/>
      <c r="E32" s="40"/>
      <c r="F32" s="40"/>
    </row>
    <row r="33" spans="1:13" ht="21" customHeight="1" x14ac:dyDescent="0.45">
      <c r="A33" s="98" t="s">
        <v>92</v>
      </c>
      <c r="B33" s="34"/>
      <c r="C33" s="36"/>
      <c r="E33" s="40"/>
      <c r="F33" s="40"/>
    </row>
    <row r="34" spans="1:13" ht="21" customHeight="1" x14ac:dyDescent="0.45">
      <c r="A34" s="33" t="s">
        <v>91</v>
      </c>
      <c r="C34" s="36"/>
      <c r="E34" s="40"/>
      <c r="F34" s="40"/>
    </row>
    <row r="35" spans="1:13" ht="21" customHeight="1" x14ac:dyDescent="0.45">
      <c r="A35" s="44"/>
      <c r="B35" s="35" t="s">
        <v>90</v>
      </c>
      <c r="C35" s="36"/>
      <c r="E35" s="40">
        <v>-65445577.290000007</v>
      </c>
      <c r="F35" s="40"/>
      <c r="G35" s="40">
        <v>-9026982.5900000036</v>
      </c>
      <c r="I35" s="72">
        <v>0</v>
      </c>
      <c r="K35" s="40">
        <v>0</v>
      </c>
    </row>
    <row r="36" spans="1:13" s="18" customFormat="1" ht="21" x14ac:dyDescent="0.45">
      <c r="A36" s="98" t="s">
        <v>89</v>
      </c>
      <c r="B36" s="44"/>
      <c r="C36" s="36"/>
      <c r="D36" s="35"/>
      <c r="E36" s="45"/>
      <c r="F36" s="40"/>
      <c r="G36" s="45"/>
      <c r="H36" s="82"/>
      <c r="I36" s="97"/>
      <c r="J36" s="71"/>
      <c r="K36" s="40"/>
      <c r="M36" s="1"/>
    </row>
    <row r="37" spans="1:13" s="18" customFormat="1" ht="21" x14ac:dyDescent="0.45">
      <c r="A37" s="34" t="s">
        <v>88</v>
      </c>
      <c r="B37" s="44"/>
      <c r="C37" s="36"/>
      <c r="D37" s="35"/>
      <c r="E37" s="45"/>
      <c r="F37" s="40"/>
      <c r="G37" s="45"/>
      <c r="H37" s="82"/>
      <c r="I37" s="97"/>
      <c r="J37" s="71"/>
      <c r="K37" s="40"/>
      <c r="M37" s="1"/>
    </row>
    <row r="38" spans="1:13" s="18" customFormat="1" ht="21" x14ac:dyDescent="0.45">
      <c r="A38" s="34" t="s">
        <v>87</v>
      </c>
      <c r="B38" s="44"/>
      <c r="C38" s="36">
        <v>11</v>
      </c>
      <c r="D38" s="35"/>
      <c r="E38" s="40">
        <v>-328132000</v>
      </c>
      <c r="F38" s="40"/>
      <c r="G38" s="40">
        <v>561732000</v>
      </c>
      <c r="H38" s="82"/>
      <c r="I38" s="40">
        <v>-328131999.99999964</v>
      </c>
      <c r="J38" s="71"/>
      <c r="K38" s="40">
        <v>561732000</v>
      </c>
      <c r="M38" s="1"/>
    </row>
    <row r="39" spans="1:13" s="18" customFormat="1" ht="21" x14ac:dyDescent="0.45">
      <c r="A39" s="34" t="s">
        <v>86</v>
      </c>
      <c r="B39" s="44"/>
      <c r="C39" s="36"/>
      <c r="D39" s="35"/>
      <c r="E39" s="45"/>
      <c r="F39" s="40"/>
      <c r="G39" s="45"/>
      <c r="H39" s="82"/>
      <c r="I39" s="97"/>
      <c r="J39" s="71"/>
      <c r="K39" s="40"/>
      <c r="M39" s="1"/>
    </row>
    <row r="40" spans="1:13" s="18" customFormat="1" ht="21" customHeight="1" x14ac:dyDescent="0.45">
      <c r="A40" s="34" t="s">
        <v>85</v>
      </c>
      <c r="B40" s="44"/>
      <c r="C40" s="36"/>
      <c r="D40" s="35"/>
      <c r="E40" s="40">
        <v>-927610.16999999993</v>
      </c>
      <c r="F40" s="40"/>
      <c r="G40" s="40">
        <v>0</v>
      </c>
      <c r="H40" s="82"/>
      <c r="I40" s="40">
        <v>0</v>
      </c>
      <c r="J40" s="71"/>
      <c r="K40" s="40">
        <v>0</v>
      </c>
      <c r="M40" s="1"/>
    </row>
    <row r="41" spans="1:13" s="18" customFormat="1" ht="21" customHeight="1" x14ac:dyDescent="0.45">
      <c r="A41" s="44" t="s">
        <v>84</v>
      </c>
      <c r="C41" s="36"/>
      <c r="D41" s="35"/>
      <c r="E41" s="96">
        <f>SUM(E35:E40)</f>
        <v>-394505187.46000004</v>
      </c>
      <c r="F41" s="40"/>
      <c r="G41" s="96">
        <f>SUM(G35:G40)</f>
        <v>552705017.40999997</v>
      </c>
      <c r="H41" s="82"/>
      <c r="I41" s="96">
        <f>SUM(I35:I40)</f>
        <v>-328131999.99999964</v>
      </c>
      <c r="J41" s="71"/>
      <c r="K41" s="96">
        <f>SUM(K35:K40)</f>
        <v>561732000</v>
      </c>
      <c r="M41" s="74"/>
    </row>
    <row r="42" spans="1:13" s="18" customFormat="1" ht="21" customHeight="1" thickBot="1" x14ac:dyDescent="0.5">
      <c r="A42" s="44" t="s">
        <v>83</v>
      </c>
      <c r="B42" s="44"/>
      <c r="C42" s="36"/>
      <c r="D42" s="35"/>
      <c r="E42" s="95">
        <f>E30+E41</f>
        <v>-426901091.72000003</v>
      </c>
      <c r="F42" s="40"/>
      <c r="G42" s="95">
        <f>G30+G41</f>
        <v>642224460.08999944</v>
      </c>
      <c r="H42" s="82"/>
      <c r="I42" s="94">
        <f>I30+I41</f>
        <v>-378983046.84999967</v>
      </c>
      <c r="J42" s="71"/>
      <c r="K42" s="94">
        <f>K30+K41</f>
        <v>777724760.02649999</v>
      </c>
      <c r="M42" s="74"/>
    </row>
    <row r="43" spans="1:13" s="18" customFormat="1" ht="21" customHeight="1" thickTop="1" x14ac:dyDescent="0.45">
      <c r="A43" s="44"/>
      <c r="B43" s="44"/>
      <c r="C43" s="36"/>
      <c r="D43" s="35"/>
      <c r="H43" s="82"/>
      <c r="I43" s="93"/>
      <c r="J43" s="71"/>
      <c r="K43" s="40"/>
      <c r="M43" s="88"/>
    </row>
    <row r="44" spans="1:13" s="18" customFormat="1" ht="21" customHeight="1" x14ac:dyDescent="0.45">
      <c r="A44" s="44"/>
      <c r="B44" s="44"/>
      <c r="C44" s="36"/>
      <c r="D44" s="35"/>
      <c r="E44" s="46"/>
      <c r="F44" s="40"/>
      <c r="G44" s="46"/>
      <c r="H44" s="82"/>
      <c r="I44" s="93"/>
      <c r="J44" s="71"/>
      <c r="K44" s="40"/>
      <c r="M44" s="1"/>
    </row>
    <row r="45" spans="1:13" s="18" customFormat="1" ht="21" customHeight="1" x14ac:dyDescent="0.45">
      <c r="A45" s="83" t="s">
        <v>82</v>
      </c>
      <c r="B45" s="83"/>
      <c r="C45" s="92">
        <v>30</v>
      </c>
      <c r="D45" s="83"/>
      <c r="E45" s="40"/>
      <c r="F45" s="40"/>
      <c r="G45" s="40"/>
      <c r="H45" s="82"/>
      <c r="I45" s="72"/>
      <c r="J45" s="71"/>
      <c r="K45" s="40"/>
      <c r="M45" s="1"/>
    </row>
    <row r="46" spans="1:13" ht="21" customHeight="1" x14ac:dyDescent="0.45">
      <c r="A46" s="77"/>
      <c r="B46" s="35" t="s">
        <v>80</v>
      </c>
      <c r="C46" s="36"/>
      <c r="E46" s="40">
        <v>-58258312.990000002</v>
      </c>
      <c r="F46" s="40"/>
      <c r="G46" s="40">
        <v>55138481.009999998</v>
      </c>
      <c r="I46" s="40">
        <v>-50851046.850000001</v>
      </c>
      <c r="K46" s="40">
        <v>215992760.03</v>
      </c>
    </row>
    <row r="47" spans="1:13" ht="21" customHeight="1" x14ac:dyDescent="0.45">
      <c r="A47" s="77"/>
      <c r="B47" s="35" t="s">
        <v>79</v>
      </c>
      <c r="C47" s="36"/>
      <c r="E47" s="40">
        <v>25862408.730000004</v>
      </c>
      <c r="F47" s="40"/>
      <c r="G47" s="40">
        <v>34380961.670000002</v>
      </c>
      <c r="I47" s="72">
        <v>0</v>
      </c>
      <c r="K47" s="72">
        <v>0</v>
      </c>
    </row>
    <row r="48" spans="1:13" s="18" customFormat="1" ht="21" customHeight="1" thickBot="1" x14ac:dyDescent="0.5">
      <c r="A48" s="83"/>
      <c r="B48" s="83"/>
      <c r="C48" s="87"/>
      <c r="D48" s="83"/>
      <c r="E48" s="86">
        <f>E30</f>
        <v>-32395904.259999961</v>
      </c>
      <c r="F48" s="40"/>
      <c r="G48" s="86">
        <f>G30</f>
        <v>89519442.679999486</v>
      </c>
      <c r="H48" s="82"/>
      <c r="I48" s="85">
        <f>I30</f>
        <v>-50851046.850000009</v>
      </c>
      <c r="J48" s="71"/>
      <c r="K48" s="85">
        <f>K30</f>
        <v>215992760.02649996</v>
      </c>
    </row>
    <row r="49" spans="1:13" ht="21" customHeight="1" thickTop="1" x14ac:dyDescent="0.45">
      <c r="A49" s="91" t="s">
        <v>81</v>
      </c>
      <c r="B49" s="35"/>
      <c r="C49" s="36">
        <v>30</v>
      </c>
      <c r="E49" s="40"/>
      <c r="F49" s="40"/>
      <c r="K49" s="72"/>
    </row>
    <row r="50" spans="1:13" ht="21" customHeight="1" x14ac:dyDescent="0.45">
      <c r="A50" s="35"/>
      <c r="B50" s="35" t="s">
        <v>80</v>
      </c>
      <c r="C50" s="36"/>
      <c r="E50" s="90">
        <v>-445205085.01999998</v>
      </c>
      <c r="F50" s="40"/>
      <c r="G50" s="90">
        <v>609548517.11000001</v>
      </c>
      <c r="I50" s="90">
        <v>-378983046.85000002</v>
      </c>
      <c r="K50" s="90">
        <v>777724760.02999997</v>
      </c>
    </row>
    <row r="51" spans="1:13" ht="21" customHeight="1" x14ac:dyDescent="0.45">
      <c r="A51" s="35"/>
      <c r="B51" s="35" t="s">
        <v>79</v>
      </c>
      <c r="C51" s="36"/>
      <c r="E51" s="40">
        <v>18303993.300000008</v>
      </c>
      <c r="F51" s="40"/>
      <c r="G51" s="89">
        <v>32675942.979999997</v>
      </c>
      <c r="I51" s="72">
        <v>0</v>
      </c>
      <c r="K51" s="72">
        <v>0</v>
      </c>
      <c r="M51" s="88"/>
    </row>
    <row r="52" spans="1:13" s="18" customFormat="1" ht="21" customHeight="1" thickBot="1" x14ac:dyDescent="0.5">
      <c r="A52" s="83"/>
      <c r="B52" s="83"/>
      <c r="C52" s="87"/>
      <c r="D52" s="83"/>
      <c r="E52" s="86">
        <f>E42</f>
        <v>-426901091.72000003</v>
      </c>
      <c r="F52" s="40"/>
      <c r="G52" s="86">
        <f>G42</f>
        <v>642224460.08999944</v>
      </c>
      <c r="H52" s="82"/>
      <c r="I52" s="85">
        <f>I42</f>
        <v>-378983046.84999967</v>
      </c>
      <c r="J52" s="71"/>
      <c r="K52" s="85">
        <f>K42</f>
        <v>777724760.02649999</v>
      </c>
      <c r="M52" s="84"/>
    </row>
    <row r="53" spans="1:13" ht="11.25" customHeight="1" thickTop="1" x14ac:dyDescent="0.45">
      <c r="A53" s="77"/>
      <c r="B53" s="77"/>
      <c r="C53" s="36"/>
      <c r="E53" s="40"/>
      <c r="F53" s="40"/>
      <c r="K53" s="72"/>
    </row>
    <row r="54" spans="1:13" s="18" customFormat="1" ht="21" customHeight="1" x14ac:dyDescent="0.45">
      <c r="A54" s="83" t="s">
        <v>78</v>
      </c>
      <c r="B54" s="83"/>
      <c r="C54" s="36">
        <v>30</v>
      </c>
      <c r="D54" s="83"/>
      <c r="E54" s="40"/>
      <c r="F54" s="40"/>
      <c r="G54" s="40"/>
      <c r="H54" s="82"/>
      <c r="I54" s="72"/>
      <c r="J54" s="71"/>
      <c r="K54" s="72"/>
    </row>
    <row r="55" spans="1:13" ht="21" customHeight="1" thickBot="1" x14ac:dyDescent="0.5">
      <c r="A55" s="77"/>
      <c r="B55" s="35" t="s">
        <v>77</v>
      </c>
      <c r="C55" s="76"/>
      <c r="E55" s="81">
        <v>-7.6335370266584365E-2</v>
      </c>
      <c r="F55" s="40"/>
      <c r="G55" s="81">
        <v>7.2247481051465667E-2</v>
      </c>
      <c r="I55" s="81">
        <v>-6.6629692665568202E-2</v>
      </c>
      <c r="K55" s="81">
        <v>0.28301346993383919</v>
      </c>
    </row>
    <row r="56" spans="1:13" ht="21" customHeight="1" thickTop="1" thickBot="1" x14ac:dyDescent="0.5">
      <c r="A56" s="77"/>
      <c r="B56" s="35" t="s">
        <v>76</v>
      </c>
      <c r="C56" s="76"/>
      <c r="E56" s="78">
        <v>763188975</v>
      </c>
      <c r="F56" s="80"/>
      <c r="G56" s="78">
        <v>763188974.99999988</v>
      </c>
      <c r="H56" s="79"/>
      <c r="I56" s="78">
        <v>763188974.99999988</v>
      </c>
      <c r="J56" s="79"/>
      <c r="K56" s="78">
        <v>763188974.99999988</v>
      </c>
    </row>
    <row r="57" spans="1:13" ht="21" customHeight="1" thickTop="1" x14ac:dyDescent="0.45">
      <c r="A57" s="77"/>
      <c r="B57" s="35"/>
      <c r="C57" s="76"/>
      <c r="E57" s="40"/>
      <c r="F57" s="40"/>
    </row>
    <row r="84" spans="1:13" s="74" customFormat="1" x14ac:dyDescent="0.5">
      <c r="A84" s="1"/>
      <c r="B84" s="1"/>
      <c r="C84" s="35"/>
      <c r="D84" s="35"/>
      <c r="E84" s="73"/>
      <c r="F84" s="71"/>
      <c r="G84" s="40"/>
      <c r="H84" s="71"/>
      <c r="I84" s="40"/>
      <c r="J84" s="71"/>
      <c r="K84" s="40"/>
      <c r="L84" s="40"/>
      <c r="M84" s="40"/>
    </row>
    <row r="87" spans="1:13" s="74" customFormat="1" x14ac:dyDescent="0.5">
      <c r="A87" s="1"/>
      <c r="B87" s="11"/>
      <c r="C87" s="75"/>
      <c r="D87" s="75"/>
      <c r="E87" s="75"/>
      <c r="F87" s="75"/>
      <c r="G87" s="75"/>
      <c r="H87" s="75"/>
      <c r="I87" s="75"/>
      <c r="J87" s="71"/>
      <c r="K87" s="40"/>
      <c r="L87" s="1"/>
      <c r="M87" s="1"/>
    </row>
    <row r="88" spans="1:13" s="74" customFormat="1" x14ac:dyDescent="0.5">
      <c r="A88" s="1"/>
      <c r="B88" s="11"/>
      <c r="C88" s="75"/>
      <c r="D88" s="75"/>
      <c r="E88" s="75"/>
      <c r="F88" s="75"/>
      <c r="G88" s="75"/>
      <c r="H88" s="75"/>
      <c r="I88" s="75"/>
      <c r="J88" s="71"/>
      <c r="K88" s="40"/>
      <c r="L88" s="1"/>
      <c r="M88" s="1"/>
    </row>
    <row r="89" spans="1:13" s="74" customFormat="1" x14ac:dyDescent="0.5">
      <c r="A89" s="1"/>
      <c r="B89" s="11"/>
      <c r="C89" s="75"/>
      <c r="D89" s="75"/>
      <c r="E89" s="75"/>
      <c r="F89" s="75"/>
      <c r="G89" s="75"/>
      <c r="H89" s="75"/>
      <c r="I89" s="75"/>
      <c r="J89" s="71"/>
      <c r="K89" s="40"/>
      <c r="L89" s="1"/>
      <c r="M89" s="1"/>
    </row>
    <row r="90" spans="1:13" s="74" customFormat="1" x14ac:dyDescent="0.5">
      <c r="A90" s="1"/>
      <c r="B90" s="11"/>
      <c r="C90" s="75"/>
      <c r="D90" s="75"/>
      <c r="E90" s="75"/>
      <c r="F90" s="75"/>
      <c r="G90" s="75"/>
      <c r="H90" s="75"/>
      <c r="I90" s="75"/>
      <c r="J90" s="71"/>
      <c r="K90" s="40"/>
      <c r="L90" s="1"/>
      <c r="M90" s="1"/>
    </row>
    <row r="91" spans="1:13" s="74" customFormat="1" x14ac:dyDescent="0.5">
      <c r="A91" s="1"/>
      <c r="B91" s="11"/>
      <c r="C91" s="75"/>
      <c r="D91" s="75"/>
      <c r="E91" s="75"/>
      <c r="F91" s="75"/>
      <c r="G91" s="75"/>
      <c r="H91" s="75"/>
      <c r="I91" s="75"/>
      <c r="J91" s="71"/>
      <c r="K91" s="40"/>
      <c r="L91" s="1"/>
      <c r="M91" s="1"/>
    </row>
    <row r="92" spans="1:13" s="74" customFormat="1" x14ac:dyDescent="0.5">
      <c r="A92" s="1"/>
      <c r="B92" s="11"/>
      <c r="C92" s="75"/>
      <c r="D92" s="75"/>
      <c r="E92" s="75"/>
      <c r="F92" s="75"/>
      <c r="G92" s="75"/>
      <c r="H92" s="75"/>
      <c r="I92" s="75"/>
      <c r="J92" s="71"/>
      <c r="K92" s="40"/>
      <c r="L92" s="1"/>
      <c r="M92" s="1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81" firstPageNumber="6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55"/>
  <sheetViews>
    <sheetView view="pageBreakPreview" topLeftCell="A34" zoomScale="90" zoomScaleNormal="100" zoomScaleSheetLayoutView="90" workbookViewId="0">
      <selection activeCell="I108" sqref="I108"/>
    </sheetView>
  </sheetViews>
  <sheetFormatPr defaultColWidth="9.125" defaultRowHeight="21" x14ac:dyDescent="0.45"/>
  <cols>
    <col min="1" max="1" width="1" style="123" customWidth="1"/>
    <col min="2" max="2" width="33.125" style="123" customWidth="1"/>
    <col min="3" max="3" width="7.25" style="123" customWidth="1"/>
    <col min="4" max="4" width="1.375" style="123" customWidth="1"/>
    <col min="5" max="5" width="16.125" style="123" customWidth="1"/>
    <col min="6" max="6" width="0.75" style="123" customWidth="1"/>
    <col min="7" max="7" width="16.125" style="123" customWidth="1"/>
    <col min="8" max="8" width="0.75" style="123" customWidth="1"/>
    <col min="9" max="9" width="15.25" style="123" customWidth="1"/>
    <col min="10" max="10" width="0.75" style="123" customWidth="1"/>
    <col min="11" max="11" width="15" style="123" customWidth="1"/>
    <col min="12" max="12" width="2.75" style="123" customWidth="1"/>
    <col min="13" max="16384" width="9.125" style="123"/>
  </cols>
  <sheetData>
    <row r="1" spans="1:12" x14ac:dyDescent="0.45">
      <c r="A1" s="329" t="str">
        <f>BST!A1</f>
        <v>บริษัท ทีซีเอ็ม คอร์ปอเรชั่น จำกัด (มหาชน) และบริษัทย่อย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</row>
    <row r="2" spans="1:12" x14ac:dyDescent="0.45">
      <c r="A2" s="330" t="str">
        <f>'PLT 3M '!A2:K2</f>
        <v>งบกำไรขาดทุนและกำไรขาดทุนเบ็ดเสร็จอื่น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170"/>
    </row>
    <row r="3" spans="1:12" x14ac:dyDescent="0.45">
      <c r="A3" s="329" t="s">
        <v>125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</row>
    <row r="4" spans="1:12" x14ac:dyDescent="0.45">
      <c r="A4" s="166"/>
      <c r="B4" s="166"/>
      <c r="C4" s="166"/>
      <c r="D4" s="166"/>
      <c r="E4" s="168"/>
      <c r="F4" s="168"/>
      <c r="G4" s="168"/>
      <c r="H4" s="168"/>
      <c r="I4" s="169"/>
      <c r="J4" s="168"/>
      <c r="K4" s="167" t="s">
        <v>68</v>
      </c>
      <c r="L4" s="166"/>
    </row>
    <row r="5" spans="1:12" x14ac:dyDescent="0.45">
      <c r="A5" s="166"/>
      <c r="B5" s="166"/>
      <c r="C5" s="166"/>
      <c r="D5" s="166"/>
      <c r="E5" s="168"/>
      <c r="F5" s="168"/>
      <c r="G5" s="168"/>
      <c r="H5" s="168"/>
      <c r="I5" s="169"/>
      <c r="J5" s="168"/>
      <c r="K5" s="167" t="s">
        <v>66</v>
      </c>
      <c r="L5" s="166"/>
    </row>
    <row r="6" spans="1:12" x14ac:dyDescent="0.45">
      <c r="A6" s="166"/>
      <c r="B6" s="166"/>
      <c r="C6" s="166"/>
      <c r="D6" s="166"/>
      <c r="E6" s="331" t="s">
        <v>72</v>
      </c>
      <c r="F6" s="331"/>
      <c r="G6" s="331"/>
      <c r="H6" s="331"/>
      <c r="I6" s="331"/>
      <c r="J6" s="331"/>
      <c r="K6" s="331"/>
      <c r="L6" s="166"/>
    </row>
    <row r="7" spans="1:12" x14ac:dyDescent="0.45">
      <c r="A7" s="131"/>
      <c r="B7" s="131"/>
      <c r="C7" s="131"/>
      <c r="D7" s="165"/>
      <c r="E7" s="332" t="s">
        <v>71</v>
      </c>
      <c r="F7" s="332"/>
      <c r="G7" s="332"/>
      <c r="H7" s="128"/>
      <c r="I7" s="333" t="s">
        <v>70</v>
      </c>
      <c r="J7" s="333"/>
      <c r="K7" s="333"/>
      <c r="L7" s="131"/>
    </row>
    <row r="8" spans="1:12" x14ac:dyDescent="0.45">
      <c r="A8" s="131"/>
      <c r="B8" s="131"/>
      <c r="C8" s="164" t="s">
        <v>67</v>
      </c>
      <c r="D8" s="158"/>
      <c r="E8" s="162" t="s">
        <v>119</v>
      </c>
      <c r="F8" s="156"/>
      <c r="G8" s="162" t="s">
        <v>118</v>
      </c>
      <c r="H8" s="156"/>
      <c r="I8" s="163" t="s">
        <v>119</v>
      </c>
      <c r="J8" s="156"/>
      <c r="K8" s="162" t="s">
        <v>118</v>
      </c>
      <c r="L8" s="131"/>
    </row>
    <row r="9" spans="1:12" x14ac:dyDescent="0.45">
      <c r="A9" s="146"/>
      <c r="B9" s="146"/>
      <c r="C9" s="143"/>
      <c r="D9" s="146"/>
      <c r="E9" s="90"/>
      <c r="F9" s="161"/>
      <c r="G9" s="160" t="s">
        <v>117</v>
      </c>
      <c r="H9" s="90"/>
      <c r="I9" s="127"/>
      <c r="J9" s="90"/>
      <c r="K9" s="90"/>
      <c r="L9" s="143"/>
    </row>
    <row r="10" spans="1:12" x14ac:dyDescent="0.45">
      <c r="A10" s="131" t="s">
        <v>115</v>
      </c>
      <c r="B10" s="131"/>
      <c r="C10" s="159" t="s">
        <v>116</v>
      </c>
      <c r="D10" s="158"/>
      <c r="E10" s="90"/>
      <c r="F10" s="157"/>
      <c r="G10" s="90"/>
      <c r="H10" s="156"/>
      <c r="I10" s="127"/>
      <c r="J10" s="90"/>
      <c r="K10" s="90"/>
      <c r="L10" s="131"/>
    </row>
    <row r="11" spans="1:12" x14ac:dyDescent="0.45">
      <c r="A11" s="143"/>
      <c r="B11" s="138" t="s">
        <v>114</v>
      </c>
      <c r="C11" s="135"/>
      <c r="D11" s="134"/>
      <c r="E11" s="90">
        <v>4368807204.71</v>
      </c>
      <c r="F11" s="90"/>
      <c r="G11" s="141">
        <v>4525346775.1499996</v>
      </c>
      <c r="H11" s="90"/>
      <c r="I11" s="127">
        <v>417440549.67000002</v>
      </c>
      <c r="J11" s="90"/>
      <c r="K11" s="90">
        <v>342430687.80000001</v>
      </c>
      <c r="L11" s="143"/>
    </row>
    <row r="12" spans="1:12" x14ac:dyDescent="0.45">
      <c r="A12" s="138"/>
      <c r="B12" s="138" t="s">
        <v>113</v>
      </c>
      <c r="C12" s="135"/>
      <c r="D12" s="134"/>
      <c r="E12" s="90">
        <v>17794893.550000001</v>
      </c>
      <c r="F12" s="90"/>
      <c r="G12" s="141">
        <v>14821879.84</v>
      </c>
      <c r="H12" s="90"/>
      <c r="I12" s="127">
        <v>0</v>
      </c>
      <c r="J12" s="90"/>
      <c r="K12" s="90">
        <v>1123435.45</v>
      </c>
      <c r="L12" s="143"/>
    </row>
    <row r="13" spans="1:12" x14ac:dyDescent="0.45">
      <c r="A13" s="143"/>
      <c r="B13" s="138" t="s">
        <v>112</v>
      </c>
      <c r="C13" s="135" t="s">
        <v>111</v>
      </c>
      <c r="D13" s="134"/>
      <c r="E13" s="90">
        <v>0</v>
      </c>
      <c r="F13" s="90"/>
      <c r="G13" s="141">
        <v>0</v>
      </c>
      <c r="H13" s="90"/>
      <c r="I13" s="127">
        <v>50208315</v>
      </c>
      <c r="J13" s="90"/>
      <c r="K13" s="90">
        <v>263382602</v>
      </c>
      <c r="L13" s="143"/>
    </row>
    <row r="14" spans="1:12" x14ac:dyDescent="0.45">
      <c r="A14" s="143"/>
      <c r="B14" s="138" t="s">
        <v>110</v>
      </c>
      <c r="C14" s="135"/>
      <c r="D14" s="134"/>
      <c r="E14" s="90">
        <v>14171489.970000001</v>
      </c>
      <c r="F14" s="90"/>
      <c r="G14" s="141">
        <v>9392125.0500000007</v>
      </c>
      <c r="H14" s="90"/>
      <c r="I14" s="127">
        <v>23386965.43</v>
      </c>
      <c r="J14" s="90"/>
      <c r="K14" s="90">
        <v>6138615.54</v>
      </c>
      <c r="L14" s="143"/>
    </row>
    <row r="15" spans="1:12" x14ac:dyDescent="0.45">
      <c r="A15" s="136" t="s">
        <v>109</v>
      </c>
      <c r="B15" s="136"/>
      <c r="C15" s="148"/>
      <c r="D15" s="134"/>
      <c r="E15" s="137">
        <f>SUM(E11:E14)</f>
        <v>4400773588.2300005</v>
      </c>
      <c r="F15" s="90"/>
      <c r="G15" s="137">
        <f>SUM(G11:G14)</f>
        <v>4549560780.04</v>
      </c>
      <c r="H15" s="128"/>
      <c r="I15" s="147">
        <f>SUM(I11:I14)</f>
        <v>491035830.10000002</v>
      </c>
      <c r="J15" s="90"/>
      <c r="K15" s="147">
        <f>SUM(K11:K14)</f>
        <v>613075340.78999996</v>
      </c>
      <c r="L15" s="131"/>
    </row>
    <row r="16" spans="1:12" x14ac:dyDescent="0.45">
      <c r="A16" s="136" t="s">
        <v>108</v>
      </c>
      <c r="B16" s="136"/>
      <c r="C16" s="148"/>
      <c r="D16" s="134"/>
      <c r="E16" s="90"/>
      <c r="F16" s="90"/>
      <c r="G16" s="90"/>
      <c r="H16" s="128"/>
      <c r="I16" s="127"/>
      <c r="J16" s="90"/>
      <c r="K16" s="90"/>
      <c r="L16" s="131"/>
    </row>
    <row r="17" spans="1:12" x14ac:dyDescent="0.45">
      <c r="A17" s="143"/>
      <c r="B17" s="143" t="s">
        <v>107</v>
      </c>
      <c r="C17" s="135">
        <v>30.2</v>
      </c>
      <c r="D17" s="134"/>
      <c r="E17" s="90">
        <v>-3119639389.4200001</v>
      </c>
      <c r="F17" s="90"/>
      <c r="G17" s="144">
        <v>-3206160672.02</v>
      </c>
      <c r="H17" s="90"/>
      <c r="I17" s="127">
        <v>-359220107.10000002</v>
      </c>
      <c r="J17" s="90"/>
      <c r="K17" s="90">
        <v>-249541976.22</v>
      </c>
      <c r="L17" s="143"/>
    </row>
    <row r="18" spans="1:12" x14ac:dyDescent="0.45">
      <c r="A18" s="143"/>
      <c r="B18" s="143" t="s">
        <v>106</v>
      </c>
      <c r="C18" s="135"/>
      <c r="D18" s="134"/>
      <c r="E18" s="90">
        <v>-8862154.0600000005</v>
      </c>
      <c r="F18" s="90"/>
      <c r="G18" s="144">
        <v>-12453350.380000001</v>
      </c>
      <c r="H18" s="90"/>
      <c r="I18" s="127">
        <v>0</v>
      </c>
      <c r="J18" s="90"/>
      <c r="K18" s="90">
        <v>-406734.83</v>
      </c>
      <c r="L18" s="143"/>
    </row>
    <row r="19" spans="1:12" x14ac:dyDescent="0.45">
      <c r="A19" s="143"/>
      <c r="B19" s="138" t="s">
        <v>105</v>
      </c>
      <c r="C19" s="135"/>
      <c r="D19" s="134"/>
      <c r="E19" s="90">
        <v>-575079323.79999995</v>
      </c>
      <c r="F19" s="90"/>
      <c r="G19" s="144">
        <v>-550351472.41999996</v>
      </c>
      <c r="H19" s="90"/>
      <c r="I19" s="127">
        <v>-37990984.25</v>
      </c>
      <c r="J19" s="90"/>
      <c r="K19" s="90">
        <v>-36397219.700000003</v>
      </c>
      <c r="L19" s="143"/>
    </row>
    <row r="20" spans="1:12" x14ac:dyDescent="0.45">
      <c r="A20" s="143"/>
      <c r="B20" s="138" t="s">
        <v>104</v>
      </c>
      <c r="C20" s="135">
        <v>30.2</v>
      </c>
      <c r="D20" s="134"/>
      <c r="E20" s="90">
        <v>-549319506.05999994</v>
      </c>
      <c r="F20" s="90"/>
      <c r="G20" s="144">
        <v>-544220414.79999995</v>
      </c>
      <c r="H20" s="90"/>
      <c r="I20" s="127">
        <v>-64153249.899999999</v>
      </c>
      <c r="J20" s="90"/>
      <c r="K20" s="90">
        <v>-31193090.859999999</v>
      </c>
      <c r="L20" s="143"/>
    </row>
    <row r="21" spans="1:12" x14ac:dyDescent="0.45">
      <c r="A21" s="143"/>
      <c r="B21" s="138" t="s">
        <v>103</v>
      </c>
      <c r="C21" s="135"/>
      <c r="D21" s="134"/>
      <c r="E21" s="90"/>
      <c r="F21" s="90"/>
      <c r="G21" s="144"/>
      <c r="H21" s="90"/>
      <c r="I21" s="127"/>
      <c r="J21" s="90"/>
      <c r="K21" s="90"/>
      <c r="L21" s="143"/>
    </row>
    <row r="22" spans="1:12" x14ac:dyDescent="0.45">
      <c r="A22" s="143"/>
      <c r="B22" s="138" t="s">
        <v>102</v>
      </c>
      <c r="C22" s="135"/>
      <c r="D22" s="134"/>
      <c r="L22" s="143"/>
    </row>
    <row r="23" spans="1:12" x14ac:dyDescent="0.45">
      <c r="A23" s="143"/>
      <c r="B23" s="138" t="s">
        <v>101</v>
      </c>
      <c r="C23" s="135">
        <v>19</v>
      </c>
      <c r="D23" s="134"/>
      <c r="E23" s="90">
        <v>-61044270.5</v>
      </c>
      <c r="F23" s="90"/>
      <c r="G23" s="144">
        <v>0</v>
      </c>
      <c r="H23" s="90"/>
      <c r="I23" s="72">
        <v>-2799913</v>
      </c>
      <c r="J23" s="90"/>
      <c r="K23" s="90">
        <v>0</v>
      </c>
      <c r="L23" s="143"/>
    </row>
    <row r="24" spans="1:12" x14ac:dyDescent="0.45">
      <c r="A24" s="143"/>
      <c r="B24" s="138" t="s">
        <v>100</v>
      </c>
      <c r="C24" s="135"/>
      <c r="D24" s="134"/>
      <c r="E24" s="90">
        <v>1906599.01</v>
      </c>
      <c r="F24" s="90"/>
      <c r="G24" s="144">
        <v>18249965.469999999</v>
      </c>
      <c r="H24" s="90"/>
      <c r="I24" s="127">
        <v>-19642154.109999999</v>
      </c>
      <c r="J24" s="90"/>
      <c r="K24" s="90">
        <v>-1161102.6100000008</v>
      </c>
      <c r="L24" s="143"/>
    </row>
    <row r="25" spans="1:12" x14ac:dyDescent="0.45">
      <c r="A25" s="143"/>
      <c r="B25" s="134" t="s">
        <v>99</v>
      </c>
      <c r="C25" s="135"/>
      <c r="D25" s="134"/>
      <c r="E25" s="90">
        <v>-86301622.159999996</v>
      </c>
      <c r="F25" s="90"/>
      <c r="G25" s="144">
        <v>-92689022.239999995</v>
      </c>
      <c r="H25" s="90"/>
      <c r="I25" s="127">
        <v>-62420359.020000003</v>
      </c>
      <c r="J25" s="90"/>
      <c r="K25" s="90">
        <v>-69036710.189999998</v>
      </c>
      <c r="L25" s="143"/>
    </row>
    <row r="26" spans="1:12" x14ac:dyDescent="0.45">
      <c r="A26" s="136" t="s">
        <v>98</v>
      </c>
      <c r="B26" s="131"/>
      <c r="C26" s="148"/>
      <c r="D26" s="134"/>
      <c r="E26" s="137">
        <f>SUM(E17:E25)</f>
        <v>-4398339666.9899998</v>
      </c>
      <c r="F26" s="90"/>
      <c r="G26" s="137">
        <f>SUM(G17:G25)</f>
        <v>-4387624966.3900003</v>
      </c>
      <c r="H26" s="155"/>
      <c r="I26" s="147">
        <f>ROUND(SUM(I17:I25),2)</f>
        <v>-546226767.38</v>
      </c>
      <c r="J26" s="90"/>
      <c r="K26" s="147">
        <f>SUM(K17:K25)</f>
        <v>-387736834.41000003</v>
      </c>
      <c r="L26" s="131"/>
    </row>
    <row r="27" spans="1:12" x14ac:dyDescent="0.45">
      <c r="A27" s="136" t="s">
        <v>124</v>
      </c>
      <c r="B27" s="154"/>
      <c r="C27" s="148"/>
      <c r="D27" s="153"/>
      <c r="E27" s="152">
        <f>E15+E26</f>
        <v>2433921.2400007248</v>
      </c>
      <c r="F27" s="90"/>
      <c r="G27" s="152">
        <f>G15+G26</f>
        <v>161935813.64999962</v>
      </c>
      <c r="H27" s="128"/>
      <c r="I27" s="151">
        <f>I15+I26</f>
        <v>-55190937.279999971</v>
      </c>
      <c r="J27" s="90"/>
      <c r="K27" s="140">
        <f>K15+K26</f>
        <v>225338506.37999994</v>
      </c>
      <c r="L27" s="131"/>
    </row>
    <row r="28" spans="1:12" x14ac:dyDescent="0.45">
      <c r="A28" s="138" t="s">
        <v>96</v>
      </c>
      <c r="B28" s="138"/>
      <c r="C28" s="135" t="s">
        <v>123</v>
      </c>
      <c r="D28" s="134"/>
      <c r="E28" s="150">
        <v>764151.46</v>
      </c>
      <c r="F28" s="90"/>
      <c r="G28" s="144">
        <v>-61107819.859999999</v>
      </c>
      <c r="H28" s="90"/>
      <c r="I28" s="149">
        <v>22557130.300000001</v>
      </c>
      <c r="J28" s="90"/>
      <c r="K28" s="90">
        <v>-1493624.6800000002</v>
      </c>
      <c r="L28" s="143"/>
    </row>
    <row r="29" spans="1:12" x14ac:dyDescent="0.45">
      <c r="A29" s="136" t="s">
        <v>94</v>
      </c>
      <c r="B29" s="136"/>
      <c r="C29" s="148"/>
      <c r="D29" s="134"/>
      <c r="E29" s="137">
        <f>SUM(E27:E28)</f>
        <v>3198072.7000007248</v>
      </c>
      <c r="F29" s="90"/>
      <c r="G29" s="137">
        <f>SUM(G27:G28)</f>
        <v>100827993.78999962</v>
      </c>
      <c r="H29" s="128"/>
      <c r="I29" s="147">
        <f>ROUND(SUM(I27:I28),2)</f>
        <v>-32633806.98</v>
      </c>
      <c r="J29" s="90"/>
      <c r="K29" s="147">
        <f>SUM(K27:K28)</f>
        <v>223844881.69999993</v>
      </c>
      <c r="L29" s="131"/>
    </row>
    <row r="30" spans="1:12" x14ac:dyDescent="0.45">
      <c r="A30" s="146"/>
      <c r="B30" s="146"/>
      <c r="C30" s="146"/>
      <c r="D30" s="146"/>
      <c r="E30" s="90"/>
      <c r="F30" s="90"/>
      <c r="G30" s="90"/>
      <c r="H30" s="90"/>
      <c r="I30" s="127"/>
      <c r="J30" s="90"/>
      <c r="K30" s="90"/>
      <c r="L30" s="143"/>
    </row>
    <row r="31" spans="1:12" x14ac:dyDescent="0.45">
      <c r="A31" s="131" t="s">
        <v>93</v>
      </c>
      <c r="B31" s="138"/>
      <c r="C31" s="135"/>
      <c r="D31" s="134"/>
      <c r="E31" s="90"/>
      <c r="F31" s="90"/>
      <c r="G31" s="90"/>
      <c r="H31" s="90"/>
      <c r="I31" s="127"/>
      <c r="J31" s="90"/>
      <c r="K31" s="90"/>
      <c r="L31" s="143"/>
    </row>
    <row r="32" spans="1:12" x14ac:dyDescent="0.45">
      <c r="A32" s="142" t="s">
        <v>92</v>
      </c>
      <c r="B32" s="138"/>
      <c r="C32" s="135"/>
      <c r="D32" s="134"/>
      <c r="E32" s="90"/>
      <c r="F32" s="90"/>
      <c r="G32" s="90"/>
      <c r="H32" s="90"/>
      <c r="I32" s="127"/>
      <c r="J32" s="90"/>
      <c r="K32" s="90"/>
      <c r="L32" s="143"/>
    </row>
    <row r="33" spans="1:12" x14ac:dyDescent="0.45">
      <c r="A33" s="145" t="s">
        <v>91</v>
      </c>
      <c r="B33" s="143"/>
      <c r="C33" s="135"/>
      <c r="D33" s="134"/>
      <c r="E33" s="90"/>
      <c r="F33" s="90"/>
      <c r="G33" s="90"/>
      <c r="H33" s="90"/>
      <c r="I33" s="127"/>
      <c r="J33" s="90"/>
      <c r="K33" s="90"/>
      <c r="L33" s="143"/>
    </row>
    <row r="34" spans="1:12" x14ac:dyDescent="0.45">
      <c r="A34" s="136"/>
      <c r="B34" s="134" t="s">
        <v>90</v>
      </c>
      <c r="C34" s="135"/>
      <c r="D34" s="134"/>
      <c r="E34" s="90">
        <v>-54386613.700000003</v>
      </c>
      <c r="F34" s="90"/>
      <c r="G34" s="144">
        <v>-86693236.5</v>
      </c>
      <c r="H34" s="90"/>
      <c r="I34" s="127">
        <v>0</v>
      </c>
      <c r="J34" s="90"/>
      <c r="K34" s="90">
        <v>0</v>
      </c>
      <c r="L34" s="143"/>
    </row>
    <row r="35" spans="1:12" x14ac:dyDescent="0.45">
      <c r="A35" s="142" t="s">
        <v>89</v>
      </c>
      <c r="B35" s="136"/>
      <c r="C35" s="135"/>
      <c r="D35" s="134"/>
      <c r="E35" s="140"/>
      <c r="F35" s="90"/>
      <c r="G35" s="140"/>
      <c r="H35" s="128"/>
      <c r="I35" s="139"/>
      <c r="J35" s="90"/>
      <c r="K35" s="90"/>
      <c r="L35" s="131"/>
    </row>
    <row r="36" spans="1:12" s="138" customFormat="1" x14ac:dyDescent="0.45">
      <c r="A36" s="138" t="s">
        <v>88</v>
      </c>
    </row>
    <row r="37" spans="1:12" x14ac:dyDescent="0.45">
      <c r="A37" s="138" t="s">
        <v>87</v>
      </c>
      <c r="B37" s="136"/>
      <c r="C37" s="135">
        <v>11</v>
      </c>
      <c r="D37" s="134"/>
      <c r="E37" s="90">
        <v>-328132000</v>
      </c>
      <c r="F37" s="90"/>
      <c r="G37" s="141">
        <v>561732000</v>
      </c>
      <c r="H37" s="128"/>
      <c r="I37" s="127">
        <v>-328131999.99999964</v>
      </c>
      <c r="J37" s="90"/>
      <c r="K37" s="90">
        <v>561732000</v>
      </c>
      <c r="L37" s="131"/>
    </row>
    <row r="38" spans="1:12" x14ac:dyDescent="0.45">
      <c r="A38" s="138" t="s">
        <v>86</v>
      </c>
      <c r="B38" s="136"/>
      <c r="C38" s="135"/>
      <c r="D38" s="134"/>
      <c r="E38" s="140"/>
      <c r="F38" s="90"/>
      <c r="G38" s="140"/>
      <c r="H38" s="128"/>
      <c r="I38" s="139"/>
      <c r="J38" s="90"/>
      <c r="K38" s="90"/>
      <c r="L38" s="131"/>
    </row>
    <row r="39" spans="1:12" x14ac:dyDescent="0.45">
      <c r="A39" s="138" t="s">
        <v>85</v>
      </c>
      <c r="B39" s="136"/>
      <c r="C39" s="135"/>
      <c r="D39" s="134"/>
      <c r="E39" s="90">
        <v>-14483400.800000001</v>
      </c>
      <c r="F39" s="90"/>
      <c r="G39" s="90">
        <v>0</v>
      </c>
      <c r="H39" s="128"/>
      <c r="I39" s="72">
        <v>-1657397.5999999926</v>
      </c>
      <c r="J39" s="90"/>
      <c r="K39" s="90">
        <v>0</v>
      </c>
      <c r="L39" s="131"/>
    </row>
    <row r="40" spans="1:12" x14ac:dyDescent="0.45">
      <c r="A40" s="136" t="s">
        <v>84</v>
      </c>
      <c r="B40" s="131"/>
      <c r="C40" s="135"/>
      <c r="D40" s="134"/>
      <c r="E40" s="137">
        <f>SUM(E34:E39)</f>
        <v>-397002014.5</v>
      </c>
      <c r="F40" s="90"/>
      <c r="G40" s="137">
        <f>SUM(G34:G39)</f>
        <v>475038763.5</v>
      </c>
      <c r="H40" s="128"/>
      <c r="I40" s="137">
        <f>SUM(I34:I39)</f>
        <v>-329789397.59999961</v>
      </c>
      <c r="J40" s="90"/>
      <c r="K40" s="137">
        <f>SUM(K34:K39)</f>
        <v>561732000</v>
      </c>
      <c r="L40" s="131"/>
    </row>
    <row r="41" spans="1:12" ht="21.75" thickBot="1" x14ac:dyDescent="0.5">
      <c r="A41" s="136" t="s">
        <v>83</v>
      </c>
      <c r="B41" s="136"/>
      <c r="C41" s="135"/>
      <c r="D41" s="134"/>
      <c r="E41" s="133">
        <f>E29+E40</f>
        <v>-393803941.7999993</v>
      </c>
      <c r="F41" s="90"/>
      <c r="G41" s="133">
        <f>G29+G40</f>
        <v>575866757.2899996</v>
      </c>
      <c r="H41" s="128"/>
      <c r="I41" s="132">
        <f>I29+I40</f>
        <v>-362423204.57999963</v>
      </c>
      <c r="J41" s="90"/>
      <c r="K41" s="132">
        <f>K29+K40</f>
        <v>785576881.69999993</v>
      </c>
      <c r="L41" s="131"/>
    </row>
    <row r="42" spans="1:12" ht="21.75" thickTop="1" x14ac:dyDescent="0.45"/>
    <row r="43" spans="1:12" x14ac:dyDescent="0.45">
      <c r="A43" s="129" t="s">
        <v>82</v>
      </c>
    </row>
    <row r="44" spans="1:12" x14ac:dyDescent="0.45">
      <c r="B44" s="123" t="s">
        <v>80</v>
      </c>
      <c r="E44" s="90">
        <v>-54729720</v>
      </c>
      <c r="F44" s="90"/>
      <c r="G44" s="90">
        <v>34116829.479999617</v>
      </c>
      <c r="H44" s="90"/>
      <c r="I44" s="127">
        <v>-32633806.98</v>
      </c>
      <c r="J44" s="90"/>
      <c r="K44" s="127">
        <v>223844881.69999993</v>
      </c>
    </row>
    <row r="45" spans="1:12" x14ac:dyDescent="0.45">
      <c r="B45" s="123" t="s">
        <v>79</v>
      </c>
      <c r="E45" s="90">
        <v>57927792.700000003</v>
      </c>
      <c r="F45" s="90"/>
      <c r="G45" s="90">
        <v>66711164.310000002</v>
      </c>
      <c r="H45" s="90"/>
      <c r="I45" s="127">
        <v>0</v>
      </c>
      <c r="J45" s="90"/>
      <c r="K45" s="127">
        <v>0</v>
      </c>
    </row>
    <row r="46" spans="1:12" ht="21.75" thickBot="1" x14ac:dyDescent="0.5">
      <c r="E46" s="130">
        <f>E29</f>
        <v>3198072.7000007248</v>
      </c>
      <c r="F46" s="90"/>
      <c r="G46" s="130">
        <f>G29</f>
        <v>100827993.78999962</v>
      </c>
      <c r="H46" s="128"/>
      <c r="I46" s="130">
        <f>I29</f>
        <v>-32633806.98</v>
      </c>
      <c r="J46" s="90"/>
      <c r="K46" s="130">
        <f>K29</f>
        <v>223844881.69999993</v>
      </c>
    </row>
    <row r="47" spans="1:12" ht="21.75" thickTop="1" x14ac:dyDescent="0.45">
      <c r="A47" s="129" t="s">
        <v>81</v>
      </c>
      <c r="E47" s="90"/>
      <c r="F47" s="90"/>
      <c r="G47" s="90"/>
      <c r="H47" s="90"/>
      <c r="I47" s="127"/>
      <c r="J47" s="90"/>
      <c r="K47" s="127"/>
    </row>
    <row r="48" spans="1:12" x14ac:dyDescent="0.45">
      <c r="B48" s="123" t="s">
        <v>80</v>
      </c>
      <c r="E48" s="90">
        <v>-445497622.81</v>
      </c>
      <c r="F48" s="90"/>
      <c r="G48" s="90">
        <v>511078961.81999999</v>
      </c>
      <c r="H48" s="90"/>
      <c r="I48" s="127">
        <v>-362423204.57999963</v>
      </c>
      <c r="J48" s="90"/>
      <c r="K48" s="127">
        <v>785576881.69999993</v>
      </c>
    </row>
    <row r="49" spans="1:11" x14ac:dyDescent="0.45">
      <c r="B49" s="123" t="s">
        <v>79</v>
      </c>
      <c r="E49" s="90">
        <v>51693681.010000005</v>
      </c>
      <c r="F49" s="90"/>
      <c r="G49" s="89">
        <v>64787795.469999999</v>
      </c>
      <c r="H49" s="90"/>
      <c r="I49" s="127">
        <v>0</v>
      </c>
      <c r="J49" s="90"/>
      <c r="K49" s="127">
        <v>0</v>
      </c>
    </row>
    <row r="50" spans="1:11" ht="21.75" thickBot="1" x14ac:dyDescent="0.5">
      <c r="E50" s="130">
        <f>E41</f>
        <v>-393803941.7999993</v>
      </c>
      <c r="F50" s="90"/>
      <c r="G50" s="130">
        <f>G41</f>
        <v>575866757.2899996</v>
      </c>
      <c r="H50" s="128"/>
      <c r="I50" s="130">
        <f>I41</f>
        <v>-362423204.57999963</v>
      </c>
      <c r="J50" s="90"/>
      <c r="K50" s="130">
        <f>K41</f>
        <v>785576881.69999993</v>
      </c>
    </row>
    <row r="51" spans="1:11" ht="21.75" thickTop="1" x14ac:dyDescent="0.45">
      <c r="E51" s="90"/>
      <c r="F51" s="90"/>
      <c r="G51" s="90"/>
      <c r="H51" s="90"/>
      <c r="I51" s="127"/>
      <c r="J51" s="90"/>
      <c r="K51" s="127"/>
    </row>
    <row r="52" spans="1:11" x14ac:dyDescent="0.45">
      <c r="A52" s="129" t="s">
        <v>78</v>
      </c>
      <c r="E52" s="90"/>
      <c r="F52" s="90"/>
      <c r="G52" s="90"/>
      <c r="H52" s="128"/>
      <c r="I52" s="127"/>
      <c r="J52" s="90"/>
      <c r="K52" s="127"/>
    </row>
    <row r="53" spans="1:11" ht="21.75" thickBot="1" x14ac:dyDescent="0.5">
      <c r="B53" s="123" t="s">
        <v>122</v>
      </c>
      <c r="E53" s="126">
        <v>-7.1711884988904614E-2</v>
      </c>
      <c r="F53" s="90"/>
      <c r="G53" s="126">
        <v>4.4702990474933972E-2</v>
      </c>
      <c r="H53" s="90"/>
      <c r="I53" s="126">
        <v>-4.2759798751023634E-2</v>
      </c>
      <c r="J53" s="90"/>
      <c r="K53" s="126">
        <v>0.2933020379388997</v>
      </c>
    </row>
    <row r="54" spans="1:11" ht="22.5" thickTop="1" thickBot="1" x14ac:dyDescent="0.5">
      <c r="B54" s="123" t="s">
        <v>76</v>
      </c>
      <c r="E54" s="124">
        <v>763188975</v>
      </c>
      <c r="F54" s="125"/>
      <c r="G54" s="124">
        <v>763188974.99999988</v>
      </c>
      <c r="H54" s="125"/>
      <c r="I54" s="124">
        <v>763188974.99999988</v>
      </c>
      <c r="J54" s="125"/>
      <c r="K54" s="124">
        <v>763188974.99999988</v>
      </c>
    </row>
    <row r="55" spans="1:11" ht="21.75" thickTop="1" x14ac:dyDescent="0.45"/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81" firstPageNumber="8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0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A88"/>
  <sheetViews>
    <sheetView showGridLines="0" view="pageBreakPreview" topLeftCell="A7" zoomScale="85" zoomScaleNormal="90" zoomScaleSheetLayoutView="85" workbookViewId="0">
      <selection activeCell="F77" sqref="F77:P83"/>
    </sheetView>
  </sheetViews>
  <sheetFormatPr defaultColWidth="8.125" defaultRowHeight="21" x14ac:dyDescent="0.45"/>
  <cols>
    <col min="1" max="1" width="7.25" style="171" customWidth="1"/>
    <col min="2" max="2" width="5.75" style="171" customWidth="1"/>
    <col min="3" max="3" width="31.875" style="171" customWidth="1"/>
    <col min="4" max="4" width="8.375" style="171" customWidth="1"/>
    <col min="5" max="5" width="0.875" style="171" customWidth="1"/>
    <col min="6" max="6" width="12.875" style="171" customWidth="1"/>
    <col min="7" max="7" width="0.875" style="171" customWidth="1"/>
    <col min="8" max="8" width="14.125" style="171" customWidth="1"/>
    <col min="9" max="9" width="0.875" style="171" customWidth="1"/>
    <col min="10" max="10" width="13.625" style="171" customWidth="1"/>
    <col min="11" max="11" width="0.875" style="171" customWidth="1"/>
    <col min="12" max="12" width="15.375" style="171" bestFit="1" customWidth="1"/>
    <col min="13" max="13" width="0.625" style="171" customWidth="1"/>
    <col min="14" max="14" width="14.375" style="172" customWidth="1"/>
    <col min="15" max="15" width="0.875" style="171" customWidth="1"/>
    <col min="16" max="16" width="18.125" style="171" customWidth="1"/>
    <col min="17" max="17" width="0.875" style="171" customWidth="1"/>
    <col min="18" max="18" width="14" style="171" customWidth="1"/>
    <col min="19" max="19" width="0.875" style="171" customWidth="1"/>
    <col min="20" max="20" width="15.125" style="171" bestFit="1" customWidth="1"/>
    <col min="21" max="21" width="0.875" style="171" customWidth="1"/>
    <col min="22" max="22" width="15.375" style="171" bestFit="1" customWidth="1"/>
    <col min="23" max="23" width="0.875" style="171" customWidth="1"/>
    <col min="24" max="24" width="14" style="171" customWidth="1"/>
    <col min="25" max="25" width="0.875" style="171" customWidth="1"/>
    <col min="26" max="26" width="16.75" style="172" bestFit="1" customWidth="1"/>
    <col min="27" max="27" width="0.375" style="171" customWidth="1"/>
    <col min="28" max="16384" width="8.125" style="171"/>
  </cols>
  <sheetData>
    <row r="1" spans="1:26" ht="22.5" customHeight="1" x14ac:dyDescent="0.45">
      <c r="A1" s="336" t="str">
        <f>EQT!A1</f>
        <v>บริษัท ทีซีเอ็ม คอร์ปอเรชั่น จำกัด (มหาชน) และบริษัทย่อย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2" spans="1:26" ht="22.5" customHeight="1" x14ac:dyDescent="0.45">
      <c r="A2" s="337" t="s">
        <v>163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</row>
    <row r="3" spans="1:26" ht="22.5" customHeight="1" x14ac:dyDescent="0.45">
      <c r="A3" s="337" t="str">
        <f>PLT6M!A3</f>
        <v>สำหรับงวดหกเดือนสิ้นสุดวันที่ 30 มิถุนายน 2562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</row>
    <row r="4" spans="1:26" ht="22.5" customHeight="1" x14ac:dyDescent="0.45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30" t="s">
        <v>68</v>
      </c>
    </row>
    <row r="5" spans="1:26" x14ac:dyDescent="0.45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9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18" t="s">
        <v>66</v>
      </c>
    </row>
    <row r="6" spans="1:26" s="173" customFormat="1" ht="18" customHeight="1" x14ac:dyDescent="0.45">
      <c r="B6" s="227"/>
      <c r="C6" s="227"/>
      <c r="D6" s="227"/>
      <c r="F6" s="338" t="s">
        <v>72</v>
      </c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</row>
    <row r="7" spans="1:26" s="173" customFormat="1" ht="19.5" customHeight="1" x14ac:dyDescent="0.45">
      <c r="A7" s="221"/>
      <c r="B7" s="221"/>
      <c r="C7" s="221"/>
      <c r="D7" s="221"/>
      <c r="F7" s="339" t="s">
        <v>71</v>
      </c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</row>
    <row r="8" spans="1:26" ht="19.5" customHeight="1" x14ac:dyDescent="0.45">
      <c r="A8" s="217"/>
      <c r="B8" s="217"/>
      <c r="C8" s="217"/>
      <c r="D8" s="221"/>
      <c r="E8" s="222" t="s">
        <v>162</v>
      </c>
      <c r="F8" s="226"/>
      <c r="G8" s="224"/>
      <c r="H8" s="224"/>
      <c r="I8" s="224"/>
      <c r="J8" s="224"/>
      <c r="K8" s="224"/>
      <c r="L8" s="224"/>
      <c r="M8" s="224"/>
      <c r="N8" s="225"/>
      <c r="O8" s="224"/>
      <c r="P8" s="224"/>
      <c r="Q8" s="224"/>
      <c r="R8" s="224"/>
      <c r="S8" s="224"/>
      <c r="T8" s="224"/>
      <c r="U8" s="224"/>
      <c r="V8" s="224"/>
      <c r="W8" s="222"/>
      <c r="X8" s="179"/>
      <c r="Y8" s="221"/>
      <c r="Z8" s="220"/>
    </row>
    <row r="9" spans="1:26" x14ac:dyDescent="0.45">
      <c r="A9" s="217"/>
      <c r="B9" s="217"/>
      <c r="C9" s="217"/>
      <c r="D9" s="221"/>
      <c r="E9" s="222"/>
      <c r="F9" s="223"/>
      <c r="G9" s="222"/>
      <c r="H9" s="222"/>
      <c r="I9" s="222"/>
      <c r="J9" s="222"/>
      <c r="K9" s="222"/>
      <c r="L9" s="222"/>
      <c r="M9" s="222"/>
      <c r="N9" s="340" t="s">
        <v>4</v>
      </c>
      <c r="O9" s="340"/>
      <c r="P9" s="340"/>
      <c r="Q9" s="340"/>
      <c r="R9" s="340"/>
      <c r="S9" s="340"/>
      <c r="T9" s="340"/>
      <c r="U9" s="221"/>
      <c r="V9" s="222"/>
      <c r="W9" s="222"/>
      <c r="X9" s="179"/>
      <c r="Y9" s="221"/>
      <c r="Z9" s="220"/>
    </row>
    <row r="10" spans="1:26" s="184" customFormat="1" ht="22.5" customHeight="1" x14ac:dyDescent="0.45">
      <c r="A10" s="217"/>
      <c r="D10" s="179"/>
      <c r="E10" s="179"/>
      <c r="F10" s="179"/>
      <c r="G10" s="179"/>
      <c r="H10" s="179"/>
      <c r="I10" s="179"/>
      <c r="J10" s="334" t="s">
        <v>7</v>
      </c>
      <c r="K10" s="334"/>
      <c r="L10" s="334"/>
      <c r="M10" s="179"/>
      <c r="N10" s="335" t="s">
        <v>161</v>
      </c>
      <c r="O10" s="335"/>
      <c r="P10" s="335"/>
      <c r="Q10" s="335"/>
      <c r="R10" s="335"/>
      <c r="S10" s="335"/>
      <c r="T10" s="219"/>
      <c r="U10" s="179"/>
      <c r="V10" s="179"/>
      <c r="W10" s="179"/>
      <c r="X10" s="179"/>
      <c r="Y10" s="179"/>
      <c r="Z10" s="218"/>
    </row>
    <row r="11" spans="1:26" s="184" customFormat="1" ht="22.5" customHeight="1" x14ac:dyDescent="0.45">
      <c r="A11" s="217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218"/>
      <c r="O11" s="179"/>
      <c r="P11" s="179" t="s">
        <v>160</v>
      </c>
      <c r="Q11" s="179"/>
      <c r="R11" s="179" t="s">
        <v>159</v>
      </c>
      <c r="S11" s="179"/>
      <c r="T11" s="179" t="s">
        <v>158</v>
      </c>
      <c r="U11" s="179"/>
      <c r="V11" s="179"/>
      <c r="W11" s="179"/>
      <c r="X11" s="179" t="s">
        <v>157</v>
      </c>
      <c r="Y11" s="179"/>
      <c r="Z11" s="218"/>
    </row>
    <row r="12" spans="1:26" s="184" customFormat="1" ht="22.5" customHeight="1" x14ac:dyDescent="0.45">
      <c r="A12" s="217"/>
      <c r="D12" s="179"/>
      <c r="E12" s="179"/>
      <c r="F12" s="179" t="s">
        <v>13</v>
      </c>
      <c r="G12" s="179"/>
      <c r="H12" s="179" t="s">
        <v>156</v>
      </c>
      <c r="I12" s="179"/>
      <c r="J12" s="179" t="s">
        <v>155</v>
      </c>
      <c r="K12" s="173"/>
      <c r="L12" s="179"/>
      <c r="M12" s="179"/>
      <c r="N12" s="218" t="s">
        <v>154</v>
      </c>
      <c r="O12" s="179"/>
      <c r="P12" s="179" t="s">
        <v>153</v>
      </c>
      <c r="Q12" s="179"/>
      <c r="R12" s="179" t="s">
        <v>152</v>
      </c>
      <c r="S12" s="179"/>
      <c r="T12" s="179" t="s">
        <v>151</v>
      </c>
      <c r="U12" s="179"/>
      <c r="V12" s="179"/>
      <c r="W12" s="179"/>
      <c r="X12" s="179" t="s">
        <v>150</v>
      </c>
      <c r="Y12" s="179"/>
      <c r="Z12" s="218" t="s">
        <v>149</v>
      </c>
    </row>
    <row r="13" spans="1:26" s="184" customFormat="1" ht="22.5" customHeight="1" x14ac:dyDescent="0.45">
      <c r="A13" s="217"/>
      <c r="D13" s="216" t="s">
        <v>67</v>
      </c>
      <c r="E13" s="179"/>
      <c r="F13" s="216" t="s">
        <v>148</v>
      </c>
      <c r="G13" s="179"/>
      <c r="H13" s="216" t="s">
        <v>147</v>
      </c>
      <c r="I13" s="179"/>
      <c r="J13" s="216" t="s">
        <v>146</v>
      </c>
      <c r="K13" s="179"/>
      <c r="L13" s="216" t="s">
        <v>5</v>
      </c>
      <c r="M13" s="179"/>
      <c r="N13" s="215" t="s">
        <v>145</v>
      </c>
      <c r="O13" s="179"/>
      <c r="P13" s="215" t="s">
        <v>144</v>
      </c>
      <c r="Q13" s="179"/>
      <c r="R13" s="216" t="s">
        <v>143</v>
      </c>
      <c r="S13" s="179"/>
      <c r="T13" s="216" t="s">
        <v>142</v>
      </c>
      <c r="U13" s="179"/>
      <c r="V13" s="216" t="s">
        <v>141</v>
      </c>
      <c r="W13" s="179"/>
      <c r="X13" s="216" t="s">
        <v>140</v>
      </c>
      <c r="Y13" s="179"/>
      <c r="Z13" s="215" t="s">
        <v>139</v>
      </c>
    </row>
    <row r="14" spans="1:26" ht="22.5" customHeight="1" x14ac:dyDescent="0.45">
      <c r="A14" s="193" t="s">
        <v>138</v>
      </c>
      <c r="B14" s="192"/>
      <c r="C14" s="192"/>
      <c r="D14" s="185"/>
      <c r="E14" s="187"/>
      <c r="F14" s="176">
        <v>839507872.5</v>
      </c>
      <c r="G14" s="181"/>
      <c r="H14" s="176">
        <v>633252886.5</v>
      </c>
      <c r="I14" s="181"/>
      <c r="J14" s="176">
        <v>45607816.409999996</v>
      </c>
      <c r="K14" s="189"/>
      <c r="L14" s="176">
        <f>-ROUND('[37]Conso BS&amp;PL'!$N$136,2)</f>
        <v>818937042.63</v>
      </c>
      <c r="M14" s="181"/>
      <c r="N14" s="176">
        <v>-180495257.99000001</v>
      </c>
      <c r="O14" s="181"/>
      <c r="P14" s="176">
        <v>0</v>
      </c>
      <c r="Q14" s="181"/>
      <c r="R14" s="176">
        <v>875406122.39999998</v>
      </c>
      <c r="S14" s="181"/>
      <c r="T14" s="176">
        <f>SUM(N14:R14)</f>
        <v>694910864.40999997</v>
      </c>
      <c r="U14" s="181"/>
      <c r="V14" s="176">
        <f>SUM(F14:L14)+T14</f>
        <v>3032216482.4499998</v>
      </c>
      <c r="W14" s="181"/>
      <c r="X14" s="176">
        <f>-ROUND('[37]Conso BS&amp;PL'!$N$151,2)</f>
        <v>389714183.52999997</v>
      </c>
      <c r="Y14" s="189"/>
      <c r="Z14" s="188">
        <f>SUM(V14:X14)</f>
        <v>3421930665.9799995</v>
      </c>
    </row>
    <row r="15" spans="1:26" ht="22.5" customHeight="1" x14ac:dyDescent="0.45">
      <c r="A15" s="203" t="s">
        <v>137</v>
      </c>
      <c r="B15" s="192"/>
      <c r="C15" s="192"/>
      <c r="D15" s="185"/>
      <c r="E15" s="187"/>
      <c r="F15" s="176"/>
      <c r="G15" s="181"/>
      <c r="H15" s="176"/>
      <c r="I15" s="181"/>
      <c r="J15" s="176"/>
      <c r="K15" s="189"/>
      <c r="L15" s="176"/>
      <c r="M15" s="181"/>
      <c r="N15" s="176"/>
      <c r="O15" s="181"/>
      <c r="P15" s="176"/>
      <c r="Q15" s="181"/>
      <c r="R15" s="176"/>
      <c r="S15" s="181"/>
      <c r="T15" s="176"/>
      <c r="U15" s="181"/>
      <c r="V15" s="176"/>
      <c r="W15" s="181"/>
      <c r="X15" s="176"/>
      <c r="Y15" s="189"/>
      <c r="Z15" s="189"/>
    </row>
    <row r="16" spans="1:26" ht="22.5" customHeight="1" x14ac:dyDescent="0.5">
      <c r="A16" s="203" t="s">
        <v>136</v>
      </c>
      <c r="B16" s="192"/>
      <c r="C16" s="192"/>
      <c r="D16" s="185">
        <v>30.1</v>
      </c>
      <c r="E16" s="190"/>
      <c r="F16" s="214">
        <v>0</v>
      </c>
      <c r="G16" s="181"/>
      <c r="H16" s="214">
        <v>0</v>
      </c>
      <c r="I16" s="181"/>
      <c r="J16" s="214">
        <v>0</v>
      </c>
      <c r="K16" s="189"/>
      <c r="L16" s="212">
        <v>11827780.819999993</v>
      </c>
      <c r="M16" s="75"/>
      <c r="N16" s="212">
        <v>0</v>
      </c>
      <c r="O16" s="201"/>
      <c r="P16" s="212">
        <v>0</v>
      </c>
      <c r="Q16" s="201"/>
      <c r="R16" s="212">
        <v>0</v>
      </c>
      <c r="S16" s="201"/>
      <c r="T16" s="212">
        <v>0</v>
      </c>
      <c r="U16" s="197"/>
      <c r="V16" s="213">
        <v>11827780.819999993</v>
      </c>
      <c r="W16" s="75"/>
      <c r="X16" s="212">
        <v>8970981.5</v>
      </c>
      <c r="Y16" s="200"/>
      <c r="Z16" s="211">
        <v>20798762.319999993</v>
      </c>
    </row>
    <row r="17" spans="1:27" s="173" customFormat="1" ht="22.5" customHeight="1" x14ac:dyDescent="0.5">
      <c r="A17" s="193" t="s">
        <v>135</v>
      </c>
      <c r="B17" s="199"/>
      <c r="C17" s="199"/>
      <c r="D17" s="75"/>
      <c r="E17" s="210"/>
      <c r="F17" s="176">
        <f>SUM(F14:F16)</f>
        <v>839507872.5</v>
      </c>
      <c r="G17" s="176"/>
      <c r="H17" s="176">
        <f>SUM(H14:H16)</f>
        <v>633252886.5</v>
      </c>
      <c r="I17" s="176"/>
      <c r="J17" s="176">
        <f>SUM(J14:J16)</f>
        <v>45607816.409999996</v>
      </c>
      <c r="K17" s="188"/>
      <c r="L17" s="176">
        <f>SUM(L14:L16)</f>
        <v>830764823.45000005</v>
      </c>
      <c r="M17" s="176"/>
      <c r="N17" s="176">
        <f>SUM(N14:N16)</f>
        <v>-180495257.99000001</v>
      </c>
      <c r="O17" s="176"/>
      <c r="P17" s="176">
        <f>SUM(P14:P16)</f>
        <v>0</v>
      </c>
      <c r="Q17" s="176"/>
      <c r="R17" s="176">
        <f>SUM(R14:R16)</f>
        <v>875406122.39999998</v>
      </c>
      <c r="S17" s="176"/>
      <c r="T17" s="176">
        <f>SUM(T14:T16)</f>
        <v>694910864.40999997</v>
      </c>
      <c r="U17" s="176"/>
      <c r="V17" s="176">
        <f>SUM(V14:V16)</f>
        <v>3044044263.27</v>
      </c>
      <c r="W17" s="176"/>
      <c r="X17" s="176">
        <f>SUM(X14:X16)</f>
        <v>398685165.02999997</v>
      </c>
      <c r="Y17" s="188"/>
      <c r="Z17" s="188">
        <f>SUM(V17:X17)</f>
        <v>3442729428.3000002</v>
      </c>
    </row>
    <row r="18" spans="1:27" ht="22.5" customHeight="1" x14ac:dyDescent="0.5">
      <c r="A18" s="203" t="s">
        <v>130</v>
      </c>
      <c r="B18" s="192"/>
      <c r="C18" s="192"/>
      <c r="D18" s="202"/>
      <c r="E18" s="190"/>
      <c r="F18" s="181"/>
      <c r="G18" s="181"/>
      <c r="H18" s="181"/>
      <c r="I18" s="181"/>
      <c r="J18" s="181"/>
      <c r="K18" s="189"/>
      <c r="L18" s="209"/>
      <c r="M18" s="208"/>
      <c r="N18" s="209"/>
      <c r="O18" s="209"/>
      <c r="P18" s="209"/>
      <c r="Q18" s="209"/>
      <c r="R18" s="209"/>
      <c r="S18" s="209"/>
      <c r="T18" s="209"/>
      <c r="U18" s="208"/>
      <c r="V18" s="208"/>
      <c r="W18" s="183"/>
      <c r="X18" s="207"/>
      <c r="Y18" s="189"/>
      <c r="Z18" s="189"/>
    </row>
    <row r="19" spans="1:27" ht="22.5" customHeight="1" x14ac:dyDescent="0.45">
      <c r="A19" s="203" t="s">
        <v>128</v>
      </c>
      <c r="B19" s="192"/>
      <c r="C19" s="192"/>
      <c r="D19" s="185">
        <v>22</v>
      </c>
      <c r="E19" s="190"/>
      <c r="F19" s="181">
        <v>0</v>
      </c>
      <c r="G19" s="181"/>
      <c r="H19" s="181">
        <v>0</v>
      </c>
      <c r="I19" s="181"/>
      <c r="J19" s="181">
        <v>0</v>
      </c>
      <c r="K19" s="189"/>
      <c r="L19" s="205">
        <v>-68677422.75</v>
      </c>
      <c r="M19" s="90"/>
      <c r="N19" s="90">
        <v>0</v>
      </c>
      <c r="O19" s="90"/>
      <c r="P19" s="90">
        <v>0</v>
      </c>
      <c r="Q19" s="90"/>
      <c r="R19" s="90">
        <v>0</v>
      </c>
      <c r="S19" s="90"/>
      <c r="T19" s="90">
        <v>0</v>
      </c>
      <c r="U19" s="90"/>
      <c r="V19" s="90">
        <v>-68677422.75</v>
      </c>
      <c r="W19" s="90"/>
      <c r="X19" s="90">
        <v>-62680999</v>
      </c>
      <c r="Y19" s="206"/>
      <c r="Z19" s="206">
        <v>-131358421.75</v>
      </c>
    </row>
    <row r="20" spans="1:27" ht="22.5" customHeight="1" x14ac:dyDescent="0.45">
      <c r="A20" s="203" t="s">
        <v>134</v>
      </c>
      <c r="B20" s="192"/>
      <c r="C20" s="192"/>
      <c r="D20" s="202"/>
      <c r="E20" s="190"/>
      <c r="F20" s="181">
        <v>0</v>
      </c>
      <c r="G20" s="181"/>
      <c r="H20" s="181">
        <v>0</v>
      </c>
      <c r="I20" s="181"/>
      <c r="J20" s="181">
        <v>0</v>
      </c>
      <c r="K20" s="189"/>
      <c r="L20" s="205">
        <v>-54729720</v>
      </c>
      <c r="M20" s="204"/>
      <c r="N20" s="204">
        <v>-48240896.07</v>
      </c>
      <c r="O20" s="204"/>
      <c r="P20" s="204">
        <v>-14395006.74</v>
      </c>
      <c r="Q20" s="204"/>
      <c r="R20" s="204">
        <v>-328132000</v>
      </c>
      <c r="S20" s="204"/>
      <c r="T20" s="204">
        <v>-390767902.81</v>
      </c>
      <c r="U20" s="204"/>
      <c r="V20" s="204">
        <v>-445497622.81</v>
      </c>
      <c r="W20" s="204"/>
      <c r="X20" s="204">
        <v>51693681.010000005</v>
      </c>
      <c r="Y20" s="200"/>
      <c r="Z20" s="200">
        <v>-393803941.80000001</v>
      </c>
    </row>
    <row r="21" spans="1:27" ht="22.5" customHeight="1" x14ac:dyDescent="0.5">
      <c r="A21" s="203" t="s">
        <v>133</v>
      </c>
      <c r="B21" s="192"/>
      <c r="C21" s="192"/>
      <c r="D21" s="202"/>
      <c r="E21" s="190"/>
      <c r="F21" s="181">
        <v>0</v>
      </c>
      <c r="G21" s="181"/>
      <c r="H21" s="181">
        <v>0</v>
      </c>
      <c r="I21" s="181"/>
      <c r="J21" s="181">
        <v>0</v>
      </c>
      <c r="K21" s="189"/>
      <c r="L21" s="201">
        <v>-14395006.74</v>
      </c>
      <c r="M21" s="197"/>
      <c r="N21" s="201">
        <v>0</v>
      </c>
      <c r="O21" s="201"/>
      <c r="P21" s="201">
        <v>14395006.74</v>
      </c>
      <c r="Q21" s="201"/>
      <c r="R21" s="201">
        <v>0</v>
      </c>
      <c r="S21" s="201"/>
      <c r="T21" s="201">
        <v>14395006.74</v>
      </c>
      <c r="U21" s="197"/>
      <c r="V21" s="182">
        <v>0</v>
      </c>
      <c r="W21" s="197"/>
      <c r="X21" s="201">
        <v>0</v>
      </c>
      <c r="Y21" s="200"/>
      <c r="Z21" s="200">
        <v>0</v>
      </c>
    </row>
    <row r="22" spans="1:27" s="173" customFormat="1" ht="22.5" customHeight="1" thickBot="1" x14ac:dyDescent="0.55000000000000004">
      <c r="A22" s="193" t="s">
        <v>132</v>
      </c>
      <c r="B22" s="199"/>
      <c r="C22" s="199"/>
      <c r="D22" s="198"/>
      <c r="E22" s="198"/>
      <c r="F22" s="175">
        <f>SUM(F17:F21)</f>
        <v>839507872.5</v>
      </c>
      <c r="G22" s="176"/>
      <c r="H22" s="175">
        <f>SUM(H17:H21)</f>
        <v>633252886.5</v>
      </c>
      <c r="I22" s="176"/>
      <c r="J22" s="175">
        <f>SUM(J17:J21)</f>
        <v>45607816.409999996</v>
      </c>
      <c r="K22" s="188"/>
      <c r="L22" s="175">
        <f>SUM(L17:L21)</f>
        <v>692962673.96000004</v>
      </c>
      <c r="M22" s="176"/>
      <c r="N22" s="175">
        <f>SUM(N17:N21)</f>
        <v>-228736154.06</v>
      </c>
      <c r="O22" s="197"/>
      <c r="P22" s="175">
        <f>SUM(P17:P21)</f>
        <v>0</v>
      </c>
      <c r="Q22" s="197"/>
      <c r="R22" s="175">
        <f>SUM(R17:R21)</f>
        <v>547274122.39999998</v>
      </c>
      <c r="S22" s="197"/>
      <c r="T22" s="175">
        <f>SUM(T17:T21)</f>
        <v>318537968.33999997</v>
      </c>
      <c r="U22" s="176"/>
      <c r="V22" s="175">
        <f>SUM(V17:V21)</f>
        <v>2529869217.71</v>
      </c>
      <c r="W22" s="176"/>
      <c r="X22" s="175">
        <f>SUM(X17:X21)</f>
        <v>387697847.03999996</v>
      </c>
      <c r="Y22" s="188"/>
      <c r="Z22" s="175">
        <f>SUM(Z17:Z21)</f>
        <v>2917567064.75</v>
      </c>
    </row>
    <row r="23" spans="1:27" s="194" customFormat="1" ht="21.75" thickTop="1" x14ac:dyDescent="0.45">
      <c r="A23" s="196"/>
      <c r="D23" s="187"/>
      <c r="E23" s="187"/>
      <c r="F23" s="181"/>
      <c r="G23" s="181"/>
      <c r="H23" s="176"/>
      <c r="I23" s="181"/>
      <c r="J23" s="181"/>
      <c r="K23" s="181"/>
      <c r="M23" s="181"/>
      <c r="N23" s="195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</row>
    <row r="24" spans="1:27" ht="22.5" customHeight="1" x14ac:dyDescent="0.45">
      <c r="A24" s="193" t="s">
        <v>131</v>
      </c>
      <c r="B24" s="192"/>
      <c r="C24" s="192"/>
      <c r="D24" s="191"/>
      <c r="E24" s="190"/>
      <c r="F24" s="188">
        <v>839507872.5</v>
      </c>
      <c r="G24" s="189"/>
      <c r="H24" s="188">
        <v>633252886.5</v>
      </c>
      <c r="I24" s="189"/>
      <c r="J24" s="188">
        <v>16778369.219999999</v>
      </c>
      <c r="K24" s="189"/>
      <c r="L24" s="176">
        <v>618682556.20999992</v>
      </c>
      <c r="M24" s="189"/>
      <c r="N24" s="176">
        <v>-112414603.77</v>
      </c>
      <c r="O24" s="176"/>
      <c r="P24" s="176">
        <v>0</v>
      </c>
      <c r="Q24" s="176"/>
      <c r="R24" s="176">
        <v>313674122.39999998</v>
      </c>
      <c r="S24" s="189"/>
      <c r="T24" s="140">
        <f>SUM(N24:R24)</f>
        <v>201259518.63</v>
      </c>
      <c r="U24" s="181"/>
      <c r="V24" s="176">
        <f>SUM(F24:L24)+T24</f>
        <v>2309481203.0599999</v>
      </c>
      <c r="W24" s="181"/>
      <c r="X24" s="176">
        <v>388578090.5</v>
      </c>
      <c r="Y24" s="189"/>
      <c r="Z24" s="188">
        <f>SUM(V24:X24)</f>
        <v>2698059293.5599999</v>
      </c>
    </row>
    <row r="25" spans="1:27" ht="22.5" customHeight="1" x14ac:dyDescent="0.45">
      <c r="A25" s="186" t="s">
        <v>130</v>
      </c>
      <c r="D25" s="185"/>
      <c r="E25" s="187"/>
      <c r="F25" s="181"/>
      <c r="G25" s="181"/>
      <c r="H25" s="181"/>
      <c r="I25" s="181"/>
      <c r="J25" s="181"/>
      <c r="K25" s="183"/>
      <c r="L25" s="183"/>
      <c r="M25" s="183"/>
      <c r="N25" s="183"/>
      <c r="O25" s="183"/>
      <c r="P25" s="183"/>
      <c r="Q25" s="183"/>
      <c r="R25" s="183"/>
      <c r="S25" s="183"/>
      <c r="T25" s="181"/>
      <c r="U25" s="181"/>
      <c r="V25" s="181"/>
      <c r="W25" s="181"/>
      <c r="X25" s="181"/>
      <c r="Y25" s="181"/>
      <c r="Z25" s="176"/>
    </row>
    <row r="26" spans="1:27" ht="22.5" customHeight="1" x14ac:dyDescent="0.45">
      <c r="A26" s="186" t="s">
        <v>129</v>
      </c>
      <c r="D26" s="185">
        <v>21</v>
      </c>
      <c r="E26" s="184"/>
      <c r="F26" s="181">
        <v>0</v>
      </c>
      <c r="G26" s="181"/>
      <c r="H26" s="181">
        <v>0</v>
      </c>
      <c r="I26" s="181"/>
      <c r="J26" s="181">
        <v>1559729.81</v>
      </c>
      <c r="K26" s="183"/>
      <c r="L26" s="183">
        <v>-1559729.81</v>
      </c>
      <c r="M26" s="183"/>
      <c r="N26" s="183">
        <v>0</v>
      </c>
      <c r="O26" s="183"/>
      <c r="P26" s="183">
        <v>0</v>
      </c>
      <c r="Q26" s="183"/>
      <c r="R26" s="183">
        <v>0</v>
      </c>
      <c r="S26" s="183"/>
      <c r="T26" s="181">
        <v>0</v>
      </c>
      <c r="U26" s="181"/>
      <c r="V26" s="181">
        <v>0</v>
      </c>
      <c r="W26" s="181"/>
      <c r="X26" s="181">
        <v>0</v>
      </c>
      <c r="Y26" s="181"/>
      <c r="Z26" s="181">
        <v>0</v>
      </c>
    </row>
    <row r="27" spans="1:27" ht="22.5" customHeight="1" x14ac:dyDescent="0.45">
      <c r="A27" s="186" t="s">
        <v>128</v>
      </c>
      <c r="D27" s="185">
        <v>22</v>
      </c>
      <c r="E27" s="184"/>
      <c r="F27" s="181">
        <v>0</v>
      </c>
      <c r="G27" s="181"/>
      <c r="H27" s="181">
        <v>0</v>
      </c>
      <c r="I27" s="181"/>
      <c r="J27" s="181">
        <v>0</v>
      </c>
      <c r="K27" s="183"/>
      <c r="L27" s="183">
        <v>-30532016.999999583</v>
      </c>
      <c r="M27" s="183"/>
      <c r="N27" s="183">
        <v>0</v>
      </c>
      <c r="O27" s="183"/>
      <c r="P27" s="183">
        <v>0</v>
      </c>
      <c r="Q27" s="183"/>
      <c r="R27" s="183">
        <v>0</v>
      </c>
      <c r="S27" s="183"/>
      <c r="T27" s="181">
        <v>0</v>
      </c>
      <c r="U27" s="181"/>
      <c r="V27" s="182">
        <v>-30532016.999999583</v>
      </c>
      <c r="W27" s="181"/>
      <c r="X27" s="181">
        <v>-56257640.150000393</v>
      </c>
      <c r="Y27" s="181"/>
      <c r="Z27" s="181">
        <v>-86789657.149999976</v>
      </c>
    </row>
    <row r="28" spans="1:27" ht="22.5" customHeight="1" x14ac:dyDescent="0.45">
      <c r="A28" s="186" t="s">
        <v>127</v>
      </c>
      <c r="D28" s="185">
        <v>30.2</v>
      </c>
      <c r="E28" s="184"/>
      <c r="F28" s="181">
        <v>0</v>
      </c>
      <c r="G28" s="181"/>
      <c r="H28" s="181">
        <v>0</v>
      </c>
      <c r="I28" s="181"/>
      <c r="J28" s="181">
        <v>0</v>
      </c>
      <c r="K28" s="183"/>
      <c r="L28" s="183">
        <v>34116829.479999997</v>
      </c>
      <c r="M28" s="183"/>
      <c r="N28" s="183">
        <v>-84769867.659999996</v>
      </c>
      <c r="O28" s="183"/>
      <c r="P28" s="183">
        <v>0</v>
      </c>
      <c r="Q28" s="183"/>
      <c r="R28" s="183">
        <v>561732000</v>
      </c>
      <c r="S28" s="183"/>
      <c r="T28" s="182">
        <v>476962132.34000003</v>
      </c>
      <c r="U28" s="181"/>
      <c r="V28" s="182">
        <v>511078961.82000005</v>
      </c>
      <c r="W28" s="181"/>
      <c r="X28" s="181">
        <v>64787795.469999999</v>
      </c>
      <c r="Y28" s="181"/>
      <c r="Z28" s="181">
        <v>575866757.29000008</v>
      </c>
    </row>
    <row r="29" spans="1:27" s="173" customFormat="1" ht="22.5" customHeight="1" thickBot="1" x14ac:dyDescent="0.5">
      <c r="A29" s="180" t="s">
        <v>126</v>
      </c>
      <c r="D29" s="179"/>
      <c r="E29" s="179"/>
      <c r="F29" s="175">
        <f>SUM(F24:F28)</f>
        <v>839507872.5</v>
      </c>
      <c r="G29" s="176"/>
      <c r="H29" s="175">
        <f>SUM(H24:H28)</f>
        <v>633252886.5</v>
      </c>
      <c r="I29" s="176"/>
      <c r="J29" s="175">
        <f>SUM(J24:J28)</f>
        <v>18338099.029999997</v>
      </c>
      <c r="K29" s="177"/>
      <c r="L29" s="178">
        <f>SUM(L24:L28)</f>
        <v>620707638.88000035</v>
      </c>
      <c r="M29" s="177"/>
      <c r="N29" s="178">
        <f>SUM(N24:N28)</f>
        <v>-197184471.43000001</v>
      </c>
      <c r="O29" s="177"/>
      <c r="P29" s="178">
        <f>SUM(P24:P28)</f>
        <v>0</v>
      </c>
      <c r="Q29" s="177"/>
      <c r="R29" s="178">
        <f>SUM(R24:R28)</f>
        <v>875406122.39999998</v>
      </c>
      <c r="S29" s="177"/>
      <c r="T29" s="175">
        <f>SUM(T24:T28)</f>
        <v>678221650.97000003</v>
      </c>
      <c r="U29" s="176"/>
      <c r="V29" s="175">
        <f>SUM(V24:V28)</f>
        <v>2790028147.8800006</v>
      </c>
      <c r="W29" s="176"/>
      <c r="X29" s="175">
        <f>SUM(X24:X28)</f>
        <v>397108245.81999958</v>
      </c>
      <c r="Y29" s="176"/>
      <c r="Z29" s="175">
        <f>SUM(Z24:Z28)</f>
        <v>3187136393.6999998</v>
      </c>
      <c r="AA29" s="174"/>
    </row>
    <row r="30" spans="1:27" ht="21.75" thickTop="1" x14ac:dyDescent="0.45"/>
    <row r="80" spans="14:14" x14ac:dyDescent="0.45">
      <c r="N80" s="171"/>
    </row>
    <row r="83" spans="2:9" ht="23.25" x14ac:dyDescent="0.5">
      <c r="B83" s="75"/>
      <c r="C83" s="75"/>
      <c r="D83" s="75"/>
      <c r="E83" s="75"/>
      <c r="F83" s="75"/>
      <c r="G83" s="75"/>
      <c r="H83" s="75"/>
      <c r="I83" s="75"/>
    </row>
    <row r="84" spans="2:9" ht="23.25" x14ac:dyDescent="0.5">
      <c r="B84" s="75"/>
      <c r="C84" s="75"/>
      <c r="D84" s="75"/>
      <c r="E84" s="75"/>
      <c r="F84" s="75"/>
      <c r="G84" s="75"/>
      <c r="H84" s="75"/>
      <c r="I84" s="75"/>
    </row>
    <row r="85" spans="2:9" ht="23.25" x14ac:dyDescent="0.5">
      <c r="B85" s="75"/>
      <c r="C85" s="75"/>
      <c r="D85" s="75"/>
      <c r="E85" s="75"/>
      <c r="F85" s="75"/>
      <c r="G85" s="75"/>
      <c r="H85" s="75"/>
      <c r="I85" s="75"/>
    </row>
    <row r="86" spans="2:9" ht="23.25" x14ac:dyDescent="0.5">
      <c r="B86" s="75"/>
      <c r="C86" s="75"/>
      <c r="D86" s="75"/>
      <c r="E86" s="75"/>
      <c r="F86" s="75"/>
      <c r="G86" s="75"/>
      <c r="H86" s="75"/>
      <c r="I86" s="75"/>
    </row>
    <row r="87" spans="2:9" ht="23.25" x14ac:dyDescent="0.5">
      <c r="B87" s="75"/>
      <c r="C87" s="75"/>
      <c r="D87" s="75"/>
      <c r="E87" s="75"/>
      <c r="F87" s="75"/>
      <c r="G87" s="75"/>
      <c r="H87" s="75"/>
      <c r="I87" s="75"/>
    </row>
    <row r="88" spans="2:9" ht="23.25" x14ac:dyDescent="0.5">
      <c r="B88" s="75"/>
      <c r="C88" s="75"/>
      <c r="D88" s="75"/>
      <c r="E88" s="75"/>
      <c r="F88" s="75"/>
      <c r="G88" s="75"/>
      <c r="H88" s="75"/>
      <c r="I88" s="75"/>
    </row>
  </sheetData>
  <mergeCells count="8">
    <mergeCell ref="J10:L10"/>
    <mergeCell ref="N10:S10"/>
    <mergeCell ref="A1:Z1"/>
    <mergeCell ref="A2:Z2"/>
    <mergeCell ref="A3:Z3"/>
    <mergeCell ref="F6:Z6"/>
    <mergeCell ref="F7:Z7"/>
    <mergeCell ref="N9:T9"/>
  </mergeCells>
  <pageMargins left="0.43307086614173229" right="0.19685039370078741" top="0.78740157480314965" bottom="0.39370078740157483" header="0.59055118110236227" footer="0.19685039370078741"/>
  <pageSetup paperSize="9" scale="58" firstPageNumber="10" fitToHeight="80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94"/>
  <sheetViews>
    <sheetView showGridLines="0" view="pageBreakPreview" zoomScale="80" zoomScaleNormal="90" zoomScaleSheetLayoutView="80" workbookViewId="0">
      <selection activeCell="G101" sqref="G101"/>
    </sheetView>
  </sheetViews>
  <sheetFormatPr defaultColWidth="8.125" defaultRowHeight="21" x14ac:dyDescent="0.45"/>
  <cols>
    <col min="1" max="1" width="7.25" style="171" customWidth="1"/>
    <col min="2" max="2" width="5.75" style="171" customWidth="1"/>
    <col min="3" max="3" width="26.125" style="171" customWidth="1"/>
    <col min="4" max="4" width="7.875" style="171" customWidth="1"/>
    <col min="5" max="5" width="0.875" style="171" customWidth="1"/>
    <col min="6" max="6" width="15.375" style="171" customWidth="1"/>
    <col min="7" max="7" width="0.875" style="171" customWidth="1"/>
    <col min="8" max="8" width="14.25" style="171" customWidth="1"/>
    <col min="9" max="9" width="0.875" style="171" customWidth="1"/>
    <col min="10" max="10" width="14.375" style="171" customWidth="1"/>
    <col min="11" max="11" width="0.875" style="171" customWidth="1"/>
    <col min="12" max="12" width="14.875" style="171" customWidth="1"/>
    <col min="13" max="13" width="0.375" style="171" customWidth="1"/>
    <col min="14" max="14" width="19.75" style="171" customWidth="1"/>
    <col min="15" max="15" width="0.875" style="171" customWidth="1"/>
    <col min="16" max="16" width="15.875" style="171" customWidth="1"/>
    <col min="17" max="17" width="0.875" style="171" customWidth="1"/>
    <col min="18" max="18" width="15.25" style="171" customWidth="1"/>
    <col min="19" max="19" width="0.875" style="171" customWidth="1"/>
    <col min="20" max="20" width="15.875" style="171" customWidth="1"/>
    <col min="21" max="16384" width="8.125" style="171"/>
  </cols>
  <sheetData>
    <row r="1" spans="1:20" ht="22.5" customHeight="1" x14ac:dyDescent="0.45">
      <c r="A1" s="336" t="str">
        <f>'[36]EQT conso'!A1:Z1</f>
        <v>บริษัท ทีซีเอ็ม คอร์ปอเรชั่น จำกัด (มหาชน) และบริษัทย่อย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</row>
    <row r="2" spans="1:20" ht="22.5" customHeight="1" x14ac:dyDescent="0.45">
      <c r="A2" s="336" t="s">
        <v>168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</row>
    <row r="3" spans="1:20" ht="22.5" customHeight="1" x14ac:dyDescent="0.45">
      <c r="A3" s="341" t="str">
        <f>PLT6M!A3</f>
        <v>สำหรับงวดหกเดือนสิ้นสุดวันที่ 30 มิถุนายน 2562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</row>
    <row r="4" spans="1:20" ht="22.5" customHeight="1" x14ac:dyDescent="0.45">
      <c r="A4" s="252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3" t="s">
        <v>68</v>
      </c>
    </row>
    <row r="5" spans="1:20" ht="22.5" customHeight="1" x14ac:dyDescent="0.45">
      <c r="A5" s="252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0" t="s">
        <v>66</v>
      </c>
    </row>
    <row r="6" spans="1:20" s="173" customFormat="1" ht="22.5" customHeight="1" x14ac:dyDescent="0.45">
      <c r="B6" s="227"/>
      <c r="C6" s="227"/>
      <c r="D6" s="227"/>
      <c r="E6" s="227"/>
      <c r="F6" s="342" t="s">
        <v>72</v>
      </c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</row>
    <row r="7" spans="1:20" x14ac:dyDescent="0.45">
      <c r="A7" s="217"/>
      <c r="B7" s="217"/>
      <c r="C7" s="217"/>
      <c r="D7" s="217"/>
      <c r="F7" s="343" t="s">
        <v>70</v>
      </c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</row>
    <row r="8" spans="1:20" ht="23.25" customHeight="1" x14ac:dyDescent="0.45">
      <c r="A8" s="217"/>
      <c r="B8" s="184"/>
      <c r="C8" s="184"/>
      <c r="D8" s="179"/>
      <c r="E8" s="179"/>
      <c r="F8" s="179"/>
      <c r="G8" s="179"/>
      <c r="H8" s="179"/>
      <c r="I8" s="179"/>
      <c r="M8" s="246"/>
      <c r="N8" s="340" t="s">
        <v>4</v>
      </c>
      <c r="O8" s="340"/>
      <c r="P8" s="340"/>
      <c r="Q8" s="340"/>
      <c r="R8" s="340"/>
      <c r="S8" s="247"/>
      <c r="T8" s="179"/>
    </row>
    <row r="9" spans="1:20" ht="23.25" customHeight="1" x14ac:dyDescent="0.45">
      <c r="A9" s="217"/>
      <c r="B9" s="184"/>
      <c r="C9" s="184"/>
      <c r="D9" s="179"/>
      <c r="E9" s="179"/>
      <c r="F9" s="179"/>
      <c r="G9" s="179"/>
      <c r="H9" s="179"/>
      <c r="I9" s="179"/>
      <c r="J9" s="334" t="s">
        <v>7</v>
      </c>
      <c r="K9" s="334"/>
      <c r="L9" s="334"/>
      <c r="M9" s="246"/>
      <c r="N9" s="340" t="s">
        <v>161</v>
      </c>
      <c r="O9" s="340"/>
      <c r="P9" s="340"/>
      <c r="Q9" s="249"/>
      <c r="R9" s="248"/>
      <c r="S9" s="247"/>
      <c r="T9" s="179"/>
    </row>
    <row r="10" spans="1:20" x14ac:dyDescent="0.45">
      <c r="A10" s="217"/>
      <c r="B10" s="184"/>
      <c r="C10" s="184"/>
      <c r="D10" s="179"/>
      <c r="E10" s="179"/>
      <c r="F10" s="179"/>
      <c r="G10" s="179"/>
      <c r="H10" s="179"/>
      <c r="I10" s="179"/>
      <c r="J10" s="219"/>
      <c r="K10" s="179"/>
      <c r="L10" s="179"/>
      <c r="M10" s="179"/>
      <c r="N10" s="179" t="s">
        <v>160</v>
      </c>
      <c r="O10" s="179"/>
      <c r="P10" s="247" t="s">
        <v>159</v>
      </c>
      <c r="Q10" s="247"/>
      <c r="R10" s="246" t="s">
        <v>158</v>
      </c>
      <c r="S10" s="247"/>
      <c r="T10" s="179"/>
    </row>
    <row r="11" spans="1:20" x14ac:dyDescent="0.45">
      <c r="A11" s="217"/>
      <c r="B11" s="184"/>
      <c r="C11" s="184"/>
      <c r="D11" s="179"/>
      <c r="E11" s="173"/>
      <c r="F11" s="179" t="s">
        <v>13</v>
      </c>
      <c r="G11" s="179"/>
      <c r="H11" s="179" t="s">
        <v>156</v>
      </c>
      <c r="I11" s="179"/>
      <c r="J11" s="179" t="s">
        <v>167</v>
      </c>
      <c r="K11" s="179"/>
      <c r="L11" s="179"/>
      <c r="M11" s="179"/>
      <c r="N11" s="179" t="s">
        <v>153</v>
      </c>
      <c r="O11" s="179"/>
      <c r="P11" s="179" t="s">
        <v>152</v>
      </c>
      <c r="Q11" s="179"/>
      <c r="R11" s="179" t="s">
        <v>151</v>
      </c>
      <c r="S11" s="179"/>
      <c r="T11" s="179" t="s">
        <v>149</v>
      </c>
    </row>
    <row r="12" spans="1:20" x14ac:dyDescent="0.45">
      <c r="A12" s="217"/>
      <c r="B12" s="184"/>
      <c r="C12" s="184"/>
      <c r="D12" s="216" t="s">
        <v>67</v>
      </c>
      <c r="E12" s="179"/>
      <c r="F12" s="216" t="s">
        <v>148</v>
      </c>
      <c r="G12" s="179"/>
      <c r="H12" s="216" t="s">
        <v>147</v>
      </c>
      <c r="I12" s="179"/>
      <c r="J12" s="216" t="s">
        <v>146</v>
      </c>
      <c r="K12" s="179"/>
      <c r="L12" s="216" t="s">
        <v>5</v>
      </c>
      <c r="M12" s="246"/>
      <c r="N12" s="215" t="s">
        <v>144</v>
      </c>
      <c r="O12" s="179"/>
      <c r="P12" s="216" t="s">
        <v>143</v>
      </c>
      <c r="Q12" s="179"/>
      <c r="R12" s="216" t="s">
        <v>142</v>
      </c>
      <c r="S12" s="179"/>
      <c r="T12" s="216" t="s">
        <v>139</v>
      </c>
    </row>
    <row r="13" spans="1:20" x14ac:dyDescent="0.45">
      <c r="A13" s="217"/>
      <c r="B13" s="184"/>
      <c r="C13" s="184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</row>
    <row r="14" spans="1:20" s="173" customFormat="1" x14ac:dyDescent="0.45">
      <c r="A14" s="180" t="s">
        <v>166</v>
      </c>
      <c r="E14" s="179"/>
      <c r="F14" s="238">
        <v>839507872.5</v>
      </c>
      <c r="G14" s="238"/>
      <c r="H14" s="238">
        <v>633252886.5</v>
      </c>
      <c r="I14" s="238"/>
      <c r="J14" s="238">
        <v>45607816.409999996</v>
      </c>
      <c r="K14" s="238"/>
      <c r="L14" s="238">
        <f>626571350.94</f>
        <v>626571350.94000006</v>
      </c>
      <c r="M14" s="238"/>
      <c r="N14" s="238">
        <v>0</v>
      </c>
      <c r="O14" s="238"/>
      <c r="P14" s="238">
        <v>875406122.39999998</v>
      </c>
      <c r="Q14" s="245"/>
      <c r="R14" s="238">
        <f>SUM(N14:P14)</f>
        <v>875406122.39999998</v>
      </c>
      <c r="S14" s="245"/>
      <c r="T14" s="238">
        <f>SUM(F14:P14)</f>
        <v>3020346048.75</v>
      </c>
    </row>
    <row r="15" spans="1:20" x14ac:dyDescent="0.45">
      <c r="A15" s="186" t="s">
        <v>130</v>
      </c>
      <c r="D15" s="243"/>
      <c r="E15" s="184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231"/>
      <c r="Q15" s="231"/>
      <c r="R15" s="234"/>
      <c r="S15" s="231"/>
      <c r="T15" s="238"/>
    </row>
    <row r="16" spans="1:20" s="194" customFormat="1" x14ac:dyDescent="0.45">
      <c r="A16" s="196" t="s">
        <v>128</v>
      </c>
      <c r="D16" s="244">
        <v>22</v>
      </c>
      <c r="E16" s="187"/>
      <c r="F16" s="40">
        <v>0</v>
      </c>
      <c r="G16" s="40"/>
      <c r="H16" s="40">
        <v>0</v>
      </c>
      <c r="I16" s="40"/>
      <c r="J16" s="40">
        <v>0</v>
      </c>
      <c r="K16" s="40"/>
      <c r="L16" s="40">
        <f>-[38]A1!S19</f>
        <v>-68677422.74999997</v>
      </c>
      <c r="M16" s="40"/>
      <c r="N16" s="40">
        <v>0</v>
      </c>
      <c r="O16" s="40"/>
      <c r="P16" s="236">
        <v>0</v>
      </c>
      <c r="Q16" s="236"/>
      <c r="R16" s="236">
        <f>SUM(N16:P16)</f>
        <v>0</v>
      </c>
      <c r="S16" s="236"/>
      <c r="T16" s="236">
        <f>SUM(F16:P16)</f>
        <v>-68677422.74999997</v>
      </c>
    </row>
    <row r="17" spans="1:25" x14ac:dyDescent="0.45">
      <c r="A17" s="186" t="s">
        <v>165</v>
      </c>
      <c r="D17" s="243"/>
      <c r="E17" s="184"/>
      <c r="F17" s="234">
        <v>0</v>
      </c>
      <c r="G17" s="234"/>
      <c r="H17" s="234">
        <v>0</v>
      </c>
      <c r="I17" s="234"/>
      <c r="J17" s="171">
        <v>0</v>
      </c>
      <c r="K17" s="234"/>
      <c r="L17" s="206">
        <f>PLT6M!I29</f>
        <v>-32633806.98</v>
      </c>
      <c r="M17" s="234"/>
      <c r="N17" s="71">
        <f>PLT6M!I39</f>
        <v>-1657397.5999999926</v>
      </c>
      <c r="O17" s="234"/>
      <c r="P17" s="234">
        <f>-[38]A1!S13</f>
        <v>-328131999.99999964</v>
      </c>
      <c r="Q17" s="234"/>
      <c r="R17" s="234">
        <f>SUM(N17:P17)</f>
        <v>-329789397.59999961</v>
      </c>
      <c r="S17" s="234"/>
      <c r="T17" s="234">
        <f>SUM(F17:P17)</f>
        <v>-362423204.57999963</v>
      </c>
    </row>
    <row r="18" spans="1:25" s="194" customFormat="1" ht="22.5" customHeight="1" x14ac:dyDescent="0.45">
      <c r="A18" s="196" t="s">
        <v>133</v>
      </c>
      <c r="D18" s="242"/>
      <c r="E18" s="187"/>
      <c r="F18" s="181">
        <v>0</v>
      </c>
      <c r="G18" s="181"/>
      <c r="H18" s="181">
        <v>0</v>
      </c>
      <c r="I18" s="181"/>
      <c r="J18" s="181">
        <v>0</v>
      </c>
      <c r="K18" s="181"/>
      <c r="L18" s="181">
        <f>-N18</f>
        <v>-1657397.5999999926</v>
      </c>
      <c r="M18" s="181"/>
      <c r="N18" s="40">
        <f>-N17</f>
        <v>1657397.5999999926</v>
      </c>
      <c r="O18" s="181"/>
      <c r="P18" s="181">
        <v>0</v>
      </c>
      <c r="Q18" s="181"/>
      <c r="R18" s="236">
        <f>SUM(N18:P18)</f>
        <v>1657397.5999999926</v>
      </c>
      <c r="S18" s="181"/>
      <c r="T18" s="236">
        <f>SUM(F18:P18)</f>
        <v>0</v>
      </c>
      <c r="U18" s="181"/>
      <c r="V18" s="181"/>
      <c r="X18" s="40"/>
      <c r="Y18" s="40"/>
    </row>
    <row r="19" spans="1:25" s="173" customFormat="1" ht="21.75" thickBot="1" x14ac:dyDescent="0.5">
      <c r="A19" s="180" t="s">
        <v>132</v>
      </c>
      <c r="D19" s="239"/>
      <c r="E19" s="179"/>
      <c r="F19" s="240">
        <f>SUM(F14:F18)</f>
        <v>839507872.5</v>
      </c>
      <c r="G19" s="238"/>
      <c r="H19" s="240">
        <f>SUM(H14:H18)</f>
        <v>633252886.5</v>
      </c>
      <c r="I19" s="238"/>
      <c r="J19" s="240">
        <f>SUM(J14:J18)</f>
        <v>45607816.409999996</v>
      </c>
      <c r="K19" s="238"/>
      <c r="L19" s="240">
        <f>SUM(L14:L18)</f>
        <v>523602723.61000007</v>
      </c>
      <c r="M19" s="241"/>
      <c r="N19" s="240">
        <f>SUM(N14:N18)</f>
        <v>0</v>
      </c>
      <c r="O19" s="238"/>
      <c r="P19" s="240">
        <f>SUM(P14:P18)</f>
        <v>547274122.40000033</v>
      </c>
      <c r="Q19" s="238"/>
      <c r="R19" s="240">
        <f>SUM(R14:R18)</f>
        <v>547274122.40000045</v>
      </c>
      <c r="S19" s="238"/>
      <c r="T19" s="240">
        <f>SUM(T14:T18)</f>
        <v>2589245421.4200006</v>
      </c>
    </row>
    <row r="20" spans="1:25" ht="21.75" thickTop="1" x14ac:dyDescent="0.45">
      <c r="P20" s="231"/>
      <c r="Q20" s="231"/>
      <c r="R20" s="231"/>
      <c r="S20" s="231"/>
    </row>
    <row r="21" spans="1:25" s="173" customFormat="1" x14ac:dyDescent="0.45">
      <c r="A21" s="180" t="s">
        <v>131</v>
      </c>
      <c r="D21" s="239"/>
      <c r="E21" s="179"/>
      <c r="F21" s="238">
        <v>839507872.5</v>
      </c>
      <c r="G21" s="238"/>
      <c r="H21" s="238">
        <v>633252886.5</v>
      </c>
      <c r="I21" s="238"/>
      <c r="J21" s="238">
        <v>16778369.219999999</v>
      </c>
      <c r="K21" s="238"/>
      <c r="L21" s="238">
        <v>151874823.93000001</v>
      </c>
      <c r="M21" s="238"/>
      <c r="N21" s="238">
        <v>0</v>
      </c>
      <c r="O21" s="238"/>
      <c r="P21" s="238">
        <v>313674122.39999998</v>
      </c>
      <c r="Q21" s="238"/>
      <c r="R21" s="238">
        <f>SUM(N21:P21)</f>
        <v>313674122.39999998</v>
      </c>
      <c r="S21" s="238"/>
      <c r="T21" s="238">
        <f>SUM(F21:P21)</f>
        <v>1955088074.5500002</v>
      </c>
    </row>
    <row r="22" spans="1:25" x14ac:dyDescent="0.45">
      <c r="A22" s="186" t="s">
        <v>130</v>
      </c>
      <c r="D22" s="237"/>
      <c r="E22" s="18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1"/>
      <c r="R22" s="234"/>
      <c r="S22" s="231"/>
      <c r="T22" s="234"/>
    </row>
    <row r="23" spans="1:25" x14ac:dyDescent="0.45">
      <c r="A23" s="186" t="s">
        <v>129</v>
      </c>
      <c r="D23" s="185">
        <v>21</v>
      </c>
      <c r="E23" s="184"/>
      <c r="F23" s="234">
        <v>0</v>
      </c>
      <c r="G23" s="234"/>
      <c r="H23" s="234">
        <v>0</v>
      </c>
      <c r="I23" s="234"/>
      <c r="J23" s="234">
        <v>1559729.81</v>
      </c>
      <c r="K23" s="234"/>
      <c r="L23" s="234">
        <v>-1559729.81</v>
      </c>
      <c r="M23" s="234"/>
      <c r="N23" s="234">
        <v>0</v>
      </c>
      <c r="O23" s="234"/>
      <c r="P23" s="234">
        <v>0</v>
      </c>
      <c r="Q23" s="231"/>
      <c r="R23" s="234">
        <f>SUM(N23:P23)</f>
        <v>0</v>
      </c>
      <c r="S23" s="231"/>
      <c r="T23" s="236">
        <f>SUM(F23:P23)</f>
        <v>0</v>
      </c>
    </row>
    <row r="24" spans="1:25" x14ac:dyDescent="0.45">
      <c r="A24" s="196" t="s">
        <v>128</v>
      </c>
      <c r="D24" s="185">
        <v>22</v>
      </c>
      <c r="E24" s="184"/>
      <c r="F24" s="234">
        <v>0</v>
      </c>
      <c r="G24" s="234"/>
      <c r="H24" s="234">
        <v>0</v>
      </c>
      <c r="I24" s="234"/>
      <c r="J24" s="234">
        <v>0</v>
      </c>
      <c r="K24" s="234"/>
      <c r="L24" s="234">
        <v>-30527559.001000401</v>
      </c>
      <c r="M24" s="234"/>
      <c r="N24" s="234">
        <v>0</v>
      </c>
      <c r="O24" s="234"/>
      <c r="P24" s="234">
        <v>0</v>
      </c>
      <c r="Q24" s="231"/>
      <c r="R24" s="234">
        <f>SUM(N24:P24)</f>
        <v>0</v>
      </c>
      <c r="S24" s="231"/>
      <c r="T24" s="236">
        <f>SUM(F24:P24)</f>
        <v>-30527559.001000401</v>
      </c>
    </row>
    <row r="25" spans="1:25" x14ac:dyDescent="0.45">
      <c r="A25" s="186" t="s">
        <v>134</v>
      </c>
      <c r="D25" s="235"/>
      <c r="E25" s="184"/>
      <c r="F25" s="234">
        <v>0</v>
      </c>
      <c r="G25" s="71"/>
      <c r="H25" s="234">
        <v>0</v>
      </c>
      <c r="I25" s="71"/>
      <c r="J25" s="71">
        <v>0</v>
      </c>
      <c r="K25" s="71"/>
      <c r="L25" s="71">
        <f>PLT6M!K29</f>
        <v>223844881.69999993</v>
      </c>
      <c r="M25" s="71"/>
      <c r="N25" s="71">
        <v>0</v>
      </c>
      <c r="O25" s="71"/>
      <c r="P25" s="71">
        <f>-[38]WPL!Q34</f>
        <v>561732000</v>
      </c>
      <c r="Q25" s="71"/>
      <c r="R25" s="234">
        <f>SUM(N25:P25)</f>
        <v>561732000</v>
      </c>
      <c r="S25" s="71"/>
      <c r="T25" s="71">
        <f>SUM(F25:P25)</f>
        <v>785576881.69999993</v>
      </c>
    </row>
    <row r="26" spans="1:25" s="173" customFormat="1" ht="21.75" thickBot="1" x14ac:dyDescent="0.5">
      <c r="A26" s="180" t="s">
        <v>164</v>
      </c>
      <c r="F26" s="232">
        <f>SUM(F21:F25)</f>
        <v>839507872.5</v>
      </c>
      <c r="G26" s="174"/>
      <c r="H26" s="232">
        <f>SUM(H21:H25)</f>
        <v>633252886.5</v>
      </c>
      <c r="I26" s="174"/>
      <c r="J26" s="232">
        <f>SUM(J21:J25)</f>
        <v>18338099.029999997</v>
      </c>
      <c r="K26" s="174"/>
      <c r="L26" s="232">
        <f>SUM(L21:L25)</f>
        <v>343632416.81899953</v>
      </c>
      <c r="M26" s="233"/>
      <c r="N26" s="232">
        <f>SUM(N21:N25)</f>
        <v>0</v>
      </c>
      <c r="O26" s="174"/>
      <c r="P26" s="232">
        <f>SUM(P21:P25)</f>
        <v>875406122.39999998</v>
      </c>
      <c r="Q26" s="174"/>
      <c r="R26" s="232">
        <f>SUM(R21:R25)</f>
        <v>875406122.39999998</v>
      </c>
      <c r="S26" s="174"/>
      <c r="T26" s="232">
        <f>SUM(T21:T25)</f>
        <v>2710137397.2489996</v>
      </c>
    </row>
    <row r="27" spans="1:25" ht="21.75" thickTop="1" x14ac:dyDescent="0.45">
      <c r="P27" s="231"/>
      <c r="Q27" s="231"/>
      <c r="R27" s="231"/>
      <c r="S27" s="231"/>
    </row>
    <row r="86" spans="2:14" x14ac:dyDescent="0.45">
      <c r="G86" s="171" t="e">
        <f>G58/G79</f>
        <v>#DIV/0!</v>
      </c>
      <c r="I86" s="171" t="e">
        <f>I58/I79</f>
        <v>#DIV/0!</v>
      </c>
      <c r="L86" s="171" t="e">
        <f>L58/L79</f>
        <v>#DIV/0!</v>
      </c>
      <c r="N86" s="171" t="e">
        <f>N58/N79</f>
        <v>#DIV/0!</v>
      </c>
    </row>
    <row r="89" spans="2:14" ht="23.25" x14ac:dyDescent="0.5">
      <c r="B89" s="75"/>
      <c r="C89" s="75"/>
      <c r="D89" s="75"/>
      <c r="E89" s="75"/>
      <c r="F89" s="75"/>
      <c r="G89" s="75"/>
      <c r="H89" s="75"/>
      <c r="I89" s="75"/>
    </row>
    <row r="90" spans="2:14" ht="23.25" x14ac:dyDescent="0.5">
      <c r="B90" s="75"/>
      <c r="C90" s="75"/>
      <c r="D90" s="75"/>
      <c r="E90" s="75"/>
      <c r="F90" s="75"/>
      <c r="G90" s="75"/>
      <c r="H90" s="75"/>
      <c r="I90" s="75"/>
    </row>
    <row r="91" spans="2:14" ht="23.25" x14ac:dyDescent="0.5">
      <c r="B91" s="75"/>
      <c r="C91" s="75"/>
      <c r="D91" s="75"/>
      <c r="E91" s="75"/>
      <c r="F91" s="75"/>
      <c r="G91" s="75"/>
      <c r="H91" s="75"/>
      <c r="I91" s="75"/>
    </row>
    <row r="92" spans="2:14" ht="23.25" x14ac:dyDescent="0.5">
      <c r="B92" s="75"/>
      <c r="C92" s="75"/>
      <c r="D92" s="75"/>
      <c r="E92" s="75"/>
      <c r="F92" s="75"/>
      <c r="G92" s="75"/>
      <c r="H92" s="75"/>
      <c r="I92" s="75"/>
    </row>
    <row r="93" spans="2:14" ht="23.25" x14ac:dyDescent="0.5">
      <c r="B93" s="75"/>
      <c r="C93" s="75"/>
      <c r="D93" s="75"/>
      <c r="E93" s="75"/>
      <c r="F93" s="75"/>
      <c r="G93" s="75"/>
      <c r="H93" s="75"/>
      <c r="I93" s="75"/>
    </row>
    <row r="94" spans="2:14" ht="23.25" x14ac:dyDescent="0.5">
      <c r="B94" s="75"/>
      <c r="C94" s="75"/>
      <c r="D94" s="75"/>
      <c r="E94" s="75"/>
      <c r="F94" s="75"/>
      <c r="G94" s="75"/>
      <c r="H94" s="75"/>
      <c r="I94" s="75"/>
    </row>
  </sheetData>
  <mergeCells count="8">
    <mergeCell ref="J9:L9"/>
    <mergeCell ref="N9:P9"/>
    <mergeCell ref="A1:T1"/>
    <mergeCell ref="A2:T2"/>
    <mergeCell ref="A3:T3"/>
    <mergeCell ref="F6:T6"/>
    <mergeCell ref="F7:T7"/>
    <mergeCell ref="N8:R8"/>
  </mergeCells>
  <pageMargins left="0.98425196850393704" right="0.39370078740157483" top="0.78740157480314965" bottom="0.39370078740157483" header="0.59055118110236227" footer="0.19685039370078741"/>
  <pageSetup paperSize="9" scale="70" firstPageNumber="11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80"/>
  <sheetViews>
    <sheetView showGridLines="0" tabSelected="1" view="pageBreakPreview" topLeftCell="A67" zoomScale="90" zoomScaleNormal="100" zoomScaleSheetLayoutView="90" workbookViewId="0">
      <selection activeCell="P11" sqref="P11"/>
    </sheetView>
  </sheetViews>
  <sheetFormatPr defaultColWidth="6" defaultRowHeight="21" x14ac:dyDescent="0.45"/>
  <cols>
    <col min="1" max="3" width="0.75" style="260" customWidth="1"/>
    <col min="4" max="4" width="44" style="260" customWidth="1"/>
    <col min="5" max="5" width="0.375" style="259" customWidth="1"/>
    <col min="6" max="6" width="14.875" style="258" customWidth="1"/>
    <col min="7" max="7" width="0.625" style="257" customWidth="1"/>
    <col min="8" max="8" width="14.875" style="255" customWidth="1"/>
    <col min="9" max="9" width="0.625" style="256" customWidth="1"/>
    <col min="10" max="10" width="14.875" style="255" customWidth="1"/>
    <col min="11" max="11" width="0.625" style="2" customWidth="1"/>
    <col min="12" max="12" width="14.875" style="2" customWidth="1"/>
    <col min="13" max="16384" width="6" style="254"/>
  </cols>
  <sheetData>
    <row r="1" spans="1:12" x14ac:dyDescent="0.45">
      <c r="A1" s="344" t="s">
        <v>75</v>
      </c>
      <c r="B1" s="344"/>
      <c r="C1" s="344"/>
      <c r="D1" s="344"/>
      <c r="E1" s="344"/>
      <c r="F1" s="344"/>
      <c r="G1" s="344"/>
      <c r="H1" s="344"/>
      <c r="I1" s="344"/>
      <c r="J1" s="345"/>
      <c r="K1" s="344"/>
      <c r="L1" s="344"/>
    </row>
    <row r="2" spans="1:12" x14ac:dyDescent="0.45">
      <c r="A2" s="344" t="s">
        <v>237</v>
      </c>
      <c r="B2" s="344"/>
      <c r="C2" s="344"/>
      <c r="D2" s="344"/>
      <c r="E2" s="344"/>
      <c r="F2" s="344"/>
      <c r="G2" s="344"/>
      <c r="H2" s="344"/>
      <c r="I2" s="344"/>
      <c r="J2" s="345"/>
      <c r="K2" s="344"/>
      <c r="L2" s="344"/>
    </row>
    <row r="3" spans="1:12" x14ac:dyDescent="0.45">
      <c r="A3" s="346" t="s">
        <v>125</v>
      </c>
      <c r="B3" s="344"/>
      <c r="C3" s="344"/>
      <c r="D3" s="344"/>
      <c r="E3" s="344"/>
      <c r="F3" s="344"/>
      <c r="G3" s="344"/>
      <c r="H3" s="344"/>
      <c r="I3" s="344"/>
      <c r="J3" s="345"/>
      <c r="K3" s="344"/>
      <c r="L3" s="344"/>
    </row>
    <row r="4" spans="1:12" x14ac:dyDescent="0.45">
      <c r="A4" s="318"/>
      <c r="B4" s="284"/>
      <c r="C4" s="284"/>
      <c r="D4" s="284"/>
      <c r="E4" s="317"/>
      <c r="F4" s="120"/>
      <c r="G4" s="315"/>
      <c r="H4" s="315"/>
      <c r="I4" s="315"/>
      <c r="K4" s="315"/>
      <c r="L4" s="319" t="s">
        <v>68</v>
      </c>
    </row>
    <row r="5" spans="1:12" x14ac:dyDescent="0.45">
      <c r="A5" s="318"/>
      <c r="B5" s="284"/>
      <c r="C5" s="284"/>
      <c r="D5" s="284"/>
      <c r="E5" s="317"/>
      <c r="F5" s="120"/>
      <c r="G5" s="315"/>
      <c r="H5" s="315"/>
      <c r="I5" s="315"/>
      <c r="J5" s="316"/>
      <c r="K5" s="315"/>
      <c r="L5" s="314" t="s">
        <v>66</v>
      </c>
    </row>
    <row r="6" spans="1:12" s="267" customFormat="1" x14ac:dyDescent="0.45">
      <c r="A6" s="313"/>
      <c r="B6" s="313"/>
      <c r="C6" s="313"/>
      <c r="D6" s="313"/>
      <c r="E6" s="312"/>
      <c r="F6" s="347" t="s">
        <v>72</v>
      </c>
      <c r="G6" s="347"/>
      <c r="H6" s="347"/>
      <c r="I6" s="347"/>
      <c r="J6" s="348"/>
      <c r="K6" s="347"/>
      <c r="L6" s="347"/>
    </row>
    <row r="7" spans="1:12" s="267" customFormat="1" x14ac:dyDescent="0.2">
      <c r="A7" s="263"/>
      <c r="B7" s="263"/>
      <c r="C7" s="263"/>
      <c r="D7" s="263"/>
      <c r="E7" s="307"/>
      <c r="F7" s="349" t="s">
        <v>71</v>
      </c>
      <c r="G7" s="349"/>
      <c r="H7" s="349"/>
      <c r="I7" s="311"/>
      <c r="J7" s="350" t="s">
        <v>70</v>
      </c>
      <c r="K7" s="350"/>
      <c r="L7" s="350"/>
    </row>
    <row r="8" spans="1:12" s="267" customFormat="1" x14ac:dyDescent="0.45">
      <c r="A8" s="263"/>
      <c r="B8" s="263"/>
      <c r="C8" s="263"/>
      <c r="D8" s="263"/>
      <c r="E8" s="307"/>
      <c r="F8" s="310" t="s">
        <v>119</v>
      </c>
      <c r="G8" s="305"/>
      <c r="H8" s="308" t="s">
        <v>118</v>
      </c>
      <c r="I8" s="21"/>
      <c r="J8" s="309" t="s">
        <v>119</v>
      </c>
      <c r="K8" s="303"/>
      <c r="L8" s="308" t="s">
        <v>118</v>
      </c>
    </row>
    <row r="9" spans="1:12" s="267" customFormat="1" x14ac:dyDescent="0.45">
      <c r="A9" s="263"/>
      <c r="B9" s="263"/>
      <c r="C9" s="263"/>
      <c r="D9" s="263"/>
      <c r="E9" s="307"/>
      <c r="F9" s="306"/>
      <c r="G9" s="305"/>
      <c r="H9" s="302" t="s">
        <v>117</v>
      </c>
      <c r="I9" s="21"/>
      <c r="J9" s="304"/>
      <c r="K9" s="303"/>
      <c r="L9" s="302"/>
    </row>
    <row r="10" spans="1:12" s="267" customFormat="1" x14ac:dyDescent="0.45">
      <c r="A10" s="301" t="s">
        <v>236</v>
      </c>
      <c r="B10" s="263"/>
      <c r="C10" s="263"/>
      <c r="D10" s="263"/>
      <c r="E10" s="273"/>
      <c r="F10" s="72"/>
      <c r="G10" s="300"/>
      <c r="H10" s="299"/>
      <c r="I10" s="21"/>
      <c r="J10" s="299"/>
      <c r="K10" s="21"/>
      <c r="L10" s="299"/>
    </row>
    <row r="11" spans="1:12" x14ac:dyDescent="0.45">
      <c r="A11" s="298" t="s">
        <v>97</v>
      </c>
      <c r="E11" s="270"/>
      <c r="F11" s="72">
        <v>2433921.2400007248</v>
      </c>
      <c r="G11" s="2"/>
      <c r="H11" s="40">
        <v>161935813.64999962</v>
      </c>
      <c r="I11" s="2"/>
      <c r="J11" s="2">
        <v>-55190937.279999971</v>
      </c>
      <c r="K11" s="274"/>
      <c r="L11" s="274">
        <v>225338506.37999994</v>
      </c>
    </row>
    <row r="12" spans="1:12" x14ac:dyDescent="0.45">
      <c r="A12" s="297"/>
      <c r="B12" s="281" t="s">
        <v>235</v>
      </c>
      <c r="E12" s="270"/>
      <c r="F12" s="72"/>
      <c r="G12" s="275"/>
      <c r="H12" s="2"/>
      <c r="I12" s="2"/>
      <c r="J12" s="281"/>
    </row>
    <row r="13" spans="1:12" x14ac:dyDescent="0.45">
      <c r="A13" s="276"/>
      <c r="B13" s="276" t="s">
        <v>234</v>
      </c>
      <c r="C13" s="296" t="s">
        <v>233</v>
      </c>
      <c r="D13" s="276"/>
      <c r="E13" s="270"/>
      <c r="F13" s="277">
        <v>2589170.37</v>
      </c>
      <c r="G13" s="275"/>
      <c r="H13" s="2">
        <v>6550852.25</v>
      </c>
      <c r="I13" s="2"/>
      <c r="J13" s="2">
        <v>5304158.63</v>
      </c>
      <c r="K13" s="274"/>
      <c r="L13" s="2">
        <v>0</v>
      </c>
    </row>
    <row r="14" spans="1:12" x14ac:dyDescent="0.45">
      <c r="A14" s="276"/>
      <c r="B14" s="276"/>
      <c r="C14" s="281" t="s">
        <v>232</v>
      </c>
      <c r="D14" s="276"/>
      <c r="E14" s="270"/>
      <c r="F14" s="2">
        <v>-10553159.039999999</v>
      </c>
      <c r="G14" s="275"/>
      <c r="H14" s="2">
        <v>-1921176.5</v>
      </c>
      <c r="I14" s="2"/>
      <c r="J14" s="2">
        <v>-6135352.6299999999</v>
      </c>
      <c r="K14" s="274"/>
      <c r="L14" s="2">
        <v>-744193.35</v>
      </c>
    </row>
    <row r="15" spans="1:12" x14ac:dyDescent="0.2">
      <c r="A15" s="276"/>
      <c r="B15" s="276"/>
      <c r="C15" s="260" t="s">
        <v>231</v>
      </c>
      <c r="D15" s="276"/>
      <c r="E15" s="270"/>
      <c r="F15" s="2">
        <v>2136396</v>
      </c>
      <c r="G15" s="275"/>
      <c r="H15" s="2">
        <v>1205888</v>
      </c>
      <c r="I15" s="2"/>
      <c r="J15" s="2">
        <v>1170150</v>
      </c>
      <c r="K15" s="274"/>
      <c r="L15" s="2">
        <v>0</v>
      </c>
    </row>
    <row r="16" spans="1:12" x14ac:dyDescent="0.45">
      <c r="A16" s="276"/>
      <c r="B16" s="276"/>
      <c r="C16" s="276" t="s">
        <v>230</v>
      </c>
      <c r="D16" s="276"/>
      <c r="E16" s="270"/>
      <c r="F16" s="2">
        <v>95042692.409999996</v>
      </c>
      <c r="G16" s="275"/>
      <c r="H16" s="40">
        <v>111807344.17</v>
      </c>
      <c r="I16" s="2"/>
      <c r="J16" s="2">
        <v>9870584.0800000001</v>
      </c>
      <c r="K16" s="274"/>
      <c r="L16" s="2">
        <v>11763720.960000001</v>
      </c>
    </row>
    <row r="17" spans="1:12" x14ac:dyDescent="0.2">
      <c r="A17" s="276"/>
      <c r="B17" s="276"/>
      <c r="C17" s="276" t="s">
        <v>229</v>
      </c>
      <c r="D17" s="276"/>
      <c r="E17" s="270"/>
      <c r="F17" s="2">
        <v>39180414.640000001</v>
      </c>
      <c r="G17" s="275"/>
      <c r="H17" s="2">
        <v>32000745.420000002</v>
      </c>
      <c r="I17" s="2"/>
      <c r="J17" s="2">
        <v>297881.59999999963</v>
      </c>
      <c r="K17" s="274"/>
      <c r="L17" s="274">
        <v>272181.45000000019</v>
      </c>
    </row>
    <row r="18" spans="1:12" x14ac:dyDescent="0.2">
      <c r="C18" s="260" t="s">
        <v>228</v>
      </c>
      <c r="E18" s="270"/>
      <c r="F18" s="2">
        <v>0</v>
      </c>
      <c r="G18" s="292"/>
      <c r="H18" s="2">
        <v>1979629.78</v>
      </c>
      <c r="I18" s="2"/>
      <c r="J18" s="2">
        <v>0</v>
      </c>
      <c r="K18" s="274"/>
      <c r="L18" s="2">
        <v>52021.799999999988</v>
      </c>
    </row>
    <row r="19" spans="1:12" s="294" customFormat="1" x14ac:dyDescent="0.45">
      <c r="A19" s="295"/>
      <c r="B19" s="295"/>
      <c r="C19" s="295" t="s">
        <v>227</v>
      </c>
      <c r="D19" s="295"/>
      <c r="F19" s="2">
        <v>2758760.82</v>
      </c>
      <c r="G19" s="292"/>
      <c r="H19" s="2">
        <v>-1392540.32</v>
      </c>
      <c r="I19" s="2"/>
      <c r="J19" s="2">
        <v>-14486272.039999999</v>
      </c>
      <c r="K19" s="274"/>
      <c r="L19" s="2">
        <v>408252.34</v>
      </c>
    </row>
    <row r="20" spans="1:12" x14ac:dyDescent="0.45">
      <c r="C20" s="260" t="s">
        <v>226</v>
      </c>
      <c r="E20" s="270"/>
      <c r="F20" s="2">
        <v>372.27</v>
      </c>
      <c r="G20" s="292"/>
      <c r="H20" s="293">
        <v>66076.19</v>
      </c>
      <c r="I20" s="2"/>
      <c r="J20" s="2">
        <v>0</v>
      </c>
      <c r="K20" s="274"/>
      <c r="L20" s="2">
        <v>0</v>
      </c>
    </row>
    <row r="21" spans="1:12" x14ac:dyDescent="0.45">
      <c r="C21" s="260" t="s">
        <v>225</v>
      </c>
      <c r="E21" s="270"/>
      <c r="F21" s="2">
        <v>0</v>
      </c>
      <c r="G21" s="292"/>
      <c r="H21" s="293">
        <v>0</v>
      </c>
      <c r="I21" s="2"/>
      <c r="J21" s="2">
        <v>0</v>
      </c>
      <c r="K21" s="274"/>
      <c r="L21" s="2">
        <v>0</v>
      </c>
    </row>
    <row r="22" spans="1:12" x14ac:dyDescent="0.2">
      <c r="C22" s="260" t="s">
        <v>224</v>
      </c>
      <c r="E22" s="270"/>
      <c r="F22" s="2">
        <v>-481508.64</v>
      </c>
      <c r="G22" s="292"/>
      <c r="H22" s="2">
        <v>1480365.58</v>
      </c>
      <c r="I22" s="2"/>
      <c r="J22" s="2">
        <v>22603881.159999996</v>
      </c>
      <c r="K22" s="274"/>
      <c r="L22" s="2">
        <v>5189383.25</v>
      </c>
    </row>
    <row r="23" spans="1:12" x14ac:dyDescent="0.45">
      <c r="A23" s="276"/>
      <c r="B23" s="276"/>
      <c r="C23" s="281" t="s">
        <v>223</v>
      </c>
      <c r="D23" s="276"/>
      <c r="E23" s="270"/>
      <c r="F23" s="2">
        <v>0</v>
      </c>
      <c r="G23" s="275"/>
      <c r="H23" s="2">
        <v>0</v>
      </c>
      <c r="I23" s="2"/>
      <c r="J23" s="2">
        <v>999700</v>
      </c>
      <c r="K23" s="274"/>
      <c r="L23" s="2">
        <v>0</v>
      </c>
    </row>
    <row r="24" spans="1:12" x14ac:dyDescent="0.45">
      <c r="A24" s="276"/>
      <c r="B24" s="276"/>
      <c r="C24" s="281" t="s">
        <v>222</v>
      </c>
      <c r="D24" s="276"/>
      <c r="E24" s="270"/>
      <c r="F24" s="2">
        <v>15130469.9</v>
      </c>
      <c r="G24" s="275"/>
      <c r="H24" s="2">
        <v>0</v>
      </c>
      <c r="I24" s="2"/>
      <c r="J24" s="2">
        <v>15797856.67</v>
      </c>
      <c r="K24" s="274"/>
      <c r="L24" s="2">
        <v>0</v>
      </c>
    </row>
    <row r="25" spans="1:12" x14ac:dyDescent="0.45">
      <c r="A25" s="276"/>
      <c r="B25" s="276"/>
      <c r="C25" s="281" t="s">
        <v>221</v>
      </c>
      <c r="D25" s="276"/>
      <c r="E25" s="270"/>
      <c r="F25" s="2"/>
      <c r="G25" s="275"/>
      <c r="H25" s="2">
        <v>0</v>
      </c>
      <c r="I25" s="2"/>
      <c r="J25" s="2">
        <v>0</v>
      </c>
      <c r="K25" s="274"/>
      <c r="L25" s="2">
        <v>0</v>
      </c>
    </row>
    <row r="26" spans="1:12" x14ac:dyDescent="0.45">
      <c r="C26" s="260" t="s">
        <v>112</v>
      </c>
      <c r="E26" s="270"/>
      <c r="F26" s="2">
        <v>0</v>
      </c>
      <c r="G26" s="275"/>
      <c r="H26" s="40">
        <v>0</v>
      </c>
      <c r="I26" s="2"/>
      <c r="J26" s="2">
        <v>-50208315</v>
      </c>
      <c r="K26" s="274"/>
      <c r="L26" s="274">
        <v>-263382602</v>
      </c>
    </row>
    <row r="27" spans="1:12" x14ac:dyDescent="0.2">
      <c r="C27" s="260" t="s">
        <v>220</v>
      </c>
      <c r="E27" s="270"/>
      <c r="F27" s="2">
        <v>-525014.43000000005</v>
      </c>
      <c r="G27" s="275"/>
      <c r="H27" s="2">
        <v>-15334.99</v>
      </c>
      <c r="I27" s="2"/>
      <c r="J27" s="2">
        <v>-2900221.05</v>
      </c>
      <c r="K27" s="274"/>
      <c r="L27" s="274">
        <v>-3560390.14</v>
      </c>
    </row>
    <row r="28" spans="1:12" x14ac:dyDescent="0.2">
      <c r="C28" s="260" t="s">
        <v>219</v>
      </c>
      <c r="E28" s="270"/>
      <c r="F28" s="277">
        <v>74615268.140000001</v>
      </c>
      <c r="G28" s="275"/>
      <c r="H28" s="2">
        <v>16343054.939999999</v>
      </c>
      <c r="I28" s="2"/>
      <c r="J28" s="2">
        <v>3398459</v>
      </c>
      <c r="K28" s="274"/>
      <c r="L28" s="274">
        <v>3234010.67</v>
      </c>
    </row>
    <row r="29" spans="1:12" x14ac:dyDescent="0.2">
      <c r="C29" s="260" t="s">
        <v>218</v>
      </c>
      <c r="E29" s="270"/>
      <c r="F29" s="2">
        <v>0</v>
      </c>
      <c r="G29" s="275"/>
      <c r="H29" s="2">
        <v>0</v>
      </c>
      <c r="I29" s="2"/>
      <c r="J29" s="2">
        <v>0</v>
      </c>
      <c r="K29" s="274"/>
      <c r="L29" s="274">
        <v>0</v>
      </c>
    </row>
    <row r="30" spans="1:12" x14ac:dyDescent="0.2">
      <c r="C30" s="260" t="s">
        <v>217</v>
      </c>
      <c r="E30" s="270"/>
      <c r="F30" s="2"/>
      <c r="G30" s="275"/>
      <c r="H30" s="2">
        <v>0</v>
      </c>
      <c r="I30" s="2"/>
      <c r="J30" s="2">
        <v>0</v>
      </c>
      <c r="K30" s="274"/>
      <c r="L30" s="274">
        <v>0</v>
      </c>
    </row>
    <row r="31" spans="1:12" x14ac:dyDescent="0.2">
      <c r="C31" s="260" t="s">
        <v>99</v>
      </c>
      <c r="E31" s="270"/>
      <c r="F31" s="285">
        <v>86301622.159999996</v>
      </c>
      <c r="G31" s="291"/>
      <c r="H31" s="285">
        <v>92689022.239999995</v>
      </c>
      <c r="I31" s="3"/>
      <c r="J31" s="285">
        <v>62420359.020000003</v>
      </c>
      <c r="K31" s="286"/>
      <c r="L31" s="285">
        <v>69036710.189999998</v>
      </c>
    </row>
    <row r="32" spans="1:12" x14ac:dyDescent="0.45">
      <c r="A32" s="260" t="s">
        <v>216</v>
      </c>
      <c r="E32" s="270"/>
      <c r="F32" s="277"/>
      <c r="G32" s="275"/>
      <c r="H32" s="2"/>
      <c r="I32" s="2"/>
      <c r="J32" s="40"/>
      <c r="K32" s="274"/>
      <c r="L32" s="255"/>
    </row>
    <row r="33" spans="1:12" x14ac:dyDescent="0.2">
      <c r="B33" s="260" t="s">
        <v>215</v>
      </c>
      <c r="E33" s="270"/>
      <c r="F33" s="274">
        <f>SUM(F11:F31)</f>
        <v>308629405.84000075</v>
      </c>
      <c r="G33" s="290"/>
      <c r="H33" s="274">
        <f>SUM(H11:H31)</f>
        <v>422729740.40999961</v>
      </c>
      <c r="I33" s="2"/>
      <c r="J33" s="274">
        <f>SUM(J11:J31)</f>
        <v>-7058067.8399999663</v>
      </c>
      <c r="K33" s="274"/>
      <c r="L33" s="274">
        <f>SUM(L11:L31)</f>
        <v>47607601.549999952</v>
      </c>
    </row>
    <row r="34" spans="1:12" x14ac:dyDescent="0.45">
      <c r="B34" s="260" t="s">
        <v>214</v>
      </c>
      <c r="E34" s="270"/>
      <c r="F34" s="72"/>
      <c r="G34" s="275"/>
      <c r="H34" s="2"/>
      <c r="I34" s="2"/>
      <c r="J34" s="2"/>
      <c r="K34" s="274"/>
      <c r="L34" s="274"/>
    </row>
    <row r="35" spans="1:12" x14ac:dyDescent="0.2">
      <c r="B35" s="260" t="s">
        <v>213</v>
      </c>
      <c r="C35" s="260" t="s">
        <v>212</v>
      </c>
      <c r="E35" s="270"/>
      <c r="F35" s="277">
        <v>82014058.360000014</v>
      </c>
      <c r="G35" s="275"/>
      <c r="H35" s="2">
        <v>118932043.22</v>
      </c>
      <c r="I35" s="2"/>
      <c r="J35" s="2">
        <v>-59133752.160000011</v>
      </c>
      <c r="K35" s="274"/>
      <c r="L35" s="274">
        <v>31753556.016085383</v>
      </c>
    </row>
    <row r="36" spans="1:12" x14ac:dyDescent="0.2">
      <c r="C36" s="260" t="s">
        <v>211</v>
      </c>
      <c r="E36" s="270"/>
      <c r="F36" s="277">
        <v>-29456236.809999999</v>
      </c>
      <c r="G36" s="275"/>
      <c r="H36" s="2">
        <v>-73098902.700000003</v>
      </c>
      <c r="I36" s="2"/>
      <c r="J36" s="2">
        <v>73463187.839999989</v>
      </c>
      <c r="K36" s="274"/>
      <c r="L36" s="274">
        <v>-20832581.009999998</v>
      </c>
    </row>
    <row r="37" spans="1:12" x14ac:dyDescent="0.2">
      <c r="C37" s="260" t="s">
        <v>58</v>
      </c>
      <c r="E37" s="270"/>
      <c r="F37" s="277">
        <v>8780548.3300000001</v>
      </c>
      <c r="G37" s="275"/>
      <c r="H37" s="2">
        <v>0</v>
      </c>
      <c r="I37" s="2"/>
      <c r="J37" s="2">
        <v>0</v>
      </c>
      <c r="K37" s="274"/>
      <c r="L37" s="2">
        <v>0</v>
      </c>
    </row>
    <row r="38" spans="1:12" x14ac:dyDescent="0.2">
      <c r="B38" s="260" t="s">
        <v>210</v>
      </c>
      <c r="C38" s="260" t="s">
        <v>52</v>
      </c>
      <c r="E38" s="270"/>
      <c r="F38" s="277">
        <v>-1853759.5</v>
      </c>
      <c r="G38" s="275"/>
      <c r="H38" s="2">
        <v>786576.57</v>
      </c>
      <c r="I38" s="2"/>
      <c r="J38" s="2">
        <v>0</v>
      </c>
      <c r="K38" s="274"/>
      <c r="L38" s="274">
        <v>0</v>
      </c>
    </row>
    <row r="39" spans="1:12" x14ac:dyDescent="0.2">
      <c r="C39" s="260" t="s">
        <v>209</v>
      </c>
      <c r="E39" s="270"/>
      <c r="F39" s="277">
        <v>5124605.13</v>
      </c>
      <c r="G39" s="275"/>
      <c r="H39" s="2">
        <v>4282792.22</v>
      </c>
      <c r="I39" s="2"/>
      <c r="J39" s="2">
        <v>680972</v>
      </c>
      <c r="K39" s="274"/>
      <c r="L39" s="274">
        <v>1113147.0999999996</v>
      </c>
    </row>
    <row r="40" spans="1:12" x14ac:dyDescent="0.45">
      <c r="B40" s="260" t="s">
        <v>208</v>
      </c>
      <c r="E40" s="270"/>
      <c r="F40" s="72"/>
      <c r="G40" s="275"/>
      <c r="H40" s="2"/>
      <c r="I40" s="2"/>
      <c r="J40" s="2"/>
      <c r="K40" s="274"/>
      <c r="L40" s="274"/>
    </row>
    <row r="41" spans="1:12" x14ac:dyDescent="0.2">
      <c r="A41" s="276"/>
      <c r="B41" s="276" t="s">
        <v>207</v>
      </c>
      <c r="C41" s="276" t="s">
        <v>32</v>
      </c>
      <c r="D41" s="276"/>
      <c r="E41" s="270"/>
      <c r="F41" s="277">
        <v>-184147850.70000002</v>
      </c>
      <c r="G41" s="275"/>
      <c r="H41" s="2">
        <v>19769566.030000024</v>
      </c>
      <c r="I41" s="2"/>
      <c r="J41" s="2">
        <v>122122591.80000001</v>
      </c>
      <c r="K41" s="274"/>
      <c r="L41" s="274">
        <v>-1682812.7460853655</v>
      </c>
    </row>
    <row r="42" spans="1:12" x14ac:dyDescent="0.45">
      <c r="A42" s="281"/>
      <c r="B42" s="281"/>
      <c r="C42" s="281" t="s">
        <v>17</v>
      </c>
      <c r="D42" s="281"/>
      <c r="E42" s="280"/>
      <c r="F42" s="277">
        <v>-45000</v>
      </c>
      <c r="G42" s="280"/>
      <c r="H42" s="40">
        <v>1389741.51</v>
      </c>
      <c r="I42" s="40"/>
      <c r="J42" s="40">
        <v>-45000.000000000007</v>
      </c>
      <c r="K42" s="40"/>
      <c r="L42" s="40">
        <v>0</v>
      </c>
    </row>
    <row r="43" spans="1:12" x14ac:dyDescent="0.45">
      <c r="A43" s="276"/>
      <c r="C43" s="260" t="s">
        <v>206</v>
      </c>
      <c r="E43" s="270"/>
      <c r="F43" s="289">
        <f>SUM(F33:F42)</f>
        <v>189045770.65000072</v>
      </c>
      <c r="G43" s="287"/>
      <c r="H43" s="289">
        <f>SUM(H33:H42)</f>
        <v>494791557.25999969</v>
      </c>
      <c r="I43" s="3"/>
      <c r="J43" s="289">
        <f>SUM(J33:J42)</f>
        <v>130029931.64000002</v>
      </c>
      <c r="K43" s="286"/>
      <c r="L43" s="288">
        <v>57958910.910000019</v>
      </c>
    </row>
    <row r="44" spans="1:12" x14ac:dyDescent="0.2">
      <c r="A44" s="276"/>
      <c r="C44" s="260" t="s">
        <v>205</v>
      </c>
      <c r="E44" s="270"/>
      <c r="F44" s="277">
        <v>-32346826.719999999</v>
      </c>
      <c r="G44" s="287"/>
      <c r="H44" s="3">
        <v>-12164893.34</v>
      </c>
      <c r="I44" s="3"/>
      <c r="J44" s="3">
        <v>-21576748.949999999</v>
      </c>
      <c r="K44" s="286"/>
      <c r="L44" s="286">
        <v>-1279843</v>
      </c>
    </row>
    <row r="45" spans="1:12" x14ac:dyDescent="0.45">
      <c r="A45" s="276"/>
      <c r="C45" s="276" t="s">
        <v>204</v>
      </c>
      <c r="E45" s="270"/>
      <c r="F45" s="285">
        <v>-69596042.219999999</v>
      </c>
      <c r="G45" s="275"/>
      <c r="H45" s="2">
        <v>-73314808.930000007</v>
      </c>
      <c r="I45" s="2"/>
      <c r="J45" s="2">
        <v>-622547.1799999997</v>
      </c>
      <c r="K45" s="274"/>
      <c r="L45" s="103">
        <v>-962822.1</v>
      </c>
    </row>
    <row r="46" spans="1:12" x14ac:dyDescent="0.45">
      <c r="A46" s="284"/>
      <c r="B46" s="263"/>
      <c r="D46" s="263" t="s">
        <v>203</v>
      </c>
      <c r="E46" s="273"/>
      <c r="F46" s="283">
        <f>SUM(F43:F45)</f>
        <v>87102901.710000724</v>
      </c>
      <c r="G46" s="167">
        <v>0</v>
      </c>
      <c r="H46" s="282">
        <f>SUM(H43:H45)</f>
        <v>409311854.98999971</v>
      </c>
      <c r="I46" s="42"/>
      <c r="J46" s="282">
        <f>SUM(J43:J45)</f>
        <v>107830635.51000002</v>
      </c>
      <c r="K46" s="118"/>
      <c r="L46" s="282">
        <f>SUM(L43:L45)</f>
        <v>55716245.810000017</v>
      </c>
    </row>
    <row r="47" spans="1:12" x14ac:dyDescent="0.45">
      <c r="A47" s="263" t="s">
        <v>202</v>
      </c>
      <c r="B47" s="263"/>
      <c r="C47" s="263"/>
      <c r="D47" s="263"/>
      <c r="E47" s="273"/>
      <c r="F47" s="72"/>
      <c r="G47" s="278"/>
      <c r="H47" s="42"/>
      <c r="I47" s="42"/>
      <c r="J47" s="42"/>
      <c r="K47" s="118"/>
      <c r="L47" s="255"/>
    </row>
    <row r="48" spans="1:12" s="267" customFormat="1" x14ac:dyDescent="0.45">
      <c r="A48" s="281"/>
      <c r="B48" s="281"/>
      <c r="C48" s="281" t="s">
        <v>201</v>
      </c>
      <c r="D48" s="281"/>
      <c r="E48" s="280"/>
      <c r="F48" s="40">
        <v>-22324.5</v>
      </c>
      <c r="G48" s="71"/>
      <c r="H48" s="40">
        <v>0</v>
      </c>
      <c r="I48" s="40"/>
      <c r="J48" s="40">
        <v>0</v>
      </c>
      <c r="K48" s="40"/>
      <c r="L48" s="40">
        <v>0</v>
      </c>
    </row>
    <row r="49" spans="1:12" s="267" customFormat="1" x14ac:dyDescent="0.2">
      <c r="A49" s="276"/>
      <c r="B49" s="276"/>
      <c r="C49" s="260" t="s">
        <v>200</v>
      </c>
      <c r="D49" s="276"/>
      <c r="E49" s="270"/>
      <c r="F49" s="279">
        <v>48537173.890000001</v>
      </c>
      <c r="G49" s="275"/>
      <c r="H49" s="2">
        <v>3829028.45</v>
      </c>
      <c r="I49" s="2"/>
      <c r="J49" s="274">
        <v>0</v>
      </c>
      <c r="K49" s="274"/>
      <c r="L49" s="274">
        <v>-60000000</v>
      </c>
    </row>
    <row r="50" spans="1:12" s="267" customFormat="1" x14ac:dyDescent="0.45">
      <c r="A50" s="276"/>
      <c r="B50" s="276"/>
      <c r="C50" s="260" t="s">
        <v>199</v>
      </c>
      <c r="D50" s="276"/>
      <c r="E50" s="270"/>
      <c r="F50" s="72">
        <v>0</v>
      </c>
      <c r="G50" s="275"/>
      <c r="H50" s="2">
        <v>0</v>
      </c>
      <c r="I50" s="2"/>
      <c r="J50" s="2">
        <v>42008420.460000001</v>
      </c>
      <c r="K50" s="274"/>
      <c r="L50" s="274">
        <v>-24396200</v>
      </c>
    </row>
    <row r="51" spans="1:12" x14ac:dyDescent="0.45">
      <c r="A51" s="276"/>
      <c r="B51" s="276"/>
      <c r="C51" s="260" t="s">
        <v>198</v>
      </c>
      <c r="D51" s="276"/>
      <c r="E51" s="270"/>
      <c r="F51" s="72">
        <v>0</v>
      </c>
      <c r="G51" s="275"/>
      <c r="H51" s="2">
        <v>0</v>
      </c>
      <c r="I51" s="2"/>
      <c r="J51" s="2">
        <v>21085539.75</v>
      </c>
      <c r="K51" s="274"/>
      <c r="L51" s="274">
        <v>23763520</v>
      </c>
    </row>
    <row r="52" spans="1:12" x14ac:dyDescent="0.45">
      <c r="A52" s="276"/>
      <c r="B52" s="276"/>
      <c r="C52" s="260" t="s">
        <v>197</v>
      </c>
      <c r="D52" s="276"/>
      <c r="E52" s="270"/>
      <c r="F52" s="72">
        <v>0</v>
      </c>
      <c r="G52" s="275"/>
      <c r="H52" s="2">
        <v>0</v>
      </c>
      <c r="I52" s="2"/>
      <c r="J52" s="2">
        <v>-61555000</v>
      </c>
      <c r="K52" s="274"/>
      <c r="L52" s="274">
        <v>-142175000.00000003</v>
      </c>
    </row>
    <row r="53" spans="1:12" x14ac:dyDescent="0.2">
      <c r="A53" s="276"/>
      <c r="B53" s="276" t="s">
        <v>196</v>
      </c>
      <c r="C53" s="276" t="s">
        <v>195</v>
      </c>
      <c r="D53" s="276"/>
      <c r="E53" s="270"/>
      <c r="F53" s="277">
        <v>-42380551.68</v>
      </c>
      <c r="G53" s="275"/>
      <c r="H53" s="2">
        <v>-70840839.730000004</v>
      </c>
      <c r="I53" s="2"/>
      <c r="J53" s="2">
        <v>-265606.36</v>
      </c>
      <c r="K53" s="274"/>
      <c r="L53" s="274">
        <v>-5459447.1600000001</v>
      </c>
    </row>
    <row r="54" spans="1:12" x14ac:dyDescent="0.2">
      <c r="A54" s="276"/>
      <c r="B54" s="276"/>
      <c r="C54" s="276" t="s">
        <v>194</v>
      </c>
      <c r="D54" s="276"/>
      <c r="E54" s="270"/>
      <c r="F54" s="277">
        <v>2373336.64</v>
      </c>
      <c r="G54" s="275"/>
      <c r="H54" s="2">
        <v>4360562.12</v>
      </c>
      <c r="I54" s="2"/>
      <c r="J54" s="274">
        <v>29649010.000000007</v>
      </c>
      <c r="K54" s="274"/>
      <c r="L54" s="274">
        <v>1616752.77</v>
      </c>
    </row>
    <row r="55" spans="1:12" x14ac:dyDescent="0.2">
      <c r="A55" s="276"/>
      <c r="B55" s="276"/>
      <c r="C55" s="276" t="s">
        <v>193</v>
      </c>
      <c r="D55" s="276"/>
      <c r="E55" s="270"/>
      <c r="F55" s="277">
        <v>-15269223.41</v>
      </c>
      <c r="G55" s="275"/>
      <c r="H55" s="2">
        <v>-18409502.609999999</v>
      </c>
      <c r="I55" s="2"/>
      <c r="J55" s="274">
        <v>-15680402.409999989</v>
      </c>
      <c r="K55" s="274"/>
      <c r="L55" s="274">
        <v>-18202722.609999999</v>
      </c>
    </row>
    <row r="56" spans="1:12" x14ac:dyDescent="0.2">
      <c r="A56" s="276"/>
      <c r="B56" s="276"/>
      <c r="C56" s="276" t="s">
        <v>192</v>
      </c>
      <c r="D56" s="276"/>
      <c r="E56" s="270"/>
      <c r="F56" s="277">
        <v>0</v>
      </c>
      <c r="G56" s="275"/>
      <c r="H56" s="2">
        <v>0</v>
      </c>
      <c r="I56" s="2"/>
      <c r="J56" s="2">
        <v>50208315</v>
      </c>
      <c r="K56" s="274"/>
      <c r="L56" s="274">
        <v>263382602</v>
      </c>
    </row>
    <row r="57" spans="1:12" x14ac:dyDescent="0.2">
      <c r="A57" s="276"/>
      <c r="B57" s="276" t="s">
        <v>191</v>
      </c>
      <c r="C57" s="276" t="s">
        <v>190</v>
      </c>
      <c r="D57" s="276"/>
      <c r="E57" s="270"/>
      <c r="F57" s="277">
        <v>463647.14</v>
      </c>
      <c r="G57" s="275"/>
      <c r="H57" s="2">
        <v>26702.67</v>
      </c>
      <c r="I57" s="2"/>
      <c r="J57" s="2">
        <v>426627.08000000007</v>
      </c>
      <c r="K57" s="274"/>
      <c r="L57" s="274">
        <v>264380.55000000028</v>
      </c>
    </row>
    <row r="58" spans="1:12" x14ac:dyDescent="0.45">
      <c r="A58" s="263"/>
      <c r="B58" s="263"/>
      <c r="C58" s="263"/>
      <c r="D58" s="263" t="s">
        <v>189</v>
      </c>
      <c r="E58" s="273"/>
      <c r="F58" s="96">
        <f>SUM(F48:F57)</f>
        <v>-6297941.919999999</v>
      </c>
      <c r="G58" s="167"/>
      <c r="H58" s="96">
        <f>SUM(H48:H57)</f>
        <v>-81034049.100000009</v>
      </c>
      <c r="I58" s="42"/>
      <c r="J58" s="96">
        <f>SUM(J48:J57)</f>
        <v>65876903.520000018</v>
      </c>
      <c r="K58" s="118"/>
      <c r="L58" s="96">
        <f>SUM(L48:L57)</f>
        <v>38793885.549999997</v>
      </c>
    </row>
    <row r="59" spans="1:12" x14ac:dyDescent="0.45">
      <c r="A59" s="263"/>
      <c r="B59" s="263"/>
      <c r="C59" s="263"/>
      <c r="D59" s="263"/>
      <c r="E59" s="273"/>
      <c r="F59" s="93"/>
      <c r="G59" s="167"/>
      <c r="H59" s="46"/>
      <c r="I59" s="42"/>
      <c r="J59" s="46"/>
      <c r="K59" s="118"/>
      <c r="L59" s="46"/>
    </row>
    <row r="60" spans="1:12" s="267" customFormat="1" x14ac:dyDescent="0.45">
      <c r="A60" s="263" t="s">
        <v>188</v>
      </c>
      <c r="B60" s="263"/>
      <c r="C60" s="263"/>
      <c r="D60" s="263"/>
      <c r="E60" s="273"/>
      <c r="F60" s="72"/>
      <c r="G60" s="278"/>
      <c r="H60" s="42"/>
      <c r="I60" s="42"/>
      <c r="J60" s="42"/>
      <c r="K60" s="118"/>
      <c r="L60" s="255"/>
    </row>
    <row r="61" spans="1:12" s="267" customFormat="1" x14ac:dyDescent="0.45">
      <c r="A61" s="263"/>
      <c r="B61" s="263"/>
      <c r="C61" s="260" t="s">
        <v>34</v>
      </c>
      <c r="D61" s="263"/>
      <c r="E61" s="273"/>
      <c r="F61" s="72"/>
      <c r="G61" s="278"/>
      <c r="H61" s="42"/>
      <c r="I61" s="42"/>
      <c r="J61" s="42"/>
      <c r="K61" s="118"/>
      <c r="L61" s="255"/>
    </row>
    <row r="62" spans="1:12" s="267" customFormat="1" x14ac:dyDescent="0.2">
      <c r="A62" s="260"/>
      <c r="B62" s="260" t="s">
        <v>187</v>
      </c>
      <c r="D62" s="260"/>
      <c r="E62" s="270"/>
      <c r="F62" s="277">
        <v>176157835.81999999</v>
      </c>
      <c r="G62" s="275"/>
      <c r="H62" s="2">
        <v>100141619.93000001</v>
      </c>
      <c r="I62" s="2"/>
      <c r="J62" s="2">
        <v>1770705.1099999999</v>
      </c>
      <c r="K62" s="274"/>
      <c r="L62" s="274">
        <v>89142938.070000172</v>
      </c>
    </row>
    <row r="63" spans="1:12" x14ac:dyDescent="0.2">
      <c r="C63" s="260" t="s">
        <v>186</v>
      </c>
      <c r="E63" s="270"/>
      <c r="F63" s="277">
        <v>-1851445.5</v>
      </c>
      <c r="G63" s="275"/>
      <c r="H63" s="2">
        <v>-2969716.4</v>
      </c>
      <c r="I63" s="2"/>
      <c r="J63" s="2">
        <v>0</v>
      </c>
      <c r="K63" s="274"/>
      <c r="L63" s="274">
        <v>0</v>
      </c>
    </row>
    <row r="64" spans="1:12" x14ac:dyDescent="0.2">
      <c r="B64" s="260" t="s">
        <v>185</v>
      </c>
      <c r="C64" s="260" t="s">
        <v>184</v>
      </c>
      <c r="E64" s="270"/>
      <c r="F64" s="277">
        <v>-180678187.91999999</v>
      </c>
      <c r="G64" s="275"/>
      <c r="H64" s="2">
        <v>-132977370</v>
      </c>
      <c r="I64" s="2"/>
      <c r="J64" s="274">
        <v>-95000000</v>
      </c>
      <c r="K64" s="274"/>
      <c r="L64" s="274">
        <v>-50000000</v>
      </c>
    </row>
    <row r="65" spans="1:12" x14ac:dyDescent="0.2">
      <c r="C65" s="260" t="s">
        <v>183</v>
      </c>
      <c r="E65" s="270"/>
      <c r="F65" s="277">
        <v>-9664139.6400000006</v>
      </c>
      <c r="G65" s="275"/>
      <c r="H65" s="2">
        <v>-5464662.8099999996</v>
      </c>
      <c r="I65" s="2"/>
      <c r="J65" s="2">
        <v>-763172.88000000035</v>
      </c>
      <c r="K65" s="274"/>
      <c r="L65" s="274">
        <v>-1992139.27</v>
      </c>
    </row>
    <row r="66" spans="1:12" x14ac:dyDescent="0.2">
      <c r="A66" s="276"/>
      <c r="B66" s="276"/>
      <c r="C66" s="276" t="s">
        <v>182</v>
      </c>
      <c r="D66" s="276"/>
      <c r="E66" s="270"/>
      <c r="F66" s="277">
        <v>-131248585.08</v>
      </c>
      <c r="G66" s="275"/>
      <c r="H66" s="2">
        <v>-86299288.120000005</v>
      </c>
      <c r="I66" s="2"/>
      <c r="J66" s="2">
        <v>-68567586.079999968</v>
      </c>
      <c r="K66" s="274"/>
      <c r="L66" s="274">
        <v>-30495312.27</v>
      </c>
    </row>
    <row r="67" spans="1:12" x14ac:dyDescent="0.2">
      <c r="A67" s="276"/>
      <c r="B67" s="276"/>
      <c r="C67" s="276" t="s">
        <v>181</v>
      </c>
      <c r="D67" s="276"/>
      <c r="E67" s="270"/>
      <c r="F67" s="277">
        <v>-83814413.400000006</v>
      </c>
      <c r="G67" s="275"/>
      <c r="H67" s="2">
        <v>-91221837.439999998</v>
      </c>
      <c r="I67" s="2"/>
      <c r="J67" s="2">
        <v>-62027493.350000009</v>
      </c>
      <c r="K67" s="274"/>
      <c r="L67" s="274">
        <v>-69348247.410000011</v>
      </c>
    </row>
    <row r="68" spans="1:12" x14ac:dyDescent="0.45">
      <c r="A68" s="263"/>
      <c r="B68" s="263"/>
      <c r="C68" s="263"/>
      <c r="D68" s="263" t="s">
        <v>180</v>
      </c>
      <c r="E68" s="273"/>
      <c r="F68" s="96">
        <f>SUM(F62:F67)</f>
        <v>-231098935.72</v>
      </c>
      <c r="G68" s="167"/>
      <c r="H68" s="96">
        <f>SUM(H62:H67)</f>
        <v>-218791254.84</v>
      </c>
      <c r="I68" s="42"/>
      <c r="J68" s="96">
        <f>SUM(J62:J67)</f>
        <v>-224587547.19999999</v>
      </c>
      <c r="K68" s="118"/>
      <c r="L68" s="96">
        <f>SUM(L62:L67)</f>
        <v>-62692760.879999846</v>
      </c>
    </row>
    <row r="69" spans="1:12" x14ac:dyDescent="0.45">
      <c r="A69" s="263" t="s">
        <v>179</v>
      </c>
      <c r="B69" s="263"/>
      <c r="C69" s="263"/>
      <c r="D69" s="263"/>
      <c r="E69" s="273"/>
      <c r="F69" s="45">
        <f>F46+F58+F68</f>
        <v>-150293975.92999929</v>
      </c>
      <c r="G69" s="167">
        <v>0</v>
      </c>
      <c r="H69" s="45">
        <f>H46+H58+H68</f>
        <v>109486551.04999968</v>
      </c>
      <c r="I69" s="45"/>
      <c r="J69" s="45">
        <f>J46+J58+J68</f>
        <v>-50880008.169999957</v>
      </c>
      <c r="K69" s="45">
        <v>0</v>
      </c>
      <c r="L69" s="45">
        <f>L46+L58+L68</f>
        <v>31817370.480000168</v>
      </c>
    </row>
    <row r="70" spans="1:12" s="267" customFormat="1" x14ac:dyDescent="0.2">
      <c r="A70" s="260" t="s">
        <v>178</v>
      </c>
      <c r="B70" s="263"/>
      <c r="C70" s="263"/>
      <c r="D70" s="263"/>
      <c r="E70" s="273"/>
      <c r="F70" s="277">
        <v>-11051381.689999999</v>
      </c>
      <c r="G70" s="167"/>
      <c r="H70" s="2">
        <v>-5393196.0800000001</v>
      </c>
      <c r="I70" s="2"/>
      <c r="J70" s="2">
        <v>0</v>
      </c>
      <c r="K70" s="274"/>
      <c r="L70" s="274">
        <v>0</v>
      </c>
    </row>
    <row r="71" spans="1:12" s="267" customFormat="1" x14ac:dyDescent="0.45">
      <c r="A71" s="276" t="s">
        <v>177</v>
      </c>
      <c r="B71" s="260"/>
      <c r="C71" s="260"/>
      <c r="D71" s="260"/>
      <c r="E71" s="270"/>
      <c r="F71" s="72">
        <v>529208233.68000001</v>
      </c>
      <c r="G71" s="275"/>
      <c r="H71" s="2">
        <v>469532838.75999999</v>
      </c>
      <c r="I71" s="2"/>
      <c r="J71" s="2">
        <v>76313633.549999997</v>
      </c>
      <c r="K71" s="274"/>
      <c r="L71" s="40">
        <v>58443305.409999996</v>
      </c>
    </row>
    <row r="72" spans="1:12" s="267" customFormat="1" ht="21.75" thickBot="1" x14ac:dyDescent="0.5">
      <c r="A72" s="271" t="s">
        <v>176</v>
      </c>
      <c r="B72" s="263"/>
      <c r="C72" s="263"/>
      <c r="D72" s="263"/>
      <c r="E72" s="273"/>
      <c r="F72" s="86">
        <f>SUM(F69:F71)</f>
        <v>367862876.06000072</v>
      </c>
      <c r="G72" s="167">
        <v>0</v>
      </c>
      <c r="H72" s="86">
        <f>SUM(H69:H71)</f>
        <v>573626193.72999966</v>
      </c>
      <c r="I72" s="42"/>
      <c r="J72" s="86">
        <f>SUM(J69:J71)</f>
        <v>25433625.38000004</v>
      </c>
      <c r="K72" s="118">
        <v>0</v>
      </c>
      <c r="L72" s="86">
        <f>SUM(L69:L71)</f>
        <v>90260675.890000165</v>
      </c>
    </row>
    <row r="73" spans="1:12" ht="21.75" thickTop="1" x14ac:dyDescent="0.45">
      <c r="A73" s="272"/>
      <c r="B73" s="271"/>
      <c r="C73" s="271"/>
      <c r="D73" s="271"/>
      <c r="E73" s="270"/>
      <c r="F73" s="72"/>
      <c r="G73" s="2"/>
      <c r="I73" s="269"/>
      <c r="J73" s="40"/>
    </row>
    <row r="74" spans="1:12" s="267" customFormat="1" x14ac:dyDescent="0.45">
      <c r="A74" s="263" t="s">
        <v>175</v>
      </c>
      <c r="B74" s="263"/>
      <c r="C74" s="263"/>
      <c r="D74" s="263"/>
      <c r="E74" s="262"/>
      <c r="F74" s="72"/>
      <c r="G74" s="21"/>
      <c r="H74" s="255"/>
      <c r="I74" s="268"/>
      <c r="J74" s="255"/>
      <c r="K74" s="42"/>
      <c r="L74" s="255"/>
    </row>
    <row r="75" spans="1:12" x14ac:dyDescent="0.45">
      <c r="A75" s="263" t="s">
        <v>174</v>
      </c>
      <c r="B75" s="263"/>
      <c r="C75" s="263"/>
      <c r="D75" s="263"/>
      <c r="E75" s="262"/>
      <c r="F75" s="72"/>
      <c r="G75" s="21"/>
      <c r="H75" s="42"/>
      <c r="I75" s="21"/>
      <c r="J75" s="42"/>
      <c r="K75" s="42"/>
      <c r="L75" s="255"/>
    </row>
    <row r="76" spans="1:12" x14ac:dyDescent="0.45">
      <c r="C76" s="260" t="s">
        <v>173</v>
      </c>
      <c r="E76" s="266"/>
      <c r="F76" s="72">
        <v>16018957.298800003</v>
      </c>
      <c r="G76" s="265"/>
      <c r="H76" s="2">
        <v>1942808.15</v>
      </c>
      <c r="I76" s="4"/>
      <c r="J76" s="2">
        <v>0</v>
      </c>
      <c r="L76" s="255">
        <v>0</v>
      </c>
    </row>
    <row r="77" spans="1:12" x14ac:dyDescent="0.45">
      <c r="C77" s="260" t="s">
        <v>172</v>
      </c>
      <c r="E77" s="266"/>
      <c r="F77" s="72">
        <v>-370380.28</v>
      </c>
      <c r="G77" s="265"/>
      <c r="H77" s="2">
        <v>298669</v>
      </c>
      <c r="I77" s="4">
        <v>298669</v>
      </c>
      <c r="J77" s="2">
        <v>0</v>
      </c>
      <c r="L77" s="255">
        <v>0</v>
      </c>
    </row>
    <row r="78" spans="1:12" x14ac:dyDescent="0.45">
      <c r="A78" s="263"/>
      <c r="B78" s="263"/>
      <c r="C78" s="260" t="s">
        <v>171</v>
      </c>
      <c r="E78" s="262"/>
      <c r="F78" s="72">
        <v>-8202599.2400000002</v>
      </c>
      <c r="G78" s="264"/>
      <c r="H78" s="2">
        <v>0</v>
      </c>
      <c r="I78" s="4"/>
      <c r="J78" s="2">
        <v>-8749670.2400000002</v>
      </c>
      <c r="L78" s="255">
        <v>0</v>
      </c>
    </row>
    <row r="79" spans="1:12" x14ac:dyDescent="0.45">
      <c r="A79" s="263"/>
      <c r="B79" s="263"/>
      <c r="C79" s="260" t="s">
        <v>170</v>
      </c>
      <c r="E79" s="262"/>
      <c r="F79" s="72">
        <v>-23286499.949999999</v>
      </c>
      <c r="G79" s="72"/>
      <c r="H79" s="72">
        <v>0</v>
      </c>
      <c r="I79" s="72"/>
      <c r="J79" s="72">
        <v>-19557809.949999999</v>
      </c>
      <c r="L79" s="255">
        <v>0</v>
      </c>
    </row>
    <row r="80" spans="1:12" x14ac:dyDescent="0.45">
      <c r="C80" s="260" t="s">
        <v>169</v>
      </c>
      <c r="E80" s="261"/>
      <c r="F80" s="72">
        <v>0</v>
      </c>
      <c r="G80" s="256"/>
      <c r="H80" s="72">
        <v>0</v>
      </c>
      <c r="J80" s="255">
        <v>21028400</v>
      </c>
      <c r="L80" s="72">
        <v>0</v>
      </c>
    </row>
  </sheetData>
  <mergeCells count="6">
    <mergeCell ref="A1:L1"/>
    <mergeCell ref="A2:L2"/>
    <mergeCell ref="A3:L3"/>
    <mergeCell ref="F6:L6"/>
    <mergeCell ref="F7:H7"/>
    <mergeCell ref="J7:L7"/>
  </mergeCells>
  <pageMargins left="0.9055118110236221" right="0.27559055118110237" top="0.74803149606299213" bottom="0.74803149606299213" header="0.31496062992125984" footer="0.31496062992125984"/>
  <pageSetup paperSize="9" scale="83" firstPageNumber="12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3" max="11" man="1"/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3M </vt:lpstr>
      <vt:lpstr>PLT6M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'PLT 3M '!Print_Area</vt:lpstr>
      <vt:lpstr>PLT6M!Print_Area</vt:lpstr>
      <vt:lpstr>BST!Print_Titles</vt:lpstr>
      <vt:lpstr>CFT!Print_Titles</vt:lpstr>
      <vt:lpstr>'PLT 3M '!Print_Titles</vt:lpstr>
      <vt:lpstr>PLT6M!Print_Titles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wanwisa saejew</dc:creator>
  <cp:lastModifiedBy>AC_Nisawan</cp:lastModifiedBy>
  <dcterms:created xsi:type="dcterms:W3CDTF">2019-08-14T11:18:23Z</dcterms:created>
  <dcterms:modified xsi:type="dcterms:W3CDTF">2019-08-14T12:47:47Z</dcterms:modified>
</cp:coreProperties>
</file>