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sanprom\Desktop\SFP\2019\Q3\FS\ไฟล์ส่งตลาด\TH\"/>
    </mc:Choice>
  </mc:AlternateContent>
  <xr:revisionPtr revIDLastSave="0" documentId="13_ncr:1_{9DBE8936-EE32-4844-AEA4-17E34304E52C}" xr6:coauthVersionLast="36" xr6:coauthVersionMax="36" xr10:uidLastSave="{00000000-0000-0000-0000-000000000000}"/>
  <bookViews>
    <workbookView xWindow="0" yWindow="0" windowWidth="20490" windowHeight="7250" tabRatio="686" activeTab="1" xr2:uid="{00000000-000D-0000-FFFF-FFFF00000000}"/>
  </bookViews>
  <sheets>
    <sheet name="BS-3-4" sheetId="30" r:id="rId1"/>
    <sheet name="PL5-6 (3 months)" sheetId="37" r:id="rId2"/>
    <sheet name="PL7-8 (9 months)" sheetId="32" r:id="rId3"/>
    <sheet name="Paper" sheetId="33" state="hidden" r:id="rId4"/>
    <sheet name="SH ConPY 9" sheetId="35" r:id="rId5"/>
    <sheet name="SH ConCY 10" sheetId="26" r:id="rId6"/>
    <sheet name="SH SepPY 11" sheetId="36" r:id="rId7"/>
    <sheet name="SH SepCY 12" sheetId="28" r:id="rId8"/>
    <sheet name="CF 13-14" sheetId="29" r:id="rId9"/>
  </sheets>
  <definedNames>
    <definedName name="_xlnm._FilterDatabase" localSheetId="0" hidden="1">'BS-3-4'!$N$78</definedName>
    <definedName name="_xlnm._FilterDatabase" localSheetId="8" hidden="1">'CF 13-14'!$E$67:$J$68</definedName>
    <definedName name="_xlnm.Print_Area" localSheetId="0">'BS-3-4'!$A$1:$J$79</definedName>
    <definedName name="_xlnm.Print_Area" localSheetId="8">'CF 13-14'!$A$1:$I$87</definedName>
    <definedName name="_xlnm.Print_Area" localSheetId="1">'PL5-6 (3 months)'!$A$1:$J$75</definedName>
    <definedName name="_xlnm.Print_Area" localSheetId="2">'PL7-8 (9 months)'!$A$1:$J$78</definedName>
    <definedName name="_xlnm.Print_Area" localSheetId="5">'SH ConCY 10'!$A$1:$Q$26</definedName>
    <definedName name="_xlnm.Print_Area" localSheetId="4">'SH ConPY 9'!$A$1:$Q$25</definedName>
    <definedName name="_xlnm.Print_Area" localSheetId="7">'SH SepCY 12'!$A$1:$N$24</definedName>
    <definedName name="_xlnm.Print_Area" localSheetId="6">'SH SepPY 11'!$A$1:$N$24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1" i="33" l="1"/>
  <c r="G59" i="33"/>
  <c r="G53" i="33"/>
  <c r="G51" i="33"/>
  <c r="G35" i="33"/>
  <c r="G33" i="33"/>
  <c r="G29" i="33"/>
  <c r="G28" i="33"/>
  <c r="G25" i="33"/>
  <c r="G24" i="33"/>
  <c r="G23" i="33"/>
  <c r="G22" i="33"/>
  <c r="G18" i="33"/>
  <c r="G17" i="33"/>
  <c r="G15" i="33"/>
  <c r="G13" i="33"/>
  <c r="G12" i="33"/>
  <c r="G11" i="33"/>
  <c r="E54" i="33"/>
  <c r="G54" i="3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Wanthakarn, Chokchadchawankul</author>
  </authors>
  <commentList>
    <comment ref="Q21" authorId="0" shapeId="0" xr:uid="{1B898775-C7B2-430C-922D-01DC2077C194}">
      <text>
        <r>
          <rPr>
            <b/>
            <sz val="9"/>
            <color indexed="81"/>
            <rFont val="Tahoma"/>
            <family val="2"/>
          </rPr>
          <t>Wanthakarn, Chokchadchawankul: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33" authorId="0" shapeId="0" xr:uid="{1E7895C9-EC39-4C96-A9A1-9B37A8800617}">
      <text>
        <r>
          <rPr>
            <b/>
            <sz val="9"/>
            <color indexed="81"/>
            <rFont val="Tahoma"/>
            <family val="2"/>
          </rPr>
          <t>Wanthakarn, Chokchadchawankul: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Wanthakarn, Chokchadchawankul</author>
    <author>Papawadee, Sanprom</author>
  </authors>
  <commentList>
    <comment ref="R14" authorId="0" shapeId="0" xr:uid="{BD996DB8-7A00-43E5-8CB4-F3B34A0996C1}">
      <text>
        <r>
          <rPr>
            <b/>
            <sz val="9"/>
            <color indexed="81"/>
            <rFont val="Tahoma"/>
            <family val="2"/>
          </rPr>
          <t>Wanthakarn, Chokchadchawankul: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3" authorId="1" shapeId="0" xr:uid="{0ADB60BE-687B-45D0-B5EE-0AF488ABD8BB}">
      <text>
        <r>
          <rPr>
            <b/>
            <sz val="9"/>
            <color indexed="81"/>
            <rFont val="Tahoma"/>
            <family val="2"/>
          </rPr>
          <t>Papawadee, Sanprom: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4" authorId="1" shapeId="0" xr:uid="{381E4878-5477-4483-ACC8-DE79D0DAB020}">
      <text>
        <r>
          <rPr>
            <b/>
            <sz val="9"/>
            <color indexed="81"/>
            <rFont val="Tahoma"/>
            <family val="2"/>
          </rPr>
          <t>Papawadee, Sanprom: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0" authorId="1" shapeId="0" xr:uid="{3A5A8116-2DCE-4A47-AB84-FE186C545ED0}">
      <text>
        <r>
          <rPr>
            <b/>
            <sz val="9"/>
            <color indexed="81"/>
            <rFont val="Tahoma"/>
            <family val="2"/>
          </rPr>
          <t>Papawadee, Sanprom: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D54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Wanthakarn, Chokchadchawankul:</t>
        </r>
        <r>
          <rPr>
            <sz val="9"/>
            <color indexed="81"/>
            <rFont val="Tahoma"/>
            <family val="2"/>
          </rPr>
          <t xml:space="preserve">
S300</t>
        </r>
      </text>
    </comment>
    <comment ref="AD58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Wanthakarn, Chokchadchawankul:</t>
        </r>
        <r>
          <rPr>
            <sz val="9"/>
            <color indexed="81"/>
            <rFont val="Tahoma"/>
            <family val="2"/>
          </rPr>
          <t xml:space="preserve">
20%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Papawadee, Sanprom</author>
  </authors>
  <commentList>
    <comment ref="P24" authorId="0" shapeId="0" xr:uid="{23BE71C5-3C53-4086-8E6B-F6E9FFD4A3B3}">
      <text>
        <r>
          <rPr>
            <b/>
            <sz val="9"/>
            <color indexed="81"/>
            <rFont val="Tahoma"/>
            <family val="2"/>
          </rPr>
          <t>Papawadee, Sanprom: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6" authorId="0" shapeId="0" xr:uid="{5A050D23-A081-4DD8-B3C2-AC1692FF64F5}">
      <text>
        <r>
          <rPr>
            <b/>
            <sz val="9"/>
            <color indexed="81"/>
            <rFont val="Tahoma"/>
            <family val="2"/>
          </rPr>
          <t>Papawadee, Sanprom: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6" authorId="0" shapeId="0" xr:uid="{4918336C-E806-4045-8DDE-ADE45EC0E310}">
      <text>
        <r>
          <rPr>
            <b/>
            <sz val="9"/>
            <color indexed="81"/>
            <rFont val="Tahoma"/>
            <family val="2"/>
          </rPr>
          <t>Papawadee, Sanprom: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61" authorId="0" shapeId="0" xr:uid="{21F1F770-B517-486E-B885-0D37FA700BBE}">
      <text>
        <r>
          <rPr>
            <b/>
            <sz val="9"/>
            <color indexed="81"/>
            <rFont val="Tahoma"/>
            <family val="2"/>
          </rPr>
          <t>Papawadee, Sanprom: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<sst xmlns="http://schemas.openxmlformats.org/spreadsheetml/2006/main" count="540" uniqueCount="239">
  <si>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</si>
  <si>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</si>
  <si>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</si>
  <si>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</si>
  <si>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</si>
  <si>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</si>
  <si>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</si>
  <si>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</si>
  <si>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</si>
  <si>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</si>
  <si>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</si>
  <si>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</si>
  <si>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</si>
  <si>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</si>
  <si>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</si>
  <si>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</si>
  <si>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</si>
  <si>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</si>
  <si>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</si>
  <si>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</si>
  <si>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 xml:space="preserve">ทุนเรือนหุ้น </t>
  </si>
  <si>
    <t xml:space="preserve">   ทุนจดทะเบียน </t>
  </si>
  <si>
    <t>รวมหนี้สิน</t>
  </si>
  <si>
    <t>หนี้สินไม่หมุนเวียน</t>
  </si>
  <si>
    <t xml:space="preserve">   ทุนที่ออกและชำระแล้ว</t>
  </si>
  <si>
    <t>ที่ออกและ</t>
  </si>
  <si>
    <t>ชำระแล้ว</t>
  </si>
  <si>
    <t xml:space="preserve">   ยังไม่ได้จัดสรร</t>
  </si>
  <si>
    <t>(พันบาท)</t>
  </si>
  <si>
    <t>งบการเงินเฉพาะกิจการ</t>
  </si>
  <si>
    <t>เงินสดและรายการเทียบเท่าเงินสด</t>
  </si>
  <si>
    <t>ลูกหนี้การค้า</t>
  </si>
  <si>
    <t>สินค้าคงเหลือ</t>
  </si>
  <si>
    <t>ที่ดิน อาคารและอุปกรณ์</t>
  </si>
  <si>
    <t>เงินกู้ยืมระยะยาวจากสถาบันการเงิน</t>
  </si>
  <si>
    <t>รวมหนี้สินไม่หมุนเวียน</t>
  </si>
  <si>
    <t>รายได้จากการขาย</t>
  </si>
  <si>
    <t>ต้นทุนขาย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</si>
  <si>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</si>
  <si>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</si>
  <si>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</si>
  <si>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</si>
  <si>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</si>
  <si>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สินทรัพย์ไม่มีตัวตน</t>
  </si>
  <si>
    <t>กำไรสะสม</t>
  </si>
  <si>
    <t xml:space="preserve"> </t>
  </si>
  <si>
    <t>เงินลงทุนในบริษัทร่วม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</si>
  <si>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</si>
  <si>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</si>
  <si>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</si>
  <si>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กำไรจากอัตราแลกเปลี่ยนสุทธิ</t>
  </si>
  <si>
    <t>ทุนสำรอง</t>
  </si>
  <si>
    <t>ตามกฎหมาย</t>
  </si>
  <si>
    <t>บริษัท อาหารสยาม จำกัด (มหาชน) และบริษัทย่อย</t>
  </si>
  <si>
    <t>งบการเงินรวม</t>
  </si>
  <si>
    <t>เงินลงทุนในบริษัทย่อย</t>
  </si>
  <si>
    <t>อสังหาริมทรัพย์เพื่อการลงทุน</t>
  </si>
  <si>
    <t>ส่วนได้เสียที่ไม่มีอำนาจควบคุม</t>
  </si>
  <si>
    <t>ส่วนของ</t>
  </si>
  <si>
    <t>ยังไม่ได้</t>
  </si>
  <si>
    <t>องค์ประกอบอื่น</t>
  </si>
  <si>
    <t>รวมส่วนของ</t>
  </si>
  <si>
    <t>ส่วนได้เสีย</t>
  </si>
  <si>
    <t>จัดสรร</t>
  </si>
  <si>
    <t>ผู้ถือหุ้น</t>
  </si>
  <si>
    <t>ที่ไม่มีอำนาจ</t>
  </si>
  <si>
    <t>ควบคุม</t>
  </si>
  <si>
    <t xml:space="preserve">งบการเงินเฉพาะกิจการ </t>
  </si>
  <si>
    <t>งบแสดงฐานะการเงิน</t>
  </si>
  <si>
    <t>หนี้สินตามสัญญาเช่าการเงิน</t>
  </si>
  <si>
    <t>หนี้สินไม่หมุนเวียนอื่น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</si>
  <si>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</si>
  <si>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</si>
  <si>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</si>
  <si>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ดอกเบี้ยรับ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</si>
  <si>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</si>
  <si>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</si>
  <si>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รายได้จากการลงทุน</t>
  </si>
  <si>
    <t xml:space="preserve">งบการเงินรวม 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</si>
  <si>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</si>
  <si>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</si>
  <si>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</si>
  <si>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</si>
  <si>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</t>
  </si>
  <si>
    <t>สินทรัพย์ภาษีเงินได้รอการตัดบัญชี</t>
  </si>
  <si>
    <t>รวมส่วนของบริษัทใหญ่</t>
  </si>
  <si>
    <t>ขาดทุนจากอัตราแลกเปลี่ยนสุทธิ</t>
  </si>
  <si>
    <t>องค์ประกอบอื่นของส่วนของผู้ถือหุ้น</t>
  </si>
  <si>
    <t>รายการที่ไม่ใช่เงินสด</t>
  </si>
  <si>
    <t>เงินให้กู้ยืมระยะยาวแก่บริษัทย่อย</t>
  </si>
  <si>
    <t>ของส่วนของผู้ถือหุ้น</t>
  </si>
  <si>
    <t>เงินลงทุนเผื่อขาย</t>
  </si>
  <si>
    <t>(ปรับปรุงใหม่)</t>
  </si>
  <si>
    <t>รายการที่จะไม่ถูกจัดประเภทรายการใหม่เข้าไปไว้ใน</t>
  </si>
  <si>
    <t>กำไรหรือขาดทุน</t>
  </si>
  <si>
    <t>รายการที่อาจถูกจัดประเภทรายการใหม่เข้าไปไว้ใน</t>
  </si>
  <si>
    <t>ส่วนแบ่งกำไร (ขาดทุน) เบ็ดเสร็จอื่นจากเงินลงทุนในบริษัทร่วมและการร่วมค้า</t>
  </si>
  <si>
    <t xml:space="preserve">     กำไร (ขาดทุน) เบ็ดเสร็จอื่น</t>
  </si>
  <si>
    <t>กำไร (ขาดทุน) เบ็ดเสร็จสำหรับงวด</t>
  </si>
  <si>
    <t>รวมกำไร (ขาดทุน) เบ็ดเสร็จสำหรับงวด</t>
  </si>
  <si>
    <t>ขาดทุนสำหรับงวด</t>
  </si>
  <si>
    <t>ลูกหนี้อื่น</t>
  </si>
  <si>
    <t>เงินเบิกเกินบัญชีธนาคาร</t>
  </si>
  <si>
    <t>เจ้าหนี้อื่น</t>
  </si>
  <si>
    <t>เงินรับล่วงหน้าค่าสินค้า</t>
  </si>
  <si>
    <t>ประกันภัยสำหรับโครงการผลประโยชน์พนักงาน</t>
  </si>
  <si>
    <t>ขาดทุนจากการประมาณการตามหลักคณิตศาสตร์</t>
  </si>
  <si>
    <t>ภาษีเงินได้เกี่ยวกับองค์ประกอบของ</t>
  </si>
  <si>
    <t xml:space="preserve">   กำไรขาดทุนเบ็ดเสร็จอื่น</t>
  </si>
  <si>
    <t>ข้อมูลงบกระแสเงินสดเปิดเผยเพิ่มเติม</t>
  </si>
  <si>
    <t xml:space="preserve">เงินสดและรายการเทียบเท่าเงินสด </t>
  </si>
  <si>
    <t>ประกอบด้วย</t>
  </si>
  <si>
    <t>สุทธิ</t>
  </si>
  <si>
    <t>การเปลี่ยนแปลงในมูลค่ายุติธรรมสุทธิของ</t>
  </si>
  <si>
    <t xml:space="preserve">   เงินลงทุนเผื่อขาย</t>
  </si>
  <si>
    <t xml:space="preserve">   ทุนสำรองตามกฎหมาย</t>
  </si>
  <si>
    <t xml:space="preserve">     กำไร</t>
  </si>
  <si>
    <t xml:space="preserve">   สินทรัพย์ชีวภาพ</t>
  </si>
  <si>
    <t>สินทรัพย์ชีวภาพส่วนที่หมุนเวียน</t>
  </si>
  <si>
    <t>สินทรัพย์ชีวภาพลดลงจากการเก็บเกี่ยว/ขาย</t>
  </si>
  <si>
    <t>สินทรัพย์ชีวภาพส่วนที่ไม่หมุนเวียน</t>
  </si>
  <si>
    <t>สินทรัพย์ชีวภาพเพิ่มขึ้นจากการเพาะปลูก</t>
  </si>
  <si>
    <t>เจ้าหนี้ค่าซื้อเครื่องจักรและอุปกรณ์</t>
  </si>
  <si>
    <t>30 กันยายน</t>
  </si>
  <si>
    <t>ส่วนเกินมูลค่าหุ้นสามัญ</t>
  </si>
  <si>
    <t>ค่าใช้จ่ายผลประโยชน์พนักงาน</t>
  </si>
  <si>
    <t>จ่ายผลประโยชน์พนักงาน</t>
  </si>
  <si>
    <t>CONSO'16</t>
  </si>
  <si>
    <t>ค่าใช้จ่ายกำลังการผลิตว่างเปล่า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</si>
  <si>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</si>
  <si>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</si>
  <si>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</si>
  <si>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</t>
  </si>
  <si>
    <t xml:space="preserve">   - สุทธิจากภาษีเงินได้</t>
  </si>
  <si>
    <t>ค่าใช้จ่ายภาษีเงินได้</t>
  </si>
  <si>
    <t>กำไรจากการเปลี่ยนแปลงในมูลค่ายุติธรรมสุทธิของ</t>
  </si>
  <si>
    <t>กำไร (ขาดทุน) เบ็ดเสร็จอื่นสำหรับงวด - สุทธิจากภาษีเงินได้</t>
  </si>
  <si>
    <t>ส่วนเกิน</t>
  </si>
  <si>
    <t>มูลค่าหุ้นสามัญ</t>
  </si>
  <si>
    <t>กำไรขาดทุนเบ็ดเสร็จอื่น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</si>
  <si>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</si>
  <si>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</si>
  <si>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 xml:space="preserve">  ในบริษัทย่อย</t>
  </si>
  <si>
    <t>กลับรายการค่าเผื่อขาดทุนจากการด้อยค่าเงินลงทุน</t>
  </si>
  <si>
    <t>รายการกับผู้ถือหุ้นที่บันทึกโดยตรงเข้าส่วนของผู้ถือหุ้น</t>
  </si>
  <si>
    <t>o</t>
  </si>
  <si>
    <t>กำไรหรือขาดทุนในภายหลัง</t>
  </si>
  <si>
    <t>ส่วนแบ่งกำไรจากเงินลงทุนในบริษัทร่วม</t>
  </si>
  <si>
    <t>ส่วนแบ่งกำไรจากเงินลงทุนในบริษัทร่วม - สุทธิจากภาษีเงินได้</t>
  </si>
  <si>
    <t>ขาดทุนจากการเปลี่ยนแปลงในมูลค่ายุติธรรมสุทธิของ</t>
  </si>
  <si>
    <t>Q2 2017</t>
  </si>
  <si>
    <t>Q1 2017</t>
  </si>
  <si>
    <t>(3 months)</t>
  </si>
  <si>
    <t>(6 months)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</si>
  <si>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</si>
  <si>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</si>
  <si>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 xml:space="preserve">   ส่วนที่ถึงกำหนดชำระภายในหนึ่งปี</t>
  </si>
  <si>
    <t>ยอดคงเหลือ ณ วันที่ 1 ตุลาคม 2560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</si>
  <si>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</si>
  <si>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</si>
  <si>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รายการที่อาจถูกจัดประเภทใหม่ไว้ใน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</si>
  <si>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</si>
  <si>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</t>
  </si>
  <si>
    <t>รวมรายการที่จะไม่ถูกจัดประเภทใหม่ไว้ใน</t>
  </si>
  <si>
    <t>ผลขาดทุนจาก</t>
  </si>
  <si>
    <t>การวัดมูลค่า</t>
  </si>
  <si>
    <t>เงินปันผลรับ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</si>
  <si>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</si>
  <si>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</si>
  <si>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</si>
  <si>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 xml:space="preserve">   ก่อนผลกระทบของอัตราแลกเปลี่ยน</t>
  </si>
  <si>
    <t>เงินสดรับจากการขายอุปกรณ์</t>
  </si>
  <si>
    <t>เงินสดที่ผู้เช่าจ่ายเพื่อลดจำนวนหนี้สินซึ่งเกิดขึ้นจากสัญญาเช่าทางการเงิน</t>
  </si>
  <si>
    <t>ผลขาดทุนจากการวัดมูลค่าเงินลงทุนเผื่อขาย</t>
  </si>
  <si>
    <t>บริษัทใหญ่</t>
  </si>
  <si>
    <t>เงินสดรับชำระคืนจากเงินให้กู้ยืมระยะยาวแก่บริษัทย่อย</t>
  </si>
  <si>
    <t>ผลกระทบของอัตราแลกเปลี่ยนที่มีต่อเงินสดและรายการเทียบเท่าเงินสด</t>
  </si>
  <si>
    <t>เงินเบิกเกินบัญชี</t>
  </si>
  <si>
    <t>ซื้ออุปกรณ์โดยสัญญาเช่าการเงิน</t>
  </si>
  <si>
    <t>ขาดทุนจากการวัดมูลค่าสินทรัพย์ชีวภาพ</t>
  </si>
  <si>
    <t>การลดลงในมูลค่ายุติธรรมสุทธิของเงินลงทุนเผื่อขาย</t>
  </si>
  <si>
    <t>เงินลงทุนชั่วคราว</t>
  </si>
  <si>
    <t>เงินกู้ยืมระยะสั้นจากบริษัทร่วม</t>
  </si>
  <si>
    <t>ประมาณการหนี้สินไม่หมุนเวียนสำหรับ</t>
  </si>
  <si>
    <t xml:space="preserve">   ผลประโยชน์พนักงาน</t>
  </si>
  <si>
    <t>ต้นทุนในการจัดจำหน่าย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</si>
  <si>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</si>
  <si>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</si>
  <si>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</t>
  </si>
  <si>
    <t xml:space="preserve">   พนักงานที่กำหนดไว้</t>
  </si>
  <si>
    <t>การแบ่งปันกำไร (ขาดทุน)</t>
  </si>
  <si>
    <t>การแบ่งปันกำไร (ขาดทุน) เบ็ดเสร็จรวม</t>
  </si>
  <si>
    <t xml:space="preserve">กำไร (ขาดทุน) เบ็ดเสร็จรวมสำหรับงวด </t>
  </si>
  <si>
    <t>กำไร (ขาดทุน) เบ็ดเสร็จรวมสำหรับงวด</t>
  </si>
  <si>
    <t>เงินให้กู้ยืมระยะสั้นแก่บริษัทย่อย</t>
  </si>
  <si>
    <t>ยอดคงเหลือ ณ วันที่ 1 ตุลาคม 2561</t>
  </si>
  <si>
    <t>เงินสดและรายการเทียบเท่าเงินสด ณ วันที่ 1 ตุลาคม 2561/ 2560</t>
  </si>
  <si>
    <t>3, 5</t>
  </si>
  <si>
    <t xml:space="preserve">     ขาดทุน</t>
  </si>
  <si>
    <t>เงินปันผลค้างรับจากบริษัทร่วม</t>
  </si>
  <si>
    <t>ขาดทุนจากการปรับมูลค่าสินค้า</t>
  </si>
  <si>
    <t>จ่ายดอกเบี้ย</t>
  </si>
  <si>
    <t>เงินสดและรายการเทียบเท่าเงินสดลดลงสุทธิ</t>
  </si>
  <si>
    <t>ผลขาดทุนจากการวัดมูลค่าใหม่ของผลประโยชน์</t>
  </si>
  <si>
    <t xml:space="preserve"> หมายเหตุ</t>
  </si>
  <si>
    <t>กำไรจากการวัดมูลค่าสินทรัพย์ชีวภาพ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</si>
  <si>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</si>
  <si>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</si>
  <si>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ผู้ถือหุ้นของ</t>
  </si>
  <si>
    <t>เงินสดรับชำระคืนจากเงินให้กู้ยืมระยะสั้นแก่บริษัทย่อย</t>
  </si>
  <si>
    <t>เงินให้กู้ยืมระยะสั้นแก่บริษัทย่อยเพิ่มขึ้น</t>
  </si>
  <si>
    <t>รับเงินปันผล</t>
  </si>
  <si>
    <t>รับดอกเบี้ย</t>
  </si>
  <si>
    <t>กระแสเงินสดสุทธิใช้ไปในกิจกรรมจัดหาเงิน</t>
  </si>
  <si>
    <t>ปรับรายการที่กระทบกำไร (ขาดทุน) เป็นเงินสดรับ (จ่าย)</t>
  </si>
  <si>
    <t>30 มิถุนายน</t>
  </si>
  <si>
    <t>สิ้นสุดวันที่ 30 มิถุนายน</t>
  </si>
  <si>
    <t>สำหรับงวดเก้าเดือน</t>
  </si>
  <si>
    <t>สำหรับงวดเก้าเดือนสิ้นสุดวันที่ 30 มิถุนายน 2561</t>
  </si>
  <si>
    <t>ยอดคงเหลือ ณ วันที่ 30 มิถุนายน 2561</t>
  </si>
  <si>
    <t>ยอดคงเหลือ ณ วันที่ 30 มิถุนายน 2562</t>
  </si>
  <si>
    <t>สำหรับงวดเก้าเดือนสิ้นสุดวันที่ 30 มิถุนายน 2562</t>
  </si>
  <si>
    <t>(กำไร) ขาดทุนจากการวัดมูลค่าสินทรัพย์ชีวภาพ</t>
  </si>
  <si>
    <t>เงินสดและรายการเทียบเท่าเงินสด ณ วันที่ 30 มิถุนายน</t>
  </si>
  <si>
    <t>ภาษีเงินได้ของรายการที่จะไม่ถูกจัดประเภทใหม่ไว้ใน</t>
  </si>
  <si>
    <t>ภาษีเงินได้รับคืน (จ่ายออก)</t>
  </si>
  <si>
    <t>เงินสดจ่ายเพื่อชำระคืนเงินกู้ยืมระยะสั้นจากบริษัทร่วม</t>
  </si>
  <si>
    <t>ตราสารทุนที่เป็นหลักทรัพย์เผื่อขาย</t>
  </si>
  <si>
    <t>เงินสดรับจากการลดหุ้นสามัญของบริษัทร่วม</t>
  </si>
  <si>
    <t>ส่วนแบ่งกำไรขาดทุนเบ็ดเสร็จอื่นจากเงินลงทุนใน</t>
  </si>
  <si>
    <t xml:space="preserve">   บริษัทร่วม - สุทธิจากภาษีเงินได้</t>
  </si>
  <si>
    <t xml:space="preserve">กระแสเงินสดสุทธิใช้ไปในการดำเนินงาน </t>
  </si>
  <si>
    <t>กระแสเงินสดสุทธิใช้ไปในกิจกรรมดำเนินงาน</t>
  </si>
  <si>
    <t>ขาดทุนจากอัตราแลกเปลี่ยนที่ยังไม่เกิดขึ้นจริง</t>
  </si>
  <si>
    <t>(กำไร) ขาดทุนจากการจำหน่ายอุปกรณ์</t>
  </si>
  <si>
    <t>กำไรจากการจำหน่ายอะไหล่และวัสดุสิ้นเปลือง</t>
  </si>
  <si>
    <t>เงินสดรับจากการไถ่ถอนตราสารหนี้ที่จะถือจนครบกำหนด</t>
  </si>
  <si>
    <t>กระแสเงินสดสุทธิได้มาจากกิจกรรมลงทุน</t>
  </si>
  <si>
    <t>3, 7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</si>
</sst>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(* #,##0_);_(* \(#,##0\);_(* &quot;-&quot;???_);_(@_)"/>
    <numFmt numFmtId="168" formatCode="#,##0.00000_);\(#,##0.00000\)"/>
  </numFmts>
  <fonts count="15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1"/>
      <color rgb="FF0061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sz val="15"/>
      <color rgb="FFFF0000"/>
      <name val="Angsana New"/>
      <family val="1"/>
    </font>
    <font>
      <sz val="14"/>
      <name val="Cordia New"/>
      <family val="2"/>
    </font>
    <font>
      <sz val="15.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8" fillId="2" borderId="0" applyNumberFormat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04">
    <xf numFmtId="0" fontId="0" fillId="0" borderId="0" xfId="0"/>
    <xf numFmtId="49" fontId="2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49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right"/>
    </xf>
    <xf numFmtId="164" fontId="4" fillId="0" borderId="2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49" fontId="4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49" fontId="0" fillId="0" borderId="0" xfId="0" applyNumberFormat="1" applyFill="1" applyBorder="1" applyAlignment="1"/>
    <xf numFmtId="0" fontId="3" fillId="0" borderId="0" xfId="0" applyFont="1" applyFill="1" applyBorder="1" applyAlignment="1">
      <alignment horizontal="center"/>
    </xf>
    <xf numFmtId="43" fontId="3" fillId="0" borderId="0" xfId="1" applyFont="1" applyFill="1" applyBorder="1" applyAlignment="1"/>
    <xf numFmtId="165" fontId="3" fillId="0" borderId="0" xfId="1" applyNumberFormat="1" applyFont="1" applyFill="1" applyBorder="1" applyAlignment="1"/>
    <xf numFmtId="165" fontId="0" fillId="0" borderId="0" xfId="0" applyNumberFormat="1" applyFont="1" applyFill="1" applyBorder="1" applyAlignment="1">
      <alignment horizontal="right"/>
    </xf>
    <xf numFmtId="43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165" fontId="5" fillId="0" borderId="0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center"/>
    </xf>
    <xf numFmtId="165" fontId="0" fillId="0" borderId="1" xfId="0" applyNumberFormat="1" applyFont="1" applyFill="1" applyBorder="1" applyAlignment="1">
      <alignment horizontal="center"/>
    </xf>
    <xf numFmtId="165" fontId="4" fillId="0" borderId="5" xfId="1" applyNumberFormat="1" applyFont="1" applyFill="1" applyBorder="1" applyAlignment="1">
      <alignment horizontal="center"/>
    </xf>
    <xf numFmtId="43" fontId="0" fillId="0" borderId="0" xfId="0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4" fillId="0" borderId="6" xfId="1" applyNumberFormat="1" applyFont="1" applyFill="1" applyBorder="1" applyAlignment="1">
      <alignment horizontal="right"/>
    </xf>
    <xf numFmtId="43" fontId="4" fillId="0" borderId="3" xfId="1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right"/>
    </xf>
    <xf numFmtId="165" fontId="4" fillId="0" borderId="5" xfId="0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left" indent="1"/>
    </xf>
    <xf numFmtId="164" fontId="0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165" fontId="0" fillId="0" borderId="0" xfId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5" fontId="0" fillId="0" borderId="0" xfId="1" applyNumberFormat="1" applyFont="1" applyFill="1" applyAlignment="1"/>
    <xf numFmtId="37" fontId="4" fillId="0" borderId="0" xfId="0" applyNumberFormat="1" applyFont="1" applyFill="1" applyAlignment="1"/>
    <xf numFmtId="165" fontId="4" fillId="0" borderId="5" xfId="0" applyNumberFormat="1" applyFont="1" applyFill="1" applyBorder="1" applyAlignment="1"/>
    <xf numFmtId="0" fontId="0" fillId="0" borderId="0" xfId="0" applyFont="1" applyFill="1" applyBorder="1" applyAlignment="1"/>
    <xf numFmtId="41" fontId="3" fillId="0" borderId="0" xfId="0" applyNumberFormat="1" applyFont="1" applyFill="1" applyBorder="1" applyAlignment="1"/>
    <xf numFmtId="41" fontId="0" fillId="0" borderId="0" xfId="0" applyNumberFormat="1" applyFont="1" applyFill="1" applyBorder="1" applyAlignment="1"/>
    <xf numFmtId="41" fontId="0" fillId="0" borderId="0" xfId="0" applyNumberFormat="1" applyFill="1" applyBorder="1" applyAlignment="1"/>
    <xf numFmtId="37" fontId="0" fillId="0" borderId="0" xfId="0" applyNumberFormat="1" applyFont="1" applyFill="1" applyBorder="1" applyAlignment="1"/>
    <xf numFmtId="37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37" fontId="3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/>
    </xf>
    <xf numFmtId="43" fontId="0" fillId="0" borderId="0" xfId="1" applyFont="1" applyFill="1" applyBorder="1" applyAlignment="1"/>
    <xf numFmtId="0" fontId="0" fillId="0" borderId="0" xfId="0" applyFont="1" applyFill="1" applyAlignment="1">
      <alignment horizontal="center" vertical="top" wrapText="1"/>
    </xf>
    <xf numFmtId="0" fontId="0" fillId="0" borderId="0" xfId="4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165" fontId="0" fillId="0" borderId="0" xfId="1" applyNumberFormat="1" applyFont="1" applyFill="1" applyBorder="1" applyAlignment="1"/>
    <xf numFmtId="165" fontId="0" fillId="0" borderId="0" xfId="1" quotePrefix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43" fontId="0" fillId="0" borderId="0" xfId="1" quotePrefix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43" fontId="4" fillId="0" borderId="0" xfId="1" applyFont="1" applyFill="1" applyBorder="1" applyAlignment="1"/>
    <xf numFmtId="37" fontId="0" fillId="0" borderId="3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/>
    <xf numFmtId="0" fontId="11" fillId="0" borderId="0" xfId="2" applyFont="1" applyFill="1" applyBorder="1" applyAlignment="1">
      <alignment horizontal="right"/>
    </xf>
    <xf numFmtId="164" fontId="4" fillId="0" borderId="4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/>
    <xf numFmtId="43" fontId="0" fillId="0" borderId="0" xfId="1" applyNumberFormat="1" applyFont="1" applyFill="1" applyBorder="1" applyAlignment="1"/>
    <xf numFmtId="164" fontId="12" fillId="0" borderId="0" xfId="0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center"/>
    </xf>
    <xf numFmtId="165" fontId="0" fillId="0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right"/>
    </xf>
    <xf numFmtId="43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 indent="1"/>
    </xf>
    <xf numFmtId="165" fontId="4" fillId="0" borderId="0" xfId="1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4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165" fontId="4" fillId="0" borderId="3" xfId="1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ill="1" applyAlignment="1">
      <alignment horizontal="left"/>
    </xf>
    <xf numFmtId="165" fontId="4" fillId="0" borderId="0" xfId="0" applyNumberFormat="1" applyFont="1" applyFill="1" applyAlignment="1"/>
    <xf numFmtId="0" fontId="0" fillId="0" borderId="0" xfId="0" applyFont="1" applyFill="1" applyBorder="1" applyAlignment="1">
      <alignment horizontal="left"/>
    </xf>
    <xf numFmtId="37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Alignment="1"/>
    <xf numFmtId="43" fontId="0" fillId="0" borderId="0" xfId="1" applyFont="1" applyFill="1" applyAlignment="1"/>
    <xf numFmtId="0" fontId="4" fillId="0" borderId="0" xfId="0" applyFont="1" applyFill="1" applyBorder="1" applyAlignment="1">
      <alignment horizontal="left"/>
    </xf>
    <xf numFmtId="37" fontId="4" fillId="0" borderId="3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165" fontId="3" fillId="0" borderId="1" xfId="1" applyNumberFormat="1" applyFont="1" applyFill="1" applyBorder="1" applyAlignment="1"/>
    <xf numFmtId="37" fontId="4" fillId="0" borderId="0" xfId="0" applyNumberFormat="1" applyFont="1" applyFill="1" applyBorder="1" applyAlignment="1"/>
    <xf numFmtId="0" fontId="6" fillId="0" borderId="0" xfId="0" applyFont="1" applyFill="1" applyAlignment="1"/>
    <xf numFmtId="165" fontId="3" fillId="0" borderId="0" xfId="1" applyNumberFormat="1" applyFont="1" applyFill="1" applyBorder="1" applyAlignment="1">
      <alignment horizontal="right" indent="2"/>
    </xf>
    <xf numFmtId="0" fontId="6" fillId="0" borderId="0" xfId="0" applyFont="1" applyFill="1" applyAlignment="1">
      <alignment horizontal="left"/>
    </xf>
    <xf numFmtId="0" fontId="0" fillId="0" borderId="0" xfId="0" applyFill="1" applyAlignment="1"/>
    <xf numFmtId="165" fontId="4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top"/>
    </xf>
    <xf numFmtId="167" fontId="0" fillId="0" borderId="0" xfId="1" applyNumberFormat="1" applyFont="1" applyFill="1" applyBorder="1" applyAlignment="1">
      <alignment horizontal="left"/>
    </xf>
    <xf numFmtId="165" fontId="0" fillId="0" borderId="1" xfId="1" applyNumberFormat="1" applyFont="1" applyFill="1" applyBorder="1" applyAlignment="1"/>
    <xf numFmtId="43" fontId="4" fillId="3" borderId="0" xfId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/>
    <xf numFmtId="43" fontId="14" fillId="0" borderId="0" xfId="1" applyFont="1" applyFill="1" applyBorder="1" applyAlignment="1"/>
    <xf numFmtId="0" fontId="14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3" fontId="4" fillId="0" borderId="0" xfId="1" applyFont="1" applyFill="1" applyAlignment="1"/>
    <xf numFmtId="43" fontId="3" fillId="0" borderId="0" xfId="1" applyFont="1" applyFill="1" applyAlignment="1"/>
    <xf numFmtId="165" fontId="4" fillId="0" borderId="5" xfId="1" applyNumberFormat="1" applyFont="1" applyFill="1" applyBorder="1" applyAlignment="1"/>
    <xf numFmtId="165" fontId="4" fillId="0" borderId="0" xfId="1" applyNumberFormat="1" applyFont="1" applyFill="1" applyAlignment="1"/>
    <xf numFmtId="165" fontId="3" fillId="0" borderId="0" xfId="1" applyNumberFormat="1" applyFont="1" applyFill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165" fontId="3" fillId="0" borderId="4" xfId="1" applyNumberFormat="1" applyFont="1" applyFill="1" applyBorder="1" applyAlignment="1"/>
    <xf numFmtId="165" fontId="4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43" fontId="4" fillId="0" borderId="0" xfId="1" applyFont="1" applyFill="1" applyBorder="1" applyAlignment="1">
      <alignment horizontal="center"/>
    </xf>
    <xf numFmtId="0" fontId="0" fillId="0" borderId="0" xfId="0" applyFill="1"/>
    <xf numFmtId="0" fontId="4" fillId="0" borderId="0" xfId="0" applyFont="1" applyFill="1" applyBorder="1" applyAlignment="1">
      <alignment horizontal="center"/>
    </xf>
    <xf numFmtId="10" fontId="0" fillId="0" borderId="0" xfId="7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3" fontId="12" fillId="0" borderId="0" xfId="1" applyFont="1" applyFill="1" applyBorder="1" applyAlignment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165" fontId="4" fillId="0" borderId="4" xfId="0" applyNumberFormat="1" applyFont="1" applyFill="1" applyBorder="1" applyAlignment="1">
      <alignment horizontal="right"/>
    </xf>
    <xf numFmtId="165" fontId="0" fillId="0" borderId="4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left"/>
    </xf>
    <xf numFmtId="43" fontId="0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7" fontId="3" fillId="0" borderId="1" xfId="0" applyNumberFormat="1" applyFont="1" applyFill="1" applyBorder="1" applyAlignment="1"/>
    <xf numFmtId="165" fontId="3" fillId="0" borderId="1" xfId="1" applyNumberFormat="1" applyFont="1" applyFill="1" applyBorder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168" fontId="4" fillId="0" borderId="0" xfId="0" applyNumberFormat="1" applyFont="1" applyFill="1" applyBorder="1" applyAlignment="1">
      <alignment horizontal="right"/>
    </xf>
    <xf numFmtId="43" fontId="0" fillId="4" borderId="0" xfId="1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3" fontId="4" fillId="0" borderId="0" xfId="0" applyNumberFormat="1" applyFont="1" applyFill="1" applyBorder="1" applyAlignment="1"/>
    <xf numFmtId="43" fontId="3" fillId="0" borderId="0" xfId="1" applyFont="1" applyFill="1" applyBorder="1" applyAlignment="1">
      <alignment horizontal="right"/>
    </xf>
    <xf numFmtId="0" fontId="0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3" fontId="12" fillId="0" borderId="0" xfId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165" fontId="12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center"/>
    </xf>
    <xf numFmtId="0" fontId="12" fillId="0" borderId="0" xfId="0" applyFont="1" applyFill="1" applyBorder="1" applyAlignment="1"/>
    <xf numFmtId="165" fontId="3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justify"/>
    </xf>
    <xf numFmtId="0" fontId="0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 wrapText="1"/>
    </xf>
  </cellXfs>
  <cellStyles count="8">
    <cellStyle name="Comma" xfId="1" builtinId="3"/>
    <cellStyle name="Comma 2 4" xfId="5" xr:uid="{00000000-0005-0000-0000-000001000000}"/>
    <cellStyle name="Comma 4 3" xfId="6" xr:uid="{00000000-0005-0000-0000-000002000000}"/>
    <cellStyle name="Good" xfId="2" builtinId="26"/>
    <cellStyle name="Normal" xfId="0" builtinId="0"/>
    <cellStyle name="Normal 4" xfId="3" xr:uid="{00000000-0005-0000-0000-000005000000}"/>
    <cellStyle name="Normal 64" xfId="4" xr:uid="{00000000-0005-0000-0000-000006000000}"/>
    <cellStyle name="Percent" xfId="7" builtinId="5"/>
  </cellStyles>
  <dxfs count="0"/>
  <tableStyles count="0" defaultTableStyle="TableStyleMedium9" defaultPivotStyle="PivotStyleLight16"/>
  <colors>
    <mruColors>
      <color rgb="FF66FFFF"/>
      <color rgb="FFCCFF33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59999389629810485"/>
  </sheetPr>
  <dimension ref="A1:AA98"/>
  <sheetViews>
    <sheetView view="pageBreakPreview" topLeftCell="A4" zoomScale="71" zoomScaleNormal="90" zoomScaleSheetLayoutView="71" workbookViewId="0">
      <pane xSplit="3" ySplit="5" topLeftCell="D9" activePane="bottomRight" state="frozen"/>
      <selection activeCell="A4" sqref="A4"/>
      <selection pane="topRight" activeCell="D4" sqref="D4"/>
      <selection pane="bottomLeft" activeCell="A9" sqref="A9"/>
      <selection pane="bottomRight" activeCell="R16" sqref="R16"/>
    </sheetView>
  </sheetViews>
  <sheetFormatPr defaultColWidth="9.09765625" defaultRowHeight="22.5" customHeight="1" x14ac:dyDescent="0.65"/>
  <cols>
    <col min="1" max="1" width="35" style="26" customWidth="1"/>
    <col min="2" max="2" width="9.69921875" style="2" customWidth="1"/>
    <col min="3" max="3" width="3.09765625" style="49" customWidth="1"/>
    <col min="4" max="4" width="15.09765625" style="49" bestFit="1" customWidth="1"/>
    <col min="5" max="5" width="1.09765625" style="49" customWidth="1"/>
    <col min="6" max="6" width="14.3984375" style="49" customWidth="1"/>
    <col min="7" max="7" width="1.09765625" style="49" customWidth="1"/>
    <col min="8" max="8" width="15.09765625" style="49" bestFit="1" customWidth="1"/>
    <col min="9" max="9" width="1.09765625" style="49" customWidth="1"/>
    <col min="10" max="10" width="15.09765625" style="49" customWidth="1"/>
    <col min="11" max="11" width="7.8984375" style="49" customWidth="1"/>
    <col min="12" max="12" width="19.09765625" style="61" customWidth="1"/>
    <col min="13" max="13" width="3.8984375" style="61" customWidth="1"/>
    <col min="14" max="14" width="18.59765625" style="61" bestFit="1" customWidth="1"/>
    <col min="15" max="16" width="3.8984375" style="61" customWidth="1"/>
    <col min="17" max="17" width="16.8984375" style="61" customWidth="1"/>
    <col min="18" max="18" width="3.8984375" style="61" customWidth="1"/>
    <col min="19" max="19" width="15.3984375" style="61" bestFit="1" customWidth="1"/>
    <col min="20" max="20" width="3.8984375" style="49" customWidth="1"/>
    <col min="21" max="21" width="16.8984375" style="61" customWidth="1"/>
    <col min="22" max="22" width="4.69921875" style="49" customWidth="1"/>
    <col min="23" max="23" width="16.69921875" style="49" customWidth="1"/>
    <col min="24" max="24" width="5.59765625" style="49" customWidth="1"/>
    <col min="25" max="25" width="16.09765625" style="49" customWidth="1"/>
    <col min="26" max="26" width="4.3984375" style="49" customWidth="1"/>
    <col min="27" max="27" width="18.8984375" style="49" customWidth="1"/>
    <col min="28" max="16384" width="9.09765625" style="49"/>
  </cols>
  <sheetData>
    <row r="1" spans="1:27" ht="22.5" customHeight="1" x14ac:dyDescent="0.7">
      <c r="A1" s="197" t="s">
        <v>53</v>
      </c>
      <c r="B1" s="197"/>
      <c r="C1" s="197"/>
      <c r="D1" s="197"/>
      <c r="E1" s="60"/>
      <c r="F1" s="60"/>
      <c r="G1" s="60"/>
      <c r="H1" s="60"/>
      <c r="I1" s="60"/>
      <c r="J1" s="36"/>
      <c r="K1" s="36"/>
    </row>
    <row r="2" spans="1:27" ht="22.5" customHeight="1" x14ac:dyDescent="0.7">
      <c r="A2" s="1" t="s">
        <v>68</v>
      </c>
      <c r="H2" s="49" t="s">
        <v>45</v>
      </c>
    </row>
    <row r="3" spans="1:27" ht="13.5" customHeight="1" x14ac:dyDescent="0.7">
      <c r="A3" s="1"/>
    </row>
    <row r="4" spans="1:27" ht="22.5" customHeight="1" x14ac:dyDescent="0.7">
      <c r="A4" s="1"/>
      <c r="D4" s="196" t="s">
        <v>54</v>
      </c>
      <c r="E4" s="196"/>
      <c r="F4" s="196"/>
      <c r="G4" s="3"/>
      <c r="H4" s="196" t="s">
        <v>29</v>
      </c>
      <c r="I4" s="196"/>
      <c r="J4" s="196"/>
      <c r="K4" s="171"/>
    </row>
    <row r="5" spans="1:27" ht="22.5" customHeight="1" x14ac:dyDescent="0.7">
      <c r="A5" s="58"/>
      <c r="B5" s="127"/>
      <c r="C5" s="36"/>
      <c r="D5" s="62" t="s">
        <v>215</v>
      </c>
      <c r="E5" s="36"/>
      <c r="F5" s="36" t="s">
        <v>123</v>
      </c>
      <c r="H5" s="62" t="s">
        <v>215</v>
      </c>
      <c r="I5" s="36"/>
      <c r="J5" s="36" t="s">
        <v>123</v>
      </c>
      <c r="K5" s="36"/>
      <c r="Q5" s="152"/>
      <c r="R5" s="64"/>
      <c r="S5" s="152"/>
      <c r="Y5" s="152"/>
      <c r="Z5" s="64"/>
      <c r="AA5" s="152"/>
    </row>
    <row r="6" spans="1:27" ht="22.5" customHeight="1" x14ac:dyDescent="0.7">
      <c r="A6" s="163" t="s">
        <v>2</v>
      </c>
      <c r="B6" s="127" t="s">
        <v>204</v>
      </c>
      <c r="C6" s="36"/>
      <c r="D6" s="36">
        <v>2562</v>
      </c>
      <c r="E6" s="36"/>
      <c r="F6" s="36">
        <v>2561</v>
      </c>
      <c r="H6" s="36">
        <v>2562</v>
      </c>
      <c r="I6" s="36"/>
      <c r="J6" s="36">
        <v>2561</v>
      </c>
      <c r="K6" s="36"/>
      <c r="L6" s="133"/>
      <c r="M6" s="133"/>
      <c r="N6" s="152"/>
      <c r="O6" s="133"/>
      <c r="P6" s="133"/>
      <c r="Q6" s="133"/>
      <c r="R6" s="133"/>
      <c r="S6" s="152"/>
      <c r="T6" s="134"/>
      <c r="U6" s="133"/>
      <c r="W6" s="152"/>
      <c r="Y6" s="133"/>
      <c r="Z6" s="133"/>
      <c r="AA6" s="152"/>
    </row>
    <row r="7" spans="1:27" ht="22.5" customHeight="1" x14ac:dyDescent="0.7">
      <c r="A7" s="58"/>
      <c r="B7" s="127"/>
      <c r="C7" s="36"/>
      <c r="D7" s="36" t="s">
        <v>79</v>
      </c>
      <c r="E7" s="36"/>
      <c r="F7" s="63"/>
      <c r="H7" s="36" t="s">
        <v>79</v>
      </c>
      <c r="I7" s="36"/>
      <c r="J7" s="63"/>
      <c r="K7" s="63"/>
      <c r="P7" s="64"/>
      <c r="Q7" s="64"/>
      <c r="R7" s="64"/>
      <c r="T7" s="64"/>
      <c r="U7" s="64"/>
      <c r="V7" s="64"/>
    </row>
    <row r="8" spans="1:27" ht="22.5" customHeight="1" x14ac:dyDescent="0.65">
      <c r="A8" s="65"/>
      <c r="B8" s="127"/>
      <c r="C8" s="36"/>
      <c r="D8" s="195" t="s">
        <v>28</v>
      </c>
      <c r="E8" s="195"/>
      <c r="F8" s="195"/>
      <c r="G8" s="195"/>
      <c r="H8" s="195"/>
      <c r="I8" s="195"/>
      <c r="J8" s="195"/>
      <c r="K8" s="172"/>
    </row>
    <row r="9" spans="1:27" ht="22.5" customHeight="1" x14ac:dyDescent="0.7">
      <c r="A9" s="4" t="s">
        <v>3</v>
      </c>
      <c r="B9" s="5"/>
      <c r="C9" s="6"/>
      <c r="D9" s="42"/>
      <c r="E9" s="66"/>
      <c r="F9" s="42"/>
      <c r="H9" s="42"/>
      <c r="I9" s="66"/>
      <c r="J9" s="42"/>
      <c r="K9" s="42"/>
    </row>
    <row r="10" spans="1:27" ht="22.5" customHeight="1" x14ac:dyDescent="0.7">
      <c r="A10" s="26" t="s">
        <v>30</v>
      </c>
      <c r="B10" s="180"/>
      <c r="C10" s="6"/>
      <c r="D10" s="32">
        <v>377280</v>
      </c>
      <c r="E10" s="44"/>
      <c r="F10" s="68">
        <v>711748</v>
      </c>
      <c r="G10" s="68"/>
      <c r="H10" s="32">
        <v>371415</v>
      </c>
      <c r="I10" s="66"/>
      <c r="J10" s="18">
        <v>709265</v>
      </c>
      <c r="K10" s="68"/>
      <c r="T10" s="137"/>
      <c r="U10" s="136"/>
      <c r="V10" s="68"/>
      <c r="Y10" s="61"/>
      <c r="Z10" s="61"/>
      <c r="AA10" s="61"/>
    </row>
    <row r="11" spans="1:27" ht="22.5" customHeight="1" x14ac:dyDescent="0.7">
      <c r="A11" s="26" t="s">
        <v>181</v>
      </c>
      <c r="B11" s="180">
        <v>4</v>
      </c>
      <c r="C11" s="6"/>
      <c r="D11" s="32">
        <v>0</v>
      </c>
      <c r="E11" s="44"/>
      <c r="F11" s="68">
        <v>177472</v>
      </c>
      <c r="G11" s="68"/>
      <c r="H11" s="32">
        <v>0</v>
      </c>
      <c r="I11" s="66"/>
      <c r="J11" s="68">
        <v>177472</v>
      </c>
      <c r="K11" s="68"/>
      <c r="T11" s="137"/>
      <c r="U11" s="136"/>
      <c r="V11" s="68"/>
      <c r="Y11" s="61"/>
      <c r="Z11" s="61"/>
      <c r="AA11" s="61"/>
    </row>
    <row r="12" spans="1:27" ht="22.5" customHeight="1" x14ac:dyDescent="0.7">
      <c r="A12" s="26" t="s">
        <v>31</v>
      </c>
      <c r="B12" s="127" t="s">
        <v>197</v>
      </c>
      <c r="C12" s="6"/>
      <c r="D12" s="32">
        <v>182211</v>
      </c>
      <c r="E12" s="44"/>
      <c r="F12" s="68">
        <v>143518</v>
      </c>
      <c r="G12" s="68"/>
      <c r="H12" s="32">
        <v>181397</v>
      </c>
      <c r="I12" s="66"/>
      <c r="J12" s="68">
        <v>143212</v>
      </c>
      <c r="K12" s="68"/>
      <c r="T12" s="137"/>
      <c r="U12" s="136"/>
      <c r="V12" s="68"/>
      <c r="Y12" s="61"/>
      <c r="Z12" s="61"/>
      <c r="AA12" s="61"/>
    </row>
    <row r="13" spans="1:27" x14ac:dyDescent="0.7">
      <c r="A13" s="26" t="s">
        <v>101</v>
      </c>
      <c r="B13" s="127">
        <v>3</v>
      </c>
      <c r="C13" s="6"/>
      <c r="D13" s="32">
        <v>9690</v>
      </c>
      <c r="E13" s="44"/>
      <c r="F13" s="169">
        <v>5747</v>
      </c>
      <c r="G13" s="68"/>
      <c r="H13" s="32">
        <v>16039</v>
      </c>
      <c r="I13" s="66"/>
      <c r="J13" s="131">
        <v>8005</v>
      </c>
      <c r="K13" s="131"/>
      <c r="Q13" s="177"/>
      <c r="T13" s="137"/>
      <c r="U13" s="136"/>
      <c r="V13" s="68"/>
      <c r="Y13" s="61"/>
      <c r="Z13" s="61"/>
      <c r="AA13" s="61"/>
    </row>
    <row r="14" spans="1:27" hidden="1" x14ac:dyDescent="0.7">
      <c r="A14" s="26" t="s">
        <v>199</v>
      </c>
      <c r="B14" s="182">
        <v>3</v>
      </c>
      <c r="C14" s="6"/>
      <c r="D14" s="32"/>
      <c r="E14" s="44"/>
      <c r="F14" s="169">
        <v>0</v>
      </c>
      <c r="G14" s="68"/>
      <c r="H14" s="32">
        <v>0</v>
      </c>
      <c r="I14" s="66"/>
      <c r="J14" s="169">
        <v>0</v>
      </c>
      <c r="K14" s="131"/>
      <c r="Q14" s="177"/>
      <c r="T14" s="137"/>
      <c r="U14" s="136"/>
      <c r="V14" s="68"/>
      <c r="Y14" s="61"/>
      <c r="Z14" s="61"/>
      <c r="AA14" s="61"/>
    </row>
    <row r="15" spans="1:27" x14ac:dyDescent="0.7">
      <c r="A15" s="26" t="s">
        <v>194</v>
      </c>
      <c r="B15" s="178">
        <v>3</v>
      </c>
      <c r="C15" s="68"/>
      <c r="D15" s="32">
        <v>0</v>
      </c>
      <c r="E15" s="32"/>
      <c r="F15" s="169">
        <v>0</v>
      </c>
      <c r="G15" s="68"/>
      <c r="H15" s="32">
        <v>111000</v>
      </c>
      <c r="I15" s="42"/>
      <c r="J15" s="131">
        <v>89000</v>
      </c>
      <c r="K15" s="131"/>
      <c r="T15" s="137"/>
      <c r="U15" s="136"/>
      <c r="V15" s="68"/>
      <c r="Y15" s="61"/>
      <c r="Z15" s="61"/>
      <c r="AA15" s="61"/>
    </row>
    <row r="16" spans="1:27" ht="22.5" customHeight="1" x14ac:dyDescent="0.7">
      <c r="A16" s="26" t="s">
        <v>89</v>
      </c>
      <c r="B16" s="147"/>
      <c r="C16" s="71"/>
      <c r="D16" s="32"/>
      <c r="E16" s="32"/>
      <c r="F16" s="169"/>
      <c r="G16" s="68"/>
      <c r="H16" s="69"/>
      <c r="I16" s="42"/>
      <c r="J16" s="131"/>
      <c r="K16" s="131"/>
      <c r="T16" s="137"/>
      <c r="U16" s="136"/>
      <c r="V16" s="68"/>
      <c r="Y16" s="61"/>
      <c r="Z16" s="61"/>
      <c r="AA16" s="61"/>
    </row>
    <row r="17" spans="1:27" ht="22.5" customHeight="1" x14ac:dyDescent="0.7">
      <c r="A17" s="26" t="s">
        <v>156</v>
      </c>
      <c r="B17" s="147">
        <v>3</v>
      </c>
      <c r="C17" s="71"/>
      <c r="D17" s="32">
        <v>0</v>
      </c>
      <c r="E17" s="32"/>
      <c r="F17" s="169">
        <v>0</v>
      </c>
      <c r="G17" s="68"/>
      <c r="H17" s="32">
        <v>0</v>
      </c>
      <c r="I17" s="42"/>
      <c r="J17" s="131">
        <v>85000</v>
      </c>
      <c r="K17" s="131"/>
      <c r="T17" s="137"/>
      <c r="U17" s="136"/>
      <c r="V17" s="68"/>
      <c r="Y17" s="61"/>
      <c r="Z17" s="61"/>
      <c r="AA17" s="61"/>
    </row>
    <row r="18" spans="1:27" ht="22.5" customHeight="1" x14ac:dyDescent="0.7">
      <c r="A18" s="26" t="s">
        <v>32</v>
      </c>
      <c r="B18" s="127"/>
      <c r="C18" s="6"/>
      <c r="D18" s="32">
        <v>665781</v>
      </c>
      <c r="E18" s="44"/>
      <c r="F18" s="68">
        <v>471577</v>
      </c>
      <c r="G18" s="68"/>
      <c r="H18" s="32">
        <v>573525</v>
      </c>
      <c r="I18" s="66"/>
      <c r="J18" s="68">
        <v>447014</v>
      </c>
      <c r="K18" s="68"/>
      <c r="T18" s="137"/>
      <c r="U18" s="136"/>
      <c r="V18" s="68"/>
      <c r="Y18" s="61"/>
      <c r="Z18" s="61"/>
      <c r="AA18" s="61"/>
    </row>
    <row r="19" spans="1:27" ht="22.5" customHeight="1" x14ac:dyDescent="0.7">
      <c r="A19" s="26" t="s">
        <v>118</v>
      </c>
      <c r="B19" s="127">
        <v>6</v>
      </c>
      <c r="C19" s="6"/>
      <c r="D19" s="32">
        <v>6760</v>
      </c>
      <c r="E19" s="44"/>
      <c r="F19" s="68">
        <v>12585</v>
      </c>
      <c r="G19" s="68"/>
      <c r="H19" s="32">
        <v>6201</v>
      </c>
      <c r="I19" s="66"/>
      <c r="J19" s="68">
        <v>12585</v>
      </c>
      <c r="K19" s="68"/>
      <c r="T19" s="137"/>
      <c r="U19" s="136"/>
      <c r="V19" s="68"/>
      <c r="Y19" s="61"/>
      <c r="Z19" s="61"/>
      <c r="AA19" s="61"/>
    </row>
    <row r="20" spans="1:27" ht="22.5" customHeight="1" x14ac:dyDescent="0.7">
      <c r="A20" s="26" t="s">
        <v>4</v>
      </c>
      <c r="B20" s="127"/>
      <c r="C20" s="71"/>
      <c r="D20" s="132">
        <v>11591</v>
      </c>
      <c r="E20" s="32"/>
      <c r="F20" s="132">
        <v>28837</v>
      </c>
      <c r="G20" s="68"/>
      <c r="H20" s="132">
        <v>11029</v>
      </c>
      <c r="I20" s="42"/>
      <c r="J20" s="132">
        <v>28747</v>
      </c>
      <c r="K20" s="68"/>
      <c r="Q20" s="177"/>
      <c r="T20" s="137"/>
      <c r="U20" s="136"/>
      <c r="V20" s="68"/>
      <c r="Y20" s="61"/>
      <c r="Z20" s="61"/>
      <c r="AA20" s="61"/>
    </row>
    <row r="21" spans="1:27" ht="22.5" customHeight="1" x14ac:dyDescent="0.7">
      <c r="A21" s="7" t="s">
        <v>5</v>
      </c>
      <c r="B21" s="127"/>
      <c r="C21" s="71"/>
      <c r="D21" s="39">
        <v>1253313</v>
      </c>
      <c r="E21" s="8"/>
      <c r="F21" s="72">
        <v>1551484</v>
      </c>
      <c r="H21" s="39">
        <v>1270606</v>
      </c>
      <c r="I21" s="8"/>
      <c r="J21" s="72">
        <v>1700300</v>
      </c>
      <c r="K21" s="8"/>
      <c r="L21" s="78"/>
      <c r="M21" s="78"/>
      <c r="N21" s="78"/>
      <c r="O21" s="78"/>
      <c r="P21" s="78"/>
      <c r="Q21" s="78"/>
      <c r="R21" s="78"/>
      <c r="S21" s="78"/>
      <c r="T21" s="8"/>
      <c r="U21" s="95"/>
      <c r="V21" s="8"/>
      <c r="Y21" s="61"/>
      <c r="Z21" s="61"/>
      <c r="AA21" s="61"/>
    </row>
    <row r="22" spans="1:27" ht="13.5" customHeight="1" x14ac:dyDescent="0.7">
      <c r="A22" s="1"/>
    </row>
    <row r="23" spans="1:27" ht="22" x14ac:dyDescent="0.7">
      <c r="A23" s="4" t="s">
        <v>6</v>
      </c>
      <c r="B23" s="127"/>
      <c r="C23" s="71"/>
      <c r="D23" s="42"/>
      <c r="E23" s="42"/>
      <c r="F23" s="42"/>
      <c r="H23" s="42"/>
      <c r="I23" s="42"/>
      <c r="J23" s="42"/>
      <c r="K23" s="42"/>
    </row>
    <row r="24" spans="1:27" ht="21.5" x14ac:dyDescent="0.65">
      <c r="A24" s="26" t="s">
        <v>227</v>
      </c>
      <c r="B24" s="73">
        <v>4</v>
      </c>
      <c r="C24" s="71"/>
      <c r="D24" s="32">
        <v>160287</v>
      </c>
      <c r="E24" s="32"/>
      <c r="F24" s="68">
        <v>174506</v>
      </c>
      <c r="G24" s="68"/>
      <c r="H24" s="32">
        <v>160287</v>
      </c>
      <c r="I24" s="42"/>
      <c r="J24" s="68">
        <v>174506</v>
      </c>
      <c r="K24" s="68"/>
      <c r="T24" s="68"/>
      <c r="V24" s="68"/>
    </row>
    <row r="25" spans="1:27" ht="21.5" x14ac:dyDescent="0.65">
      <c r="A25" s="26" t="s">
        <v>46</v>
      </c>
      <c r="B25" s="73">
        <v>7</v>
      </c>
      <c r="C25" s="71"/>
      <c r="D25" s="32">
        <v>87252</v>
      </c>
      <c r="E25" s="32"/>
      <c r="F25" s="68">
        <v>188676</v>
      </c>
      <c r="G25" s="68"/>
      <c r="H25" s="32">
        <v>63200</v>
      </c>
      <c r="I25" s="42"/>
      <c r="J25" s="80">
        <v>143200</v>
      </c>
      <c r="K25" s="80"/>
      <c r="T25" s="68"/>
      <c r="V25" s="68"/>
    </row>
    <row r="26" spans="1:27" ht="21.5" x14ac:dyDescent="0.65">
      <c r="A26" s="26" t="s">
        <v>55</v>
      </c>
      <c r="B26" s="73">
        <v>8</v>
      </c>
      <c r="C26" s="71"/>
      <c r="D26" s="32">
        <v>0</v>
      </c>
      <c r="E26" s="32"/>
      <c r="F26" s="169">
        <v>0</v>
      </c>
      <c r="G26" s="68"/>
      <c r="H26" s="32">
        <v>197356</v>
      </c>
      <c r="I26" s="42"/>
      <c r="J26" s="80">
        <v>197356</v>
      </c>
      <c r="K26" s="80"/>
      <c r="T26" s="68"/>
      <c r="V26" s="68"/>
    </row>
    <row r="27" spans="1:27" ht="21.5" hidden="1" x14ac:dyDescent="0.65">
      <c r="A27" s="26" t="s">
        <v>89</v>
      </c>
      <c r="B27" s="73">
        <v>4</v>
      </c>
      <c r="C27" s="71"/>
      <c r="D27" s="32">
        <v>0</v>
      </c>
      <c r="E27" s="32"/>
      <c r="F27" s="169"/>
      <c r="G27" s="68"/>
      <c r="H27" s="32">
        <v>0</v>
      </c>
      <c r="I27" s="42"/>
      <c r="J27" s="68"/>
      <c r="K27" s="68"/>
      <c r="T27" s="68"/>
      <c r="V27" s="68"/>
    </row>
    <row r="28" spans="1:27" ht="21.5" x14ac:dyDescent="0.65">
      <c r="A28" s="26" t="s">
        <v>56</v>
      </c>
      <c r="B28" s="127"/>
      <c r="C28" s="71"/>
      <c r="D28" s="32">
        <v>64051</v>
      </c>
      <c r="E28" s="32"/>
      <c r="F28" s="68">
        <v>64189</v>
      </c>
      <c r="G28" s="68"/>
      <c r="H28" s="32">
        <v>64051</v>
      </c>
      <c r="I28" s="42"/>
      <c r="J28" s="68">
        <v>64189</v>
      </c>
      <c r="K28" s="68"/>
      <c r="T28" s="68"/>
      <c r="V28" s="68"/>
    </row>
    <row r="29" spans="1:27" ht="21.5" x14ac:dyDescent="0.65">
      <c r="A29" s="26" t="s">
        <v>33</v>
      </c>
      <c r="B29" s="73">
        <v>9</v>
      </c>
      <c r="C29" s="71"/>
      <c r="D29" s="32">
        <v>592187</v>
      </c>
      <c r="E29" s="32"/>
      <c r="F29" s="68">
        <v>600666</v>
      </c>
      <c r="G29" s="68"/>
      <c r="H29" s="32">
        <v>514566</v>
      </c>
      <c r="I29" s="42"/>
      <c r="J29" s="68">
        <v>519831</v>
      </c>
      <c r="K29" s="68"/>
      <c r="T29" s="68"/>
      <c r="V29" s="68"/>
    </row>
    <row r="30" spans="1:27" ht="21.5" x14ac:dyDescent="0.65">
      <c r="A30" s="26" t="s">
        <v>43</v>
      </c>
      <c r="B30" s="127"/>
      <c r="C30" s="71"/>
      <c r="D30" s="32">
        <v>1534</v>
      </c>
      <c r="E30" s="32"/>
      <c r="F30" s="68">
        <v>2194</v>
      </c>
      <c r="G30" s="68"/>
      <c r="H30" s="32">
        <v>1534</v>
      </c>
      <c r="I30" s="42"/>
      <c r="J30" s="68">
        <v>2194</v>
      </c>
      <c r="K30" s="68"/>
      <c r="T30" s="68"/>
      <c r="V30" s="68"/>
    </row>
    <row r="31" spans="1:27" ht="21.5" x14ac:dyDescent="0.65">
      <c r="A31" s="26" t="s">
        <v>120</v>
      </c>
      <c r="B31" s="73">
        <v>6</v>
      </c>
      <c r="C31" s="71"/>
      <c r="D31" s="32">
        <v>123619</v>
      </c>
      <c r="E31" s="32"/>
      <c r="F31" s="68">
        <v>102488</v>
      </c>
      <c r="G31" s="68"/>
      <c r="H31" s="32">
        <v>87684</v>
      </c>
      <c r="I31" s="42"/>
      <c r="J31" s="80">
        <v>78245</v>
      </c>
      <c r="K31" s="80"/>
      <c r="T31" s="68"/>
      <c r="V31" s="68"/>
    </row>
    <row r="32" spans="1:27" ht="21.5" x14ac:dyDescent="0.65">
      <c r="A32" s="26" t="s">
        <v>84</v>
      </c>
      <c r="B32" s="127">
        <v>10</v>
      </c>
      <c r="C32" s="71"/>
      <c r="D32" s="32">
        <v>50412</v>
      </c>
      <c r="E32" s="32"/>
      <c r="F32" s="68">
        <v>71389</v>
      </c>
      <c r="G32" s="68"/>
      <c r="H32" s="32">
        <v>44087</v>
      </c>
      <c r="I32" s="42"/>
      <c r="J32" s="68">
        <v>52976</v>
      </c>
      <c r="K32" s="68"/>
      <c r="L32" s="17"/>
      <c r="T32" s="68"/>
      <c r="V32" s="68"/>
    </row>
    <row r="33" spans="1:22" ht="21.5" x14ac:dyDescent="0.65">
      <c r="A33" s="26" t="s">
        <v>7</v>
      </c>
      <c r="B33" s="127">
        <v>3</v>
      </c>
      <c r="C33" s="71"/>
      <c r="D33" s="32">
        <v>10565</v>
      </c>
      <c r="E33" s="68"/>
      <c r="F33" s="68">
        <v>10762</v>
      </c>
      <c r="G33" s="68"/>
      <c r="H33" s="32">
        <v>9939</v>
      </c>
      <c r="J33" s="68">
        <v>10117</v>
      </c>
      <c r="K33" s="68"/>
      <c r="T33" s="68"/>
      <c r="V33" s="68"/>
    </row>
    <row r="34" spans="1:22" ht="22" x14ac:dyDescent="0.7">
      <c r="A34" s="7" t="s">
        <v>8</v>
      </c>
      <c r="B34" s="127"/>
      <c r="C34" s="71"/>
      <c r="D34" s="24">
        <v>1089907</v>
      </c>
      <c r="E34" s="25"/>
      <c r="F34" s="24">
        <v>1214870</v>
      </c>
      <c r="G34" s="68"/>
      <c r="H34" s="24">
        <v>1142704</v>
      </c>
      <c r="I34" s="8"/>
      <c r="J34" s="9">
        <v>1242614</v>
      </c>
      <c r="K34" s="8"/>
      <c r="L34" s="78"/>
      <c r="M34" s="78"/>
      <c r="N34" s="78"/>
      <c r="O34" s="78"/>
      <c r="P34" s="78"/>
      <c r="Q34" s="78"/>
      <c r="R34" s="78"/>
      <c r="S34" s="78"/>
      <c r="T34" s="8"/>
      <c r="U34" s="95"/>
      <c r="V34" s="8"/>
    </row>
    <row r="35" spans="1:22" ht="13.5" customHeight="1" x14ac:dyDescent="0.7">
      <c r="A35" s="1"/>
    </row>
    <row r="36" spans="1:22" thickBot="1" x14ac:dyDescent="0.75">
      <c r="A36" s="7" t="s">
        <v>9</v>
      </c>
      <c r="B36" s="127"/>
      <c r="C36" s="71"/>
      <c r="D36" s="108">
        <v>2343220</v>
      </c>
      <c r="E36" s="8"/>
      <c r="F36" s="75">
        <v>2766354</v>
      </c>
      <c r="H36" s="108">
        <v>2413310</v>
      </c>
      <c r="I36" s="8"/>
      <c r="J36" s="75">
        <v>2942914</v>
      </c>
      <c r="K36" s="8"/>
      <c r="T36" s="8"/>
      <c r="U36" s="95"/>
      <c r="V36" s="8"/>
    </row>
    <row r="37" spans="1:22" thickTop="1" x14ac:dyDescent="0.7">
      <c r="A37" s="7"/>
      <c r="B37" s="127"/>
      <c r="C37" s="71"/>
      <c r="D37" s="8"/>
      <c r="E37" s="8"/>
      <c r="F37" s="8"/>
    </row>
    <row r="38" spans="1:22" ht="23" x14ac:dyDescent="0.7">
      <c r="A38" s="197" t="s">
        <v>53</v>
      </c>
      <c r="B38" s="197"/>
      <c r="C38" s="197"/>
      <c r="D38" s="197"/>
      <c r="J38" s="36"/>
      <c r="K38" s="36"/>
    </row>
    <row r="39" spans="1:22" ht="23" x14ac:dyDescent="0.7">
      <c r="A39" s="1" t="s">
        <v>68</v>
      </c>
    </row>
    <row r="40" spans="1:22" ht="13.5" customHeight="1" x14ac:dyDescent="0.7">
      <c r="A40" s="1"/>
    </row>
    <row r="41" spans="1:22" ht="23" x14ac:dyDescent="0.7">
      <c r="A41" s="1"/>
      <c r="D41" s="196" t="s">
        <v>54</v>
      </c>
      <c r="E41" s="196"/>
      <c r="F41" s="196"/>
      <c r="G41" s="3"/>
      <c r="H41" s="196" t="s">
        <v>29</v>
      </c>
      <c r="I41" s="196"/>
      <c r="J41" s="196"/>
      <c r="K41" s="171"/>
    </row>
    <row r="42" spans="1:22" ht="23" x14ac:dyDescent="0.7">
      <c r="A42" s="1"/>
      <c r="B42" s="127"/>
      <c r="C42" s="36"/>
      <c r="D42" s="62" t="s">
        <v>215</v>
      </c>
      <c r="E42" s="36"/>
      <c r="F42" s="62" t="s">
        <v>123</v>
      </c>
      <c r="H42" s="62" t="s">
        <v>215</v>
      </c>
      <c r="I42" s="36"/>
      <c r="J42" s="62" t="s">
        <v>123</v>
      </c>
      <c r="K42" s="62"/>
    </row>
    <row r="43" spans="1:22" ht="23" x14ac:dyDescent="0.7">
      <c r="A43" s="1" t="s">
        <v>73</v>
      </c>
      <c r="B43" s="127" t="s">
        <v>204</v>
      </c>
      <c r="C43" s="36"/>
      <c r="D43" s="36">
        <v>2562</v>
      </c>
      <c r="E43" s="36"/>
      <c r="F43" s="36">
        <v>2561</v>
      </c>
      <c r="H43" s="36">
        <v>2562</v>
      </c>
      <c r="I43" s="36"/>
      <c r="J43" s="36">
        <v>2561</v>
      </c>
      <c r="K43" s="36"/>
    </row>
    <row r="44" spans="1:22" ht="23" x14ac:dyDescent="0.7">
      <c r="A44" s="58"/>
      <c r="B44" s="127"/>
      <c r="C44" s="36"/>
      <c r="D44" s="36" t="s">
        <v>79</v>
      </c>
      <c r="E44" s="36"/>
      <c r="F44" s="63"/>
      <c r="H44" s="36" t="s">
        <v>79</v>
      </c>
      <c r="I44" s="36"/>
      <c r="J44" s="63"/>
      <c r="K44" s="63"/>
    </row>
    <row r="45" spans="1:22" ht="23" x14ac:dyDescent="0.7">
      <c r="A45" s="1"/>
      <c r="B45" s="127"/>
      <c r="C45" s="36"/>
      <c r="D45" s="195" t="s">
        <v>28</v>
      </c>
      <c r="E45" s="195"/>
      <c r="F45" s="195"/>
      <c r="G45" s="195"/>
      <c r="H45" s="195"/>
      <c r="I45" s="195"/>
      <c r="J45" s="195"/>
      <c r="K45" s="172"/>
    </row>
    <row r="46" spans="1:22" ht="22" x14ac:dyDescent="0.7">
      <c r="A46" s="4" t="s">
        <v>10</v>
      </c>
      <c r="B46" s="10"/>
      <c r="C46" s="71"/>
      <c r="D46" s="71"/>
      <c r="E46" s="71"/>
      <c r="F46" s="71"/>
    </row>
    <row r="47" spans="1:22" ht="21.5" hidden="1" x14ac:dyDescent="0.65">
      <c r="A47" s="26" t="s">
        <v>102</v>
      </c>
      <c r="B47" s="127"/>
      <c r="C47" s="71"/>
      <c r="D47" s="32">
        <v>0</v>
      </c>
      <c r="E47" s="42"/>
      <c r="F47" s="131">
        <v>0</v>
      </c>
      <c r="H47" s="32">
        <v>0</v>
      </c>
      <c r="I47" s="42"/>
      <c r="J47" s="131">
        <v>0</v>
      </c>
      <c r="K47" s="131"/>
      <c r="T47" s="68"/>
      <c r="V47" s="68"/>
    </row>
    <row r="48" spans="1:22" ht="21.5" x14ac:dyDescent="0.65">
      <c r="A48" s="26" t="s">
        <v>11</v>
      </c>
      <c r="B48" s="127">
        <v>3</v>
      </c>
      <c r="C48" s="71"/>
      <c r="D48" s="32">
        <v>166599</v>
      </c>
      <c r="E48" s="32"/>
      <c r="F48" s="32">
        <v>106508</v>
      </c>
      <c r="G48" s="68"/>
      <c r="H48" s="32">
        <v>134708</v>
      </c>
      <c r="I48" s="42"/>
      <c r="J48" s="80">
        <v>101403</v>
      </c>
      <c r="K48" s="80"/>
      <c r="T48" s="68"/>
      <c r="V48" s="68"/>
    </row>
    <row r="49" spans="1:22" ht="21.5" x14ac:dyDescent="0.65">
      <c r="A49" s="26" t="s">
        <v>103</v>
      </c>
      <c r="B49" s="127">
        <v>3</v>
      </c>
      <c r="C49" s="71"/>
      <c r="D49" s="32">
        <v>87652</v>
      </c>
      <c r="E49" s="32"/>
      <c r="F49" s="32">
        <v>76048</v>
      </c>
      <c r="G49" s="68"/>
      <c r="H49" s="32">
        <v>75909</v>
      </c>
      <c r="I49" s="42"/>
      <c r="J49" s="80">
        <v>253518</v>
      </c>
      <c r="K49" s="80"/>
      <c r="T49" s="68"/>
      <c r="V49" s="68"/>
    </row>
    <row r="50" spans="1:22" ht="21.5" x14ac:dyDescent="0.65">
      <c r="A50" s="26" t="s">
        <v>104</v>
      </c>
      <c r="B50" s="127"/>
      <c r="C50" s="71"/>
      <c r="D50" s="32">
        <v>5561</v>
      </c>
      <c r="E50" s="32"/>
      <c r="F50" s="32">
        <v>6478</v>
      </c>
      <c r="G50" s="68"/>
      <c r="H50" s="32">
        <v>5535</v>
      </c>
      <c r="I50" s="42"/>
      <c r="J50" s="80">
        <v>6460</v>
      </c>
      <c r="K50" s="80"/>
      <c r="T50" s="68"/>
      <c r="V50" s="68"/>
    </row>
    <row r="51" spans="1:22" ht="21.5" x14ac:dyDescent="0.65">
      <c r="A51" s="26" t="s">
        <v>182</v>
      </c>
      <c r="B51" s="178">
        <v>3</v>
      </c>
      <c r="C51" s="71"/>
      <c r="D51" s="32">
        <v>20000</v>
      </c>
      <c r="E51" s="32"/>
      <c r="F51" s="32">
        <v>100000</v>
      </c>
      <c r="G51" s="68"/>
      <c r="H51" s="32">
        <v>20000</v>
      </c>
      <c r="I51" s="42"/>
      <c r="J51" s="80">
        <v>100000</v>
      </c>
      <c r="K51" s="80"/>
      <c r="T51" s="68"/>
      <c r="V51" s="68"/>
    </row>
    <row r="52" spans="1:22" ht="21.5" x14ac:dyDescent="0.65">
      <c r="A52" s="26" t="s">
        <v>12</v>
      </c>
      <c r="B52" s="127"/>
      <c r="C52" s="71"/>
      <c r="D52" s="32">
        <v>2967</v>
      </c>
      <c r="E52" s="44"/>
      <c r="F52" s="32">
        <v>14644</v>
      </c>
      <c r="G52" s="68"/>
      <c r="H52" s="32">
        <v>2603</v>
      </c>
      <c r="I52" s="66"/>
      <c r="J52" s="80">
        <v>2597</v>
      </c>
      <c r="K52" s="80"/>
      <c r="T52" s="68"/>
      <c r="V52" s="68"/>
    </row>
    <row r="53" spans="1:22" ht="22" x14ac:dyDescent="0.7">
      <c r="A53" s="7" t="s">
        <v>13</v>
      </c>
      <c r="B53" s="10"/>
      <c r="C53" s="71"/>
      <c r="D53" s="24">
        <v>282779</v>
      </c>
      <c r="E53" s="8"/>
      <c r="F53" s="9">
        <v>303678</v>
      </c>
      <c r="H53" s="24">
        <v>238755</v>
      </c>
      <c r="I53" s="8"/>
      <c r="J53" s="9">
        <v>463978</v>
      </c>
      <c r="K53" s="8"/>
      <c r="L53" s="78"/>
      <c r="M53" s="78"/>
      <c r="N53" s="78"/>
      <c r="O53" s="78"/>
      <c r="P53" s="78"/>
      <c r="Q53" s="78"/>
      <c r="R53" s="78"/>
      <c r="S53" s="78"/>
      <c r="T53" s="8"/>
      <c r="U53" s="95"/>
      <c r="V53" s="8"/>
    </row>
    <row r="54" spans="1:22" ht="13.5" customHeight="1" x14ac:dyDescent="0.7">
      <c r="A54" s="1"/>
    </row>
    <row r="55" spans="1:22" ht="22" x14ac:dyDescent="0.7">
      <c r="A55" s="4" t="s">
        <v>23</v>
      </c>
      <c r="B55" s="10"/>
      <c r="C55" s="71"/>
      <c r="D55" s="152"/>
      <c r="E55" s="8"/>
      <c r="F55" s="76"/>
      <c r="G55" s="36"/>
      <c r="H55" s="152"/>
      <c r="I55" s="76"/>
      <c r="J55" s="76"/>
      <c r="K55" s="76"/>
    </row>
    <row r="56" spans="1:22" ht="21.5" hidden="1" x14ac:dyDescent="0.65">
      <c r="A56" s="26" t="s">
        <v>34</v>
      </c>
      <c r="B56" s="127"/>
      <c r="C56" s="71"/>
      <c r="D56" s="74">
        <v>0</v>
      </c>
      <c r="E56" s="42"/>
      <c r="F56" s="74">
        <v>0</v>
      </c>
      <c r="G56" s="67"/>
      <c r="H56" s="74">
        <v>0</v>
      </c>
      <c r="I56" s="42"/>
      <c r="J56" s="74">
        <v>0</v>
      </c>
      <c r="K56" s="74"/>
    </row>
    <row r="57" spans="1:22" ht="21.5" hidden="1" x14ac:dyDescent="0.65">
      <c r="A57" s="26" t="s">
        <v>69</v>
      </c>
      <c r="B57" s="127"/>
      <c r="C57" s="71"/>
      <c r="D57" s="74">
        <v>0</v>
      </c>
      <c r="E57" s="42"/>
      <c r="F57" s="30">
        <v>0</v>
      </c>
      <c r="G57" s="67"/>
      <c r="H57" s="74">
        <v>0</v>
      </c>
      <c r="I57" s="42"/>
      <c r="J57" s="30">
        <v>0</v>
      </c>
      <c r="K57" s="30"/>
    </row>
    <row r="58" spans="1:22" ht="21.5" x14ac:dyDescent="0.65">
      <c r="A58" s="26" t="s">
        <v>183</v>
      </c>
      <c r="B58" s="162"/>
      <c r="C58" s="71"/>
      <c r="D58" s="74"/>
      <c r="E58" s="42"/>
      <c r="F58" s="30"/>
      <c r="G58" s="67"/>
      <c r="H58" s="74"/>
      <c r="I58" s="42"/>
      <c r="J58" s="30"/>
      <c r="K58" s="30"/>
    </row>
    <row r="59" spans="1:22" ht="21.5" x14ac:dyDescent="0.65">
      <c r="A59" s="26" t="s">
        <v>184</v>
      </c>
      <c r="B59" s="127">
        <v>11</v>
      </c>
      <c r="C59" s="71"/>
      <c r="D59" s="32">
        <v>101544</v>
      </c>
      <c r="E59" s="32"/>
      <c r="F59" s="32">
        <v>80962</v>
      </c>
      <c r="G59" s="32"/>
      <c r="H59" s="32">
        <v>97456</v>
      </c>
      <c r="I59" s="32"/>
      <c r="J59" s="32">
        <v>76962</v>
      </c>
      <c r="K59" s="32"/>
      <c r="T59" s="68"/>
      <c r="V59" s="68"/>
    </row>
    <row r="60" spans="1:22" ht="21.5" x14ac:dyDescent="0.65">
      <c r="A60" s="26" t="s">
        <v>70</v>
      </c>
      <c r="B60" s="127"/>
      <c r="C60" s="71"/>
      <c r="D60" s="32">
        <v>2335</v>
      </c>
      <c r="E60" s="32"/>
      <c r="F60" s="32">
        <v>1840</v>
      </c>
      <c r="G60" s="32"/>
      <c r="H60" s="32">
        <v>2225</v>
      </c>
      <c r="I60" s="32"/>
      <c r="J60" s="32">
        <v>1841</v>
      </c>
      <c r="K60" s="32"/>
      <c r="T60" s="68"/>
      <c r="V60" s="68"/>
    </row>
    <row r="61" spans="1:22" ht="22" x14ac:dyDescent="0.7">
      <c r="A61" s="7" t="s">
        <v>35</v>
      </c>
      <c r="B61" s="127"/>
      <c r="C61" s="71"/>
      <c r="D61" s="24">
        <v>103879</v>
      </c>
      <c r="E61" s="25"/>
      <c r="F61" s="24">
        <v>82802</v>
      </c>
      <c r="G61" s="151"/>
      <c r="H61" s="24">
        <v>99681</v>
      </c>
      <c r="I61" s="25"/>
      <c r="J61" s="24">
        <v>78803</v>
      </c>
      <c r="K61" s="25"/>
      <c r="L61" s="78"/>
      <c r="M61" s="78"/>
      <c r="N61" s="78"/>
      <c r="O61" s="78"/>
      <c r="P61" s="78"/>
      <c r="Q61" s="78"/>
      <c r="R61" s="78"/>
      <c r="S61" s="78"/>
      <c r="T61" s="8"/>
      <c r="U61" s="95"/>
      <c r="V61" s="8"/>
    </row>
    <row r="62" spans="1:22" ht="14.25" customHeight="1" x14ac:dyDescent="0.7">
      <c r="A62" s="7"/>
      <c r="B62" s="127"/>
      <c r="C62" s="71"/>
      <c r="D62" s="95"/>
      <c r="E62" s="8"/>
      <c r="F62" s="8"/>
      <c r="G62" s="3"/>
      <c r="H62" s="95"/>
      <c r="I62" s="8"/>
      <c r="J62" s="8"/>
      <c r="K62" s="8"/>
      <c r="T62" s="8"/>
      <c r="U62" s="95"/>
      <c r="V62" s="8"/>
    </row>
    <row r="63" spans="1:22" s="3" customFormat="1" ht="22" x14ac:dyDescent="0.7">
      <c r="A63" s="7" t="s">
        <v>22</v>
      </c>
      <c r="B63" s="77"/>
      <c r="C63" s="6"/>
      <c r="D63" s="39">
        <v>386658</v>
      </c>
      <c r="E63" s="21"/>
      <c r="F63" s="40">
        <v>386480</v>
      </c>
      <c r="G63" s="126"/>
      <c r="H63" s="39">
        <v>338436</v>
      </c>
      <c r="I63" s="8"/>
      <c r="J63" s="72">
        <v>542781</v>
      </c>
      <c r="K63" s="8"/>
      <c r="L63" s="78"/>
      <c r="M63" s="78"/>
      <c r="N63" s="78"/>
      <c r="O63" s="78"/>
      <c r="P63" s="78"/>
      <c r="Q63" s="78"/>
      <c r="R63" s="78"/>
      <c r="S63" s="78"/>
      <c r="T63" s="8"/>
      <c r="U63" s="95"/>
      <c r="V63" s="8"/>
    </row>
    <row r="64" spans="1:22" ht="13.5" customHeight="1" x14ac:dyDescent="0.7">
      <c r="A64" s="1"/>
    </row>
    <row r="65" spans="1:22" ht="22.5" customHeight="1" x14ac:dyDescent="0.7">
      <c r="A65" s="4" t="s">
        <v>14</v>
      </c>
      <c r="B65" s="10"/>
      <c r="C65" s="71"/>
      <c r="D65" s="42"/>
      <c r="E65" s="42"/>
      <c r="F65" s="42"/>
      <c r="H65" s="42"/>
      <c r="I65" s="42"/>
      <c r="J65" s="42"/>
      <c r="K65" s="42"/>
    </row>
    <row r="66" spans="1:22" ht="22.5" customHeight="1" x14ac:dyDescent="0.65">
      <c r="A66" s="26" t="s">
        <v>20</v>
      </c>
      <c r="B66" s="180"/>
      <c r="C66" s="71"/>
      <c r="D66" s="42"/>
      <c r="E66" s="42"/>
      <c r="F66" s="42"/>
      <c r="H66" s="42"/>
      <c r="I66" s="42"/>
      <c r="J66" s="42"/>
      <c r="K66" s="42"/>
    </row>
    <row r="67" spans="1:22" ht="22.5" customHeight="1" thickBot="1" x14ac:dyDescent="0.7">
      <c r="A67" s="26" t="s">
        <v>21</v>
      </c>
      <c r="B67" s="127"/>
      <c r="C67" s="71"/>
      <c r="D67" s="79">
        <v>300000</v>
      </c>
      <c r="E67" s="42"/>
      <c r="F67" s="79">
        <v>300000</v>
      </c>
      <c r="H67" s="79">
        <v>300000</v>
      </c>
      <c r="I67" s="42"/>
      <c r="J67" s="79">
        <v>300000</v>
      </c>
      <c r="K67" s="80"/>
      <c r="T67" s="68"/>
      <c r="V67" s="68"/>
    </row>
    <row r="68" spans="1:22" ht="22.5" customHeight="1" thickTop="1" x14ac:dyDescent="0.65">
      <c r="A68" s="26" t="s">
        <v>24</v>
      </c>
      <c r="B68" s="127"/>
      <c r="C68" s="71"/>
      <c r="D68" s="80">
        <v>210000</v>
      </c>
      <c r="E68" s="80"/>
      <c r="F68" s="80">
        <v>210000</v>
      </c>
      <c r="G68" s="80"/>
      <c r="H68" s="80">
        <v>210000</v>
      </c>
      <c r="I68" s="80"/>
      <c r="J68" s="80">
        <v>210000</v>
      </c>
      <c r="K68" s="80"/>
      <c r="T68" s="68"/>
      <c r="V68" s="68"/>
    </row>
    <row r="69" spans="1:22" ht="22.5" customHeight="1" x14ac:dyDescent="0.65">
      <c r="A69" s="26" t="s">
        <v>124</v>
      </c>
      <c r="B69" s="127"/>
      <c r="C69" s="71"/>
      <c r="D69" s="42">
        <v>360812</v>
      </c>
      <c r="E69" s="42"/>
      <c r="F69" s="80">
        <v>360812</v>
      </c>
      <c r="H69" s="42">
        <v>360812</v>
      </c>
      <c r="I69" s="42"/>
      <c r="J69" s="80">
        <v>360812</v>
      </c>
      <c r="K69" s="80"/>
      <c r="V69" s="68"/>
    </row>
    <row r="70" spans="1:22" ht="22.5" customHeight="1" x14ac:dyDescent="0.65">
      <c r="A70" s="26" t="s">
        <v>44</v>
      </c>
      <c r="B70" s="10"/>
      <c r="C70" s="71"/>
      <c r="D70" s="42"/>
      <c r="E70" s="42"/>
      <c r="H70" s="81"/>
      <c r="I70" s="42"/>
      <c r="J70" s="80"/>
      <c r="K70" s="80"/>
      <c r="T70" s="68"/>
    </row>
    <row r="71" spans="1:22" ht="22.5" customHeight="1" x14ac:dyDescent="0.65">
      <c r="A71" s="26" t="s">
        <v>115</v>
      </c>
      <c r="B71" s="127"/>
      <c r="C71" s="71"/>
      <c r="D71" s="80">
        <v>30000</v>
      </c>
      <c r="E71" s="42"/>
      <c r="F71" s="80">
        <v>30000</v>
      </c>
      <c r="H71" s="80">
        <v>30000</v>
      </c>
      <c r="I71" s="42"/>
      <c r="J71" s="80">
        <v>30000</v>
      </c>
      <c r="K71" s="80"/>
      <c r="T71" s="68"/>
      <c r="V71" s="68"/>
    </row>
    <row r="72" spans="1:22" ht="22.5" customHeight="1" x14ac:dyDescent="0.65">
      <c r="A72" s="26" t="s">
        <v>27</v>
      </c>
      <c r="B72" s="73"/>
      <c r="C72" s="71"/>
      <c r="D72" s="42">
        <v>1513775</v>
      </c>
      <c r="E72" s="42"/>
      <c r="F72" s="80">
        <v>1922868</v>
      </c>
      <c r="H72" s="42">
        <v>1632087</v>
      </c>
      <c r="I72" s="42"/>
      <c r="J72" s="80">
        <v>1943127</v>
      </c>
      <c r="K72" s="80"/>
      <c r="T72" s="68"/>
      <c r="V72" s="68"/>
    </row>
    <row r="73" spans="1:22" ht="22.5" customHeight="1" x14ac:dyDescent="0.7">
      <c r="A73" s="26" t="s">
        <v>87</v>
      </c>
      <c r="B73" s="73"/>
      <c r="C73" s="71"/>
      <c r="D73" s="32">
        <v>-158025</v>
      </c>
      <c r="E73" s="42"/>
      <c r="F73" s="80">
        <v>-143806</v>
      </c>
      <c r="H73" s="42">
        <v>-158025</v>
      </c>
      <c r="I73" s="42"/>
      <c r="J73" s="80">
        <v>-143806</v>
      </c>
      <c r="K73" s="80"/>
      <c r="T73" s="8"/>
      <c r="U73" s="95"/>
      <c r="V73" s="68"/>
    </row>
    <row r="74" spans="1:22" ht="22.5" customHeight="1" x14ac:dyDescent="0.7">
      <c r="A74" s="7" t="s">
        <v>85</v>
      </c>
      <c r="B74" s="82"/>
      <c r="C74" s="71"/>
      <c r="D74" s="83">
        <v>1956562</v>
      </c>
      <c r="E74" s="8"/>
      <c r="F74" s="83">
        <v>2379874</v>
      </c>
      <c r="H74" s="83">
        <v>2074874</v>
      </c>
      <c r="I74" s="8"/>
      <c r="J74" s="83">
        <v>2400133</v>
      </c>
      <c r="K74" s="8"/>
      <c r="L74" s="8"/>
      <c r="N74" s="8"/>
      <c r="T74" s="74"/>
      <c r="U74" s="70"/>
      <c r="V74" s="8"/>
    </row>
    <row r="75" spans="1:22" ht="22.5" customHeight="1" x14ac:dyDescent="0.7">
      <c r="A75" s="26" t="s">
        <v>57</v>
      </c>
      <c r="B75" s="10"/>
      <c r="C75" s="71"/>
      <c r="D75" s="87">
        <v>0</v>
      </c>
      <c r="E75" s="42"/>
      <c r="F75" s="74">
        <v>0</v>
      </c>
      <c r="H75" s="74">
        <v>0</v>
      </c>
      <c r="I75" s="42"/>
      <c r="J75" s="74">
        <v>0</v>
      </c>
      <c r="K75" s="74"/>
      <c r="T75" s="8"/>
      <c r="U75" s="95"/>
      <c r="V75" s="74"/>
    </row>
    <row r="76" spans="1:22" ht="22.5" customHeight="1" x14ac:dyDescent="0.7">
      <c r="A76" s="7" t="s">
        <v>71</v>
      </c>
      <c r="B76" s="10"/>
      <c r="C76" s="71"/>
      <c r="D76" s="9">
        <v>1956562</v>
      </c>
      <c r="E76" s="8"/>
      <c r="F76" s="9">
        <v>2379874</v>
      </c>
      <c r="H76" s="9">
        <v>2074874</v>
      </c>
      <c r="I76" s="8"/>
      <c r="J76" s="9">
        <v>2400133</v>
      </c>
      <c r="K76" s="8"/>
      <c r="L76" s="8"/>
      <c r="N76" s="8"/>
      <c r="Q76" s="8"/>
      <c r="S76" s="8"/>
      <c r="T76" s="8"/>
      <c r="U76" s="95"/>
      <c r="V76" s="8"/>
    </row>
    <row r="77" spans="1:22" ht="13.5" customHeight="1" x14ac:dyDescent="0.7">
      <c r="A77" s="1"/>
    </row>
    <row r="78" spans="1:22" ht="22.5" customHeight="1" thickBot="1" x14ac:dyDescent="0.75">
      <c r="A78" s="7" t="s">
        <v>72</v>
      </c>
      <c r="B78" s="10"/>
      <c r="C78" s="71"/>
      <c r="D78" s="75">
        <v>2343220</v>
      </c>
      <c r="E78" s="8"/>
      <c r="F78" s="75">
        <v>2766354</v>
      </c>
      <c r="H78" s="75">
        <v>2413310</v>
      </c>
      <c r="I78" s="8"/>
      <c r="J78" s="75">
        <v>2942914</v>
      </c>
      <c r="K78" s="8"/>
      <c r="L78" s="176"/>
      <c r="N78" s="8"/>
      <c r="Q78" s="8"/>
      <c r="S78" s="8"/>
      <c r="T78" s="61"/>
      <c r="V78" s="8"/>
    </row>
    <row r="79" spans="1:22" ht="22.5" customHeight="1" thickTop="1" x14ac:dyDescent="0.7">
      <c r="A79" s="7"/>
      <c r="B79" s="10"/>
      <c r="C79" s="71"/>
      <c r="D79" s="8"/>
      <c r="E79" s="8"/>
      <c r="F79" s="8"/>
      <c r="H79" s="8"/>
      <c r="I79" s="8"/>
      <c r="J79" s="8"/>
      <c r="K79" s="8"/>
      <c r="L79" s="176"/>
      <c r="N79" s="8"/>
      <c r="Q79" s="8"/>
      <c r="S79" s="8"/>
      <c r="T79" s="61"/>
      <c r="V79" s="8"/>
    </row>
    <row r="80" spans="1:22" ht="22.5" customHeight="1" x14ac:dyDescent="0.65">
      <c r="D80" s="61">
        <v>0</v>
      </c>
      <c r="E80" s="61"/>
      <c r="F80" s="61">
        <v>0</v>
      </c>
      <c r="G80" s="61"/>
      <c r="H80" s="61">
        <v>0</v>
      </c>
      <c r="I80" s="61"/>
      <c r="J80" s="61">
        <v>0</v>
      </c>
      <c r="K80" s="61"/>
      <c r="S80" s="158"/>
      <c r="V80" s="61"/>
    </row>
    <row r="90" spans="1:1" ht="22.5" customHeight="1" x14ac:dyDescent="0.65">
      <c r="A90" s="26" t="s">
        <v>145</v>
      </c>
    </row>
    <row r="98" spans="9:9" ht="22.5" customHeight="1" x14ac:dyDescent="0.65">
      <c r="I98" s="49" t="s">
        <v>45</v>
      </c>
    </row>
  </sheetData>
  <mergeCells count="8">
    <mergeCell ref="D45:J45"/>
    <mergeCell ref="D41:F41"/>
    <mergeCell ref="H41:J41"/>
    <mergeCell ref="A1:D1"/>
    <mergeCell ref="D4:F4"/>
    <mergeCell ref="H4:J4"/>
    <mergeCell ref="D8:J8"/>
    <mergeCell ref="A38:D38"/>
  </mergeCells>
  <pageMargins left="0.7" right="0.7" top="0.48" bottom="0.5" header="0.5" footer="0.5"/>
  <pageSetup paperSize="9" scale="90" firstPageNumber="3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  <colBreaks count="1" manualBreakCount="1">
    <brk id="16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AD109"/>
  <sheetViews>
    <sheetView tabSelected="1" view="pageBreakPreview" topLeftCell="A4" zoomScale="80" zoomScaleNormal="100" zoomScaleSheetLayoutView="80" workbookViewId="0">
      <pane xSplit="3" ySplit="4" topLeftCell="D107" activePane="bottomRight" state="frozen"/>
      <selection activeCell="A4" sqref="A4"/>
      <selection pane="topRight" activeCell="D4" sqref="D4"/>
      <selection pane="bottomLeft" activeCell="A8" sqref="A8"/>
      <selection pane="bottomRight" activeCell="R113" sqref="R113"/>
    </sheetView>
  </sheetViews>
  <sheetFormatPr defaultColWidth="9.09765625" defaultRowHeight="22.5" customHeight="1" x14ac:dyDescent="0.65"/>
  <cols>
    <col min="1" max="1" width="47.59765625" style="26" customWidth="1"/>
    <col min="2" max="2" width="9.3984375" style="2" customWidth="1"/>
    <col min="3" max="3" width="1.69921875" style="49" customWidth="1"/>
    <col min="4" max="4" width="11.8984375" style="68" customWidth="1"/>
    <col min="5" max="5" width="1.69921875" style="49" customWidth="1"/>
    <col min="6" max="6" width="11.3984375" style="68" customWidth="1"/>
    <col min="7" max="7" width="1.69921875" style="49" customWidth="1"/>
    <col min="8" max="8" width="11.3984375" style="49" customWidth="1"/>
    <col min="9" max="9" width="1.69921875" style="49" customWidth="1"/>
    <col min="10" max="10" width="12.09765625" style="49" customWidth="1"/>
    <col min="11" max="11" width="2.69921875" style="49" customWidth="1"/>
    <col min="12" max="12" width="16.8984375" style="61" customWidth="1"/>
    <col min="13" max="13" width="3.8984375" style="49" customWidth="1"/>
    <col min="14" max="14" width="16.8984375" style="61" customWidth="1"/>
    <col min="15" max="15" width="3.8984375" style="49" customWidth="1"/>
    <col min="16" max="16" width="16.8984375" style="61" customWidth="1"/>
    <col min="17" max="17" width="3.8984375" style="49" customWidth="1"/>
    <col min="18" max="18" width="16.8984375" style="61" customWidth="1"/>
    <col min="19" max="19" width="3.3984375" style="49" customWidth="1"/>
    <col min="20" max="20" width="16.8984375" style="61" hidden="1" customWidth="1"/>
    <col min="21" max="21" width="3.8984375" style="49" hidden="1" customWidth="1"/>
    <col min="22" max="22" width="16.8984375" style="61" hidden="1" customWidth="1"/>
    <col min="23" max="23" width="3.8984375" style="49" customWidth="1"/>
    <col min="24" max="24" width="18.3984375" style="61" customWidth="1"/>
    <col min="25" max="25" width="3.8984375" style="49" customWidth="1"/>
    <col min="26" max="26" width="19" style="61" customWidth="1"/>
    <col min="27" max="27" width="9.09765625" style="49" customWidth="1"/>
    <col min="28" max="28" width="16.09765625" style="49" customWidth="1"/>
    <col min="29" max="29" width="5.59765625" style="49" customWidth="1"/>
    <col min="30" max="30" width="24" style="49" customWidth="1"/>
    <col min="31" max="31" width="9.09765625" style="49" customWidth="1"/>
    <col min="32" max="16384" width="9.09765625" style="49"/>
  </cols>
  <sheetData>
    <row r="1" spans="1:30" ht="21" customHeight="1" x14ac:dyDescent="0.7">
      <c r="A1" s="197" t="s">
        <v>53</v>
      </c>
      <c r="B1" s="197"/>
      <c r="C1" s="197"/>
      <c r="D1" s="197"/>
      <c r="F1" s="49"/>
    </row>
    <row r="2" spans="1:30" ht="21" customHeight="1" x14ac:dyDescent="0.7">
      <c r="A2" s="1" t="s">
        <v>80</v>
      </c>
      <c r="D2" s="49"/>
      <c r="F2" s="49"/>
    </row>
    <row r="3" spans="1:30" ht="21" customHeight="1" x14ac:dyDescent="0.7">
      <c r="D3" s="168"/>
      <c r="F3" s="168"/>
    </row>
    <row r="4" spans="1:30" ht="21" customHeight="1" x14ac:dyDescent="0.7">
      <c r="D4" s="196" t="s">
        <v>54</v>
      </c>
      <c r="E4" s="196"/>
      <c r="F4" s="196"/>
      <c r="G4" s="3"/>
      <c r="H4" s="196" t="s">
        <v>29</v>
      </c>
      <c r="I4" s="196"/>
      <c r="J4" s="196"/>
    </row>
    <row r="5" spans="1:30" ht="21" customHeight="1" x14ac:dyDescent="0.7">
      <c r="D5" s="198" t="s">
        <v>83</v>
      </c>
      <c r="E5" s="198"/>
      <c r="F5" s="198"/>
      <c r="G5" s="3"/>
      <c r="H5" s="198" t="s">
        <v>83</v>
      </c>
      <c r="I5" s="198"/>
      <c r="J5" s="198"/>
      <c r="Q5" s="36"/>
      <c r="R5" s="64"/>
      <c r="S5" s="36"/>
      <c r="Y5" s="36"/>
      <c r="Z5" s="64"/>
    </row>
    <row r="6" spans="1:30" ht="22.5" customHeight="1" x14ac:dyDescent="0.7">
      <c r="D6" s="198" t="s">
        <v>216</v>
      </c>
      <c r="E6" s="198"/>
      <c r="F6" s="198"/>
      <c r="G6" s="3"/>
      <c r="H6" s="198" t="s">
        <v>216</v>
      </c>
      <c r="I6" s="198"/>
      <c r="J6" s="198"/>
      <c r="O6" s="194"/>
      <c r="Q6" s="36"/>
      <c r="R6" s="64"/>
      <c r="S6" s="36"/>
      <c r="U6" s="194"/>
      <c r="Y6" s="194"/>
      <c r="Z6" s="64"/>
      <c r="AB6" s="61"/>
      <c r="AC6" s="194"/>
      <c r="AD6" s="64"/>
    </row>
    <row r="7" spans="1:30" ht="21" customHeight="1" x14ac:dyDescent="0.7">
      <c r="B7" s="167" t="s">
        <v>1</v>
      </c>
      <c r="C7" s="36"/>
      <c r="D7" s="36">
        <v>2562</v>
      </c>
      <c r="E7" s="36"/>
      <c r="F7" s="36">
        <v>2561</v>
      </c>
      <c r="H7" s="36">
        <v>2562</v>
      </c>
      <c r="I7" s="36"/>
      <c r="J7" s="36">
        <v>2561</v>
      </c>
      <c r="L7" s="133"/>
      <c r="M7" s="134"/>
      <c r="N7" s="133"/>
      <c r="O7" s="135"/>
      <c r="P7" s="133"/>
      <c r="Q7" s="134"/>
      <c r="R7" s="133"/>
      <c r="T7" s="133"/>
      <c r="U7" s="134"/>
      <c r="V7" s="133"/>
      <c r="W7" s="135"/>
      <c r="X7" s="133"/>
      <c r="Y7" s="134"/>
      <c r="Z7" s="133"/>
      <c r="AB7" s="133"/>
      <c r="AC7" s="134"/>
      <c r="AD7" s="133"/>
    </row>
    <row r="8" spans="1:30" ht="21.65" customHeight="1" x14ac:dyDescent="0.7">
      <c r="A8" s="12"/>
      <c r="B8" s="167"/>
      <c r="C8" s="36"/>
      <c r="D8" s="195" t="s">
        <v>28</v>
      </c>
      <c r="E8" s="195"/>
      <c r="F8" s="195"/>
      <c r="G8" s="195"/>
      <c r="H8" s="195"/>
      <c r="I8" s="195"/>
      <c r="J8" s="195"/>
    </row>
    <row r="9" spans="1:30" ht="21" customHeight="1" x14ac:dyDescent="0.7">
      <c r="A9" s="4" t="s">
        <v>15</v>
      </c>
      <c r="B9" s="167"/>
      <c r="C9" s="71"/>
      <c r="D9" s="32"/>
      <c r="E9" s="42"/>
      <c r="F9" s="32"/>
    </row>
    <row r="10" spans="1:30" ht="21" customHeight="1" x14ac:dyDescent="0.7">
      <c r="A10" s="26" t="s">
        <v>36</v>
      </c>
      <c r="B10" s="167">
        <v>3</v>
      </c>
      <c r="C10" s="71"/>
      <c r="D10" s="84">
        <v>529211</v>
      </c>
      <c r="E10" s="30"/>
      <c r="F10" s="19">
        <v>614238</v>
      </c>
      <c r="G10" s="84"/>
      <c r="H10" s="19">
        <v>528890</v>
      </c>
      <c r="I10" s="84"/>
      <c r="J10" s="19">
        <v>614043</v>
      </c>
      <c r="P10" s="136"/>
      <c r="Q10" s="32"/>
      <c r="R10" s="136"/>
      <c r="X10" s="136"/>
      <c r="Y10" s="32"/>
      <c r="Z10" s="136"/>
      <c r="AB10" s="61"/>
      <c r="AC10" s="61"/>
      <c r="AD10" s="61"/>
    </row>
    <row r="11" spans="1:30" ht="21" customHeight="1" x14ac:dyDescent="0.65">
      <c r="A11" s="26" t="s">
        <v>77</v>
      </c>
      <c r="B11" s="167">
        <v>3</v>
      </c>
      <c r="C11" s="71"/>
      <c r="D11" s="84">
        <v>5050</v>
      </c>
      <c r="E11" s="30"/>
      <c r="F11" s="32">
        <v>6269</v>
      </c>
      <c r="G11" s="84"/>
      <c r="H11" s="19">
        <v>8787</v>
      </c>
      <c r="I11" s="84"/>
      <c r="J11" s="19">
        <v>122905</v>
      </c>
      <c r="Q11" s="32"/>
      <c r="R11" s="70"/>
      <c r="Y11" s="32"/>
      <c r="Z11" s="70"/>
      <c r="AB11" s="61"/>
      <c r="AC11" s="61"/>
      <c r="AD11" s="61"/>
    </row>
    <row r="12" spans="1:30" ht="21.5" x14ac:dyDescent="0.65">
      <c r="A12" s="26" t="s">
        <v>205</v>
      </c>
      <c r="B12" s="167"/>
      <c r="C12" s="71"/>
      <c r="D12" s="84">
        <v>21252</v>
      </c>
      <c r="E12" s="85"/>
      <c r="F12" s="32">
        <v>0</v>
      </c>
      <c r="G12" s="84"/>
      <c r="H12" s="19">
        <v>21043</v>
      </c>
      <c r="I12" s="84"/>
      <c r="J12" s="19">
        <v>0</v>
      </c>
      <c r="Q12" s="32"/>
      <c r="R12" s="187"/>
      <c r="Y12" s="32"/>
      <c r="Z12" s="70"/>
      <c r="AB12" s="61"/>
      <c r="AC12" s="61"/>
      <c r="AD12" s="61"/>
    </row>
    <row r="13" spans="1:30" ht="21" hidden="1" customHeight="1" x14ac:dyDescent="0.65">
      <c r="A13" s="26" t="s">
        <v>50</v>
      </c>
      <c r="B13" s="167"/>
      <c r="C13" s="71"/>
      <c r="D13" s="84">
        <v>0</v>
      </c>
      <c r="E13" s="85"/>
      <c r="F13" s="32">
        <v>0</v>
      </c>
      <c r="G13" s="84"/>
      <c r="H13" s="19"/>
      <c r="I13" s="84"/>
      <c r="J13" s="19">
        <v>0</v>
      </c>
      <c r="Q13" s="32"/>
      <c r="R13" s="70"/>
      <c r="Y13" s="32"/>
      <c r="Z13" s="70"/>
      <c r="AB13" s="61"/>
      <c r="AC13" s="61"/>
      <c r="AD13" s="61"/>
    </row>
    <row r="14" spans="1:30" ht="21" customHeight="1" x14ac:dyDescent="0.65">
      <c r="A14" s="26" t="s">
        <v>16</v>
      </c>
      <c r="B14" s="167">
        <v>3</v>
      </c>
      <c r="C14" s="71"/>
      <c r="D14" s="84">
        <v>5331</v>
      </c>
      <c r="E14" s="30"/>
      <c r="F14" s="68">
        <v>5917</v>
      </c>
      <c r="G14" s="84"/>
      <c r="H14" s="19">
        <v>4994</v>
      </c>
      <c r="I14" s="61"/>
      <c r="J14" s="19">
        <v>5503</v>
      </c>
      <c r="K14" s="84"/>
      <c r="M14" s="67"/>
      <c r="O14" s="67"/>
      <c r="Q14" s="32"/>
      <c r="R14" s="70"/>
      <c r="U14" s="67"/>
      <c r="W14" s="67"/>
      <c r="Y14" s="32"/>
      <c r="Z14" s="70"/>
      <c r="AB14" s="61"/>
      <c r="AC14" s="61"/>
      <c r="AD14" s="61"/>
    </row>
    <row r="15" spans="1:30" ht="21" customHeight="1" x14ac:dyDescent="0.7">
      <c r="A15" s="7" t="s">
        <v>17</v>
      </c>
      <c r="B15" s="10"/>
      <c r="C15" s="71"/>
      <c r="D15" s="24">
        <v>560844</v>
      </c>
      <c r="E15" s="25">
        <v>0</v>
      </c>
      <c r="F15" s="24">
        <v>626424</v>
      </c>
      <c r="G15" s="25"/>
      <c r="H15" s="24">
        <v>563714</v>
      </c>
      <c r="I15" s="25"/>
      <c r="J15" s="24">
        <v>742451</v>
      </c>
      <c r="L15" s="78"/>
      <c r="M15" s="78"/>
      <c r="N15" s="78"/>
      <c r="O15" s="78"/>
      <c r="P15" s="78"/>
      <c r="Q15" s="78"/>
      <c r="R15" s="78"/>
      <c r="X15" s="183"/>
      <c r="Y15" s="25"/>
      <c r="Z15" s="183"/>
      <c r="AB15" s="183"/>
      <c r="AD15" s="183"/>
    </row>
    <row r="16" spans="1:30" ht="21.65" customHeight="1" x14ac:dyDescent="0.7">
      <c r="A16" s="7"/>
      <c r="B16" s="10"/>
      <c r="C16" s="71"/>
      <c r="D16" s="32"/>
      <c r="E16" s="42"/>
      <c r="F16" s="32"/>
      <c r="H16" s="84"/>
      <c r="J16" s="42"/>
      <c r="Q16" s="32"/>
      <c r="Y16" s="32"/>
      <c r="Z16" s="70"/>
    </row>
    <row r="17" spans="1:30" ht="21" customHeight="1" x14ac:dyDescent="0.7">
      <c r="A17" s="4" t="s">
        <v>18</v>
      </c>
      <c r="B17" s="10"/>
      <c r="C17" s="71"/>
      <c r="D17" s="32"/>
      <c r="E17" s="42"/>
      <c r="F17" s="32"/>
      <c r="H17" s="86"/>
      <c r="J17" s="42"/>
      <c r="Q17" s="32"/>
      <c r="R17" s="70"/>
      <c r="Y17" s="32"/>
      <c r="Z17" s="70"/>
    </row>
    <row r="18" spans="1:30" ht="21" customHeight="1" x14ac:dyDescent="0.65">
      <c r="A18" s="26" t="s">
        <v>37</v>
      </c>
      <c r="B18" s="167">
        <v>3</v>
      </c>
      <c r="C18" s="71"/>
      <c r="D18" s="84">
        <v>632698</v>
      </c>
      <c r="E18" s="42"/>
      <c r="F18" s="32">
        <v>513040</v>
      </c>
      <c r="H18" s="42">
        <v>588331</v>
      </c>
      <c r="J18" s="42">
        <v>519222</v>
      </c>
      <c r="Q18" s="32"/>
      <c r="R18" s="70"/>
      <c r="Y18" s="32"/>
      <c r="Z18" s="70"/>
      <c r="AB18" s="61"/>
      <c r="AD18" s="61"/>
    </row>
    <row r="19" spans="1:30" ht="21" customHeight="1" x14ac:dyDescent="0.65">
      <c r="A19" s="26" t="s">
        <v>185</v>
      </c>
      <c r="B19" s="167"/>
      <c r="C19" s="71"/>
      <c r="D19" s="84">
        <v>24227</v>
      </c>
      <c r="E19" s="42"/>
      <c r="F19" s="32">
        <v>24467</v>
      </c>
      <c r="H19" s="42">
        <v>22372</v>
      </c>
      <c r="J19" s="42">
        <v>21510</v>
      </c>
      <c r="Q19" s="32"/>
      <c r="R19" s="70"/>
      <c r="Y19" s="32"/>
      <c r="Z19" s="70"/>
      <c r="AB19" s="61"/>
      <c r="AD19" s="61"/>
    </row>
    <row r="20" spans="1:30" ht="21.5" x14ac:dyDescent="0.65">
      <c r="A20" s="26" t="s">
        <v>48</v>
      </c>
      <c r="B20" s="167">
        <v>3</v>
      </c>
      <c r="C20" s="71"/>
      <c r="D20" s="84">
        <v>30689</v>
      </c>
      <c r="E20" s="42"/>
      <c r="F20" s="32">
        <v>27472</v>
      </c>
      <c r="H20" s="42">
        <v>35119</v>
      </c>
      <c r="J20" s="42">
        <v>27443</v>
      </c>
      <c r="Q20" s="32"/>
      <c r="R20" s="70"/>
      <c r="Y20" s="32"/>
      <c r="Z20" s="70"/>
      <c r="AB20" s="61"/>
      <c r="AD20" s="61"/>
    </row>
    <row r="21" spans="1:30" ht="21.5" x14ac:dyDescent="0.65">
      <c r="A21" s="26" t="s">
        <v>128</v>
      </c>
      <c r="B21" s="179"/>
      <c r="C21" s="71"/>
      <c r="D21" s="84">
        <v>17622</v>
      </c>
      <c r="E21" s="42"/>
      <c r="F21" s="32">
        <v>2473</v>
      </c>
      <c r="H21" s="42">
        <v>13169</v>
      </c>
      <c r="J21" s="32">
        <v>0</v>
      </c>
      <c r="Q21" s="32"/>
      <c r="R21" s="70"/>
      <c r="Y21" s="32"/>
      <c r="Z21" s="70"/>
      <c r="AB21" s="17"/>
      <c r="AC21" s="17"/>
      <c r="AD21" s="17"/>
    </row>
    <row r="22" spans="1:30" ht="21.5" x14ac:dyDescent="0.65">
      <c r="A22" s="26" t="s">
        <v>179</v>
      </c>
      <c r="B22" s="167"/>
      <c r="C22" s="71"/>
      <c r="D22" s="84">
        <v>0</v>
      </c>
      <c r="E22" s="42"/>
      <c r="F22" s="32">
        <v>28762</v>
      </c>
      <c r="H22" s="70">
        <v>0</v>
      </c>
      <c r="J22" s="32">
        <v>24359</v>
      </c>
      <c r="Q22" s="32"/>
      <c r="R22" s="184"/>
      <c r="Y22" s="32"/>
      <c r="Z22" s="70"/>
      <c r="AB22" s="17"/>
      <c r="AC22" s="17"/>
      <c r="AD22" s="17"/>
    </row>
    <row r="23" spans="1:30" ht="21.5" x14ac:dyDescent="0.65">
      <c r="A23" s="26" t="s">
        <v>86</v>
      </c>
      <c r="B23" s="182"/>
      <c r="C23" s="71"/>
      <c r="D23" s="84">
        <v>395</v>
      </c>
      <c r="E23" s="42"/>
      <c r="F23" s="32">
        <v>14834</v>
      </c>
      <c r="H23" s="42">
        <v>395</v>
      </c>
      <c r="J23" s="32">
        <v>14834</v>
      </c>
      <c r="Q23" s="32"/>
      <c r="R23" s="70"/>
      <c r="Y23" s="32"/>
      <c r="Z23" s="70"/>
      <c r="AB23" s="17"/>
      <c r="AC23" s="17"/>
      <c r="AD23" s="17"/>
    </row>
    <row r="24" spans="1:30" ht="21.5" x14ac:dyDescent="0.65">
      <c r="A24" s="26" t="s">
        <v>49</v>
      </c>
      <c r="B24" s="167">
        <v>3</v>
      </c>
      <c r="C24" s="71"/>
      <c r="D24" s="84">
        <v>334</v>
      </c>
      <c r="E24" s="42"/>
      <c r="F24" s="32">
        <v>51</v>
      </c>
      <c r="H24" s="42">
        <v>334</v>
      </c>
      <c r="J24" s="42">
        <v>51</v>
      </c>
      <c r="Q24" s="32"/>
      <c r="R24" s="70"/>
      <c r="Y24" s="32"/>
      <c r="Z24" s="70"/>
      <c r="AB24" s="61"/>
      <c r="AD24" s="61"/>
    </row>
    <row r="25" spans="1:30" ht="21" customHeight="1" x14ac:dyDescent="0.7">
      <c r="A25" s="7" t="s">
        <v>19</v>
      </c>
      <c r="B25" s="10"/>
      <c r="C25" s="71"/>
      <c r="D25" s="24">
        <v>705965</v>
      </c>
      <c r="E25" s="8"/>
      <c r="F25" s="24">
        <v>611099</v>
      </c>
      <c r="H25" s="24">
        <v>659720</v>
      </c>
      <c r="J25" s="24">
        <v>607419</v>
      </c>
      <c r="L25" s="78"/>
      <c r="M25" s="3"/>
      <c r="N25" s="78"/>
      <c r="O25" s="3"/>
      <c r="P25" s="78"/>
      <c r="Q25" s="25"/>
      <c r="R25" s="78"/>
      <c r="X25" s="183"/>
      <c r="Y25" s="3"/>
      <c r="Z25" s="183"/>
      <c r="AB25" s="183"/>
      <c r="AC25" s="3"/>
      <c r="AD25" s="183"/>
    </row>
    <row r="26" spans="1:30" ht="21.65" customHeight="1" x14ac:dyDescent="0.7">
      <c r="A26" s="7"/>
      <c r="B26" s="10"/>
      <c r="C26" s="71"/>
      <c r="D26" s="25"/>
      <c r="E26" s="8"/>
      <c r="F26" s="25"/>
      <c r="H26" s="8"/>
      <c r="J26" s="8"/>
      <c r="Y26" s="25"/>
      <c r="Z26" s="95"/>
    </row>
    <row r="27" spans="1:30" ht="21" customHeight="1" x14ac:dyDescent="0.7">
      <c r="A27" s="26" t="s">
        <v>147</v>
      </c>
      <c r="B27" s="10"/>
      <c r="C27" s="71"/>
      <c r="D27" s="25"/>
      <c r="E27" s="8"/>
      <c r="F27" s="25"/>
      <c r="H27" s="8"/>
      <c r="J27" s="8"/>
      <c r="Q27" s="25"/>
      <c r="Y27" s="25"/>
      <c r="Z27" s="95"/>
    </row>
    <row r="28" spans="1:30" ht="21" customHeight="1" x14ac:dyDescent="0.65">
      <c r="A28" s="26" t="s">
        <v>133</v>
      </c>
      <c r="B28" s="167">
        <v>3</v>
      </c>
      <c r="C28" s="71"/>
      <c r="D28" s="87">
        <v>12379</v>
      </c>
      <c r="E28" s="42"/>
      <c r="F28" s="87">
        <v>12096</v>
      </c>
      <c r="H28" s="88">
        <v>0</v>
      </c>
      <c r="I28" s="64"/>
      <c r="J28" s="89">
        <v>0</v>
      </c>
      <c r="Q28" s="44"/>
      <c r="R28" s="70"/>
      <c r="Y28" s="44"/>
      <c r="Z28" s="70"/>
      <c r="AB28" s="61"/>
      <c r="AD28" s="70"/>
    </row>
    <row r="29" spans="1:30" ht="21" customHeight="1" x14ac:dyDescent="0.7">
      <c r="A29" s="7" t="s">
        <v>186</v>
      </c>
      <c r="B29" s="167"/>
      <c r="C29" s="71"/>
      <c r="D29" s="90">
        <v>-132742</v>
      </c>
      <c r="E29" s="20"/>
      <c r="F29" s="90">
        <v>27421</v>
      </c>
      <c r="G29" s="84"/>
      <c r="H29" s="90">
        <v>-96006</v>
      </c>
      <c r="I29" s="84"/>
      <c r="J29" s="90">
        <v>135032</v>
      </c>
      <c r="L29" s="78"/>
      <c r="N29" s="78"/>
      <c r="P29" s="78"/>
      <c r="Q29" s="21"/>
      <c r="R29" s="78"/>
      <c r="Y29" s="21"/>
      <c r="Z29" s="95"/>
    </row>
    <row r="30" spans="1:30" ht="21" customHeight="1" x14ac:dyDescent="0.65">
      <c r="A30" s="26" t="s">
        <v>134</v>
      </c>
      <c r="B30" s="167"/>
      <c r="C30" s="71"/>
      <c r="D30" s="91">
        <v>-20971</v>
      </c>
      <c r="E30" s="30"/>
      <c r="F30" s="91">
        <v>-3652</v>
      </c>
      <c r="G30" s="92"/>
      <c r="H30" s="88">
        <v>-15658</v>
      </c>
      <c r="I30" s="92"/>
      <c r="J30" s="88">
        <v>-25745</v>
      </c>
      <c r="Q30" s="32"/>
      <c r="R30" s="70"/>
      <c r="Y30" s="32"/>
      <c r="Z30" s="70"/>
      <c r="AB30" s="61"/>
      <c r="AD30" s="61"/>
    </row>
    <row r="31" spans="1:30" ht="22.5" customHeight="1" thickBot="1" x14ac:dyDescent="0.75">
      <c r="A31" s="7" t="s">
        <v>187</v>
      </c>
      <c r="B31" s="5"/>
      <c r="C31" s="6"/>
      <c r="D31" s="31">
        <v>-153713</v>
      </c>
      <c r="E31" s="20"/>
      <c r="F31" s="31">
        <v>23769</v>
      </c>
      <c r="G31" s="21"/>
      <c r="H31" s="31">
        <v>-111664</v>
      </c>
      <c r="I31" s="21"/>
      <c r="J31" s="31">
        <v>109287</v>
      </c>
      <c r="L31" s="78"/>
      <c r="N31" s="78"/>
      <c r="P31" s="78"/>
      <c r="Q31" s="25"/>
      <c r="R31" s="78"/>
      <c r="Y31" s="25"/>
      <c r="Z31" s="95"/>
      <c r="AB31" s="92"/>
      <c r="AD31" s="92"/>
    </row>
    <row r="32" spans="1:30" ht="22.5" customHeight="1" thickTop="1" x14ac:dyDescent="0.7">
      <c r="A32" s="7"/>
      <c r="B32" s="5"/>
      <c r="C32" s="6"/>
      <c r="D32" s="25"/>
      <c r="E32" s="20"/>
      <c r="F32" s="25"/>
      <c r="G32" s="21"/>
      <c r="H32" s="21"/>
      <c r="I32" s="21"/>
      <c r="J32" s="21"/>
    </row>
    <row r="33" spans="1:30" ht="21" customHeight="1" x14ac:dyDescent="0.7">
      <c r="A33" s="197" t="s">
        <v>53</v>
      </c>
      <c r="B33" s="197"/>
      <c r="C33" s="197"/>
      <c r="D33" s="197"/>
      <c r="E33" s="21"/>
      <c r="F33" s="21"/>
      <c r="G33" s="21"/>
      <c r="H33" s="21"/>
      <c r="I33" s="21"/>
      <c r="J33" s="21"/>
    </row>
    <row r="34" spans="1:30" ht="21" customHeight="1" x14ac:dyDescent="0.7">
      <c r="A34" s="1" t="s">
        <v>80</v>
      </c>
      <c r="D34" s="49"/>
      <c r="E34" s="21"/>
      <c r="F34" s="21"/>
      <c r="G34" s="21"/>
      <c r="H34" s="21"/>
      <c r="I34" s="21"/>
      <c r="J34" s="21"/>
    </row>
    <row r="35" spans="1:30" ht="21" customHeight="1" x14ac:dyDescent="0.7">
      <c r="D35" s="168"/>
      <c r="F35" s="168"/>
    </row>
    <row r="36" spans="1:30" ht="21" customHeight="1" x14ac:dyDescent="0.7">
      <c r="A36" s="7"/>
      <c r="B36" s="10"/>
      <c r="C36" s="71"/>
      <c r="D36" s="196" t="s">
        <v>54</v>
      </c>
      <c r="E36" s="196"/>
      <c r="F36" s="196"/>
      <c r="G36" s="3"/>
      <c r="H36" s="196" t="s">
        <v>29</v>
      </c>
      <c r="I36" s="196"/>
      <c r="J36" s="196"/>
    </row>
    <row r="37" spans="1:30" ht="21" customHeight="1" x14ac:dyDescent="0.7">
      <c r="A37" s="7"/>
      <c r="B37" s="10"/>
      <c r="C37" s="71"/>
      <c r="D37" s="198" t="s">
        <v>83</v>
      </c>
      <c r="E37" s="198"/>
      <c r="F37" s="198"/>
      <c r="G37" s="3"/>
      <c r="H37" s="198" t="s">
        <v>83</v>
      </c>
      <c r="I37" s="198"/>
      <c r="J37" s="198"/>
    </row>
    <row r="38" spans="1:30" ht="23.15" customHeight="1" x14ac:dyDescent="0.7">
      <c r="A38" s="7"/>
      <c r="B38" s="10"/>
      <c r="C38" s="71"/>
      <c r="D38" s="198" t="s">
        <v>216</v>
      </c>
      <c r="E38" s="198"/>
      <c r="F38" s="198"/>
      <c r="G38" s="3"/>
      <c r="H38" s="198" t="s">
        <v>216</v>
      </c>
      <c r="I38" s="198"/>
      <c r="J38" s="198"/>
    </row>
    <row r="39" spans="1:30" ht="21" customHeight="1" x14ac:dyDescent="0.7">
      <c r="A39" s="7"/>
      <c r="B39" s="167" t="s">
        <v>1</v>
      </c>
      <c r="C39" s="71"/>
      <c r="D39" s="36">
        <v>2562</v>
      </c>
      <c r="E39" s="36"/>
      <c r="F39" s="36">
        <v>2561</v>
      </c>
      <c r="H39" s="36">
        <v>2562</v>
      </c>
      <c r="I39" s="36"/>
      <c r="J39" s="36">
        <v>2561</v>
      </c>
    </row>
    <row r="40" spans="1:30" ht="21" customHeight="1" x14ac:dyDescent="0.7">
      <c r="A40" s="7"/>
      <c r="B40" s="10"/>
      <c r="C40" s="71"/>
      <c r="D40" s="195" t="s">
        <v>28</v>
      </c>
      <c r="E40" s="195"/>
      <c r="F40" s="195"/>
      <c r="G40" s="195"/>
      <c r="H40" s="195"/>
      <c r="I40" s="195"/>
      <c r="J40" s="195"/>
    </row>
    <row r="41" spans="1:30" ht="21" customHeight="1" x14ac:dyDescent="0.7">
      <c r="A41" s="7" t="s">
        <v>188</v>
      </c>
      <c r="B41" s="7"/>
      <c r="C41" s="7"/>
      <c r="D41" s="7"/>
      <c r="E41" s="7"/>
      <c r="F41" s="7"/>
      <c r="G41" s="7"/>
      <c r="H41" s="7"/>
      <c r="I41" s="7"/>
      <c r="J41" s="7"/>
      <c r="K41" s="7"/>
      <c r="M41" s="7"/>
      <c r="O41" s="7"/>
      <c r="P41" s="78"/>
      <c r="Q41" s="21"/>
      <c r="T41" s="78"/>
      <c r="U41" s="7"/>
      <c r="V41" s="78"/>
      <c r="W41" s="7"/>
      <c r="X41" s="78"/>
      <c r="Y41" s="21"/>
    </row>
    <row r="42" spans="1:30" ht="21" customHeight="1" x14ac:dyDescent="0.7">
      <c r="A42" s="4" t="s">
        <v>160</v>
      </c>
      <c r="B42" s="10"/>
      <c r="C42" s="71"/>
      <c r="D42" s="21"/>
      <c r="E42" s="21"/>
      <c r="F42" s="21"/>
      <c r="G42" s="21"/>
      <c r="H42" s="21"/>
      <c r="I42" s="21"/>
      <c r="J42" s="21"/>
      <c r="Q42" s="21"/>
      <c r="R42" s="78"/>
      <c r="S42" s="7"/>
      <c r="Y42" s="21"/>
      <c r="Z42" s="78"/>
    </row>
    <row r="43" spans="1:30" ht="21" customHeight="1" x14ac:dyDescent="0.7">
      <c r="A43" s="41" t="s">
        <v>146</v>
      </c>
      <c r="B43" s="10"/>
      <c r="C43" s="71"/>
      <c r="D43" s="21"/>
      <c r="E43" s="21"/>
      <c r="F43" s="21"/>
      <c r="G43" s="21"/>
      <c r="H43" s="21"/>
      <c r="I43" s="21"/>
      <c r="J43" s="21"/>
      <c r="Q43" s="21"/>
      <c r="Y43" s="21"/>
    </row>
    <row r="44" spans="1:30" ht="21" customHeight="1" x14ac:dyDescent="0.7">
      <c r="A44" s="26" t="s">
        <v>173</v>
      </c>
      <c r="B44" s="167"/>
      <c r="C44" s="71"/>
      <c r="D44" s="19">
        <v>-4524</v>
      </c>
      <c r="E44" s="21"/>
      <c r="F44" s="19">
        <v>-4847</v>
      </c>
      <c r="G44" s="21"/>
      <c r="H44" s="19">
        <v>-4524</v>
      </c>
      <c r="I44" s="21"/>
      <c r="J44" s="19">
        <v>-4847</v>
      </c>
      <c r="Q44" s="32"/>
      <c r="R44" s="70"/>
      <c r="X44" s="17"/>
      <c r="Y44" s="32"/>
      <c r="Z44" s="184"/>
      <c r="AB44" s="70"/>
      <c r="AD44" s="70"/>
    </row>
    <row r="45" spans="1:30" ht="21" customHeight="1" x14ac:dyDescent="0.7">
      <c r="A45" s="26" t="s">
        <v>161</v>
      </c>
      <c r="B45" s="167"/>
      <c r="C45" s="71"/>
      <c r="D45" s="19"/>
      <c r="E45" s="21"/>
      <c r="F45" s="19"/>
      <c r="G45" s="21"/>
      <c r="H45" s="19"/>
      <c r="I45" s="21"/>
      <c r="J45" s="19"/>
      <c r="Q45" s="19"/>
      <c r="Y45" s="19"/>
    </row>
    <row r="46" spans="1:30" ht="21" customHeight="1" x14ac:dyDescent="0.7">
      <c r="A46" s="26" t="s">
        <v>159</v>
      </c>
      <c r="B46" s="167"/>
      <c r="C46" s="71"/>
      <c r="D46" s="19">
        <v>0</v>
      </c>
      <c r="E46" s="21"/>
      <c r="F46" s="19">
        <v>0</v>
      </c>
      <c r="G46" s="21"/>
      <c r="H46" s="19">
        <v>0</v>
      </c>
      <c r="I46" s="21"/>
      <c r="J46" s="19">
        <v>0</v>
      </c>
      <c r="Q46" s="32"/>
      <c r="R46" s="70"/>
      <c r="Y46" s="32"/>
      <c r="Z46" s="70"/>
    </row>
    <row r="47" spans="1:30" ht="21" customHeight="1" x14ac:dyDescent="0.7">
      <c r="A47" s="7" t="s">
        <v>162</v>
      </c>
      <c r="B47" s="10"/>
      <c r="C47" s="71"/>
      <c r="D47" s="165"/>
      <c r="E47" s="21"/>
      <c r="F47" s="165"/>
      <c r="G47" s="21"/>
      <c r="H47" s="165"/>
      <c r="I47" s="21"/>
      <c r="J47" s="165"/>
      <c r="Q47" s="21"/>
      <c r="Y47" s="21"/>
    </row>
    <row r="48" spans="1:30" ht="21" customHeight="1" x14ac:dyDescent="0.7">
      <c r="A48" s="7" t="s">
        <v>159</v>
      </c>
      <c r="B48" s="10"/>
      <c r="C48" s="71"/>
      <c r="D48" s="40">
        <v>-4524</v>
      </c>
      <c r="E48" s="21"/>
      <c r="F48" s="40">
        <v>-4847</v>
      </c>
      <c r="G48" s="21"/>
      <c r="H48" s="40">
        <v>-4524</v>
      </c>
      <c r="I48" s="21"/>
      <c r="J48" s="40">
        <v>-4847</v>
      </c>
      <c r="Q48" s="21"/>
      <c r="Y48" s="21"/>
    </row>
    <row r="49" spans="1:30" ht="7.75" customHeight="1" x14ac:dyDescent="0.7">
      <c r="A49" s="7"/>
      <c r="B49" s="10"/>
      <c r="C49" s="71"/>
      <c r="D49" s="21"/>
      <c r="E49" s="21"/>
      <c r="F49" s="21"/>
      <c r="G49" s="21"/>
      <c r="H49" s="21"/>
      <c r="I49" s="21"/>
      <c r="J49" s="21"/>
      <c r="Q49" s="21"/>
      <c r="Y49" s="21"/>
    </row>
    <row r="50" spans="1:30" ht="21" customHeight="1" x14ac:dyDescent="0.7">
      <c r="A50" s="4" t="s">
        <v>158</v>
      </c>
      <c r="B50" s="10"/>
      <c r="C50" s="71"/>
      <c r="D50" s="21"/>
      <c r="E50" s="21"/>
      <c r="F50" s="21"/>
      <c r="G50" s="21"/>
      <c r="H50" s="21"/>
      <c r="I50" s="21"/>
      <c r="J50" s="21"/>
      <c r="Q50" s="21"/>
      <c r="Y50" s="21"/>
    </row>
    <row r="51" spans="1:30" ht="21" customHeight="1" x14ac:dyDescent="0.7">
      <c r="A51" s="41" t="s">
        <v>146</v>
      </c>
      <c r="B51" s="10"/>
      <c r="C51" s="71"/>
      <c r="D51" s="21"/>
      <c r="E51" s="21"/>
      <c r="F51" s="21"/>
      <c r="G51" s="21"/>
      <c r="H51" s="21"/>
      <c r="I51" s="21"/>
      <c r="J51" s="21"/>
      <c r="Q51" s="21"/>
      <c r="Y51" s="21"/>
    </row>
    <row r="52" spans="1:30" ht="21" hidden="1" customHeight="1" x14ac:dyDescent="0.7">
      <c r="A52" s="26" t="s">
        <v>96</v>
      </c>
      <c r="B52" s="10"/>
      <c r="C52" s="71"/>
      <c r="D52" s="30">
        <v>0</v>
      </c>
      <c r="E52" s="21"/>
      <c r="F52" s="30">
        <v>0</v>
      </c>
      <c r="G52" s="21"/>
      <c r="H52" s="30">
        <v>0</v>
      </c>
      <c r="I52" s="21"/>
      <c r="J52" s="30">
        <v>0</v>
      </c>
      <c r="Q52" s="30"/>
      <c r="Y52" s="30"/>
    </row>
    <row r="53" spans="1:30" ht="21" customHeight="1" x14ac:dyDescent="0.7">
      <c r="A53" s="26" t="s">
        <v>203</v>
      </c>
      <c r="B53" s="10"/>
      <c r="C53" s="71"/>
      <c r="D53" s="30"/>
      <c r="E53" s="21"/>
      <c r="F53" s="30"/>
      <c r="G53" s="21"/>
      <c r="H53" s="30"/>
      <c r="I53" s="21"/>
      <c r="J53" s="30"/>
      <c r="Q53" s="30"/>
      <c r="Y53" s="30"/>
    </row>
    <row r="54" spans="1:30" ht="21" customHeight="1" x14ac:dyDescent="0.7">
      <c r="A54" s="26" t="s">
        <v>189</v>
      </c>
      <c r="B54" s="167"/>
      <c r="C54" s="71"/>
      <c r="D54" s="19">
        <v>-10467</v>
      </c>
      <c r="E54" s="21"/>
      <c r="F54" s="19">
        <v>-22</v>
      </c>
      <c r="G54" s="21"/>
      <c r="H54" s="19">
        <v>-10467</v>
      </c>
      <c r="I54" s="21"/>
      <c r="J54" s="19">
        <v>-22</v>
      </c>
      <c r="Q54" s="32"/>
      <c r="R54" s="70"/>
      <c r="X54" s="17"/>
      <c r="Y54" s="193"/>
      <c r="Z54" s="184"/>
      <c r="AB54" s="184"/>
      <c r="AC54" s="11"/>
      <c r="AD54" s="184"/>
    </row>
    <row r="55" spans="1:30" ht="21" customHeight="1" x14ac:dyDescent="0.7">
      <c r="A55" s="26" t="s">
        <v>229</v>
      </c>
      <c r="B55" s="191"/>
      <c r="C55" s="71"/>
      <c r="D55" s="19"/>
      <c r="E55" s="21"/>
      <c r="F55" s="19"/>
      <c r="G55" s="21"/>
      <c r="H55" s="19"/>
      <c r="I55" s="21"/>
      <c r="J55" s="19"/>
      <c r="Q55" s="32"/>
      <c r="R55" s="70"/>
      <c r="X55" s="158"/>
      <c r="Y55" s="188"/>
      <c r="Z55" s="187"/>
      <c r="AB55" s="184"/>
      <c r="AC55" s="11"/>
      <c r="AD55" s="184"/>
    </row>
    <row r="56" spans="1:30" ht="21" customHeight="1" x14ac:dyDescent="0.7">
      <c r="A56" s="26" t="s">
        <v>230</v>
      </c>
      <c r="B56" s="191">
        <v>3</v>
      </c>
      <c r="C56" s="71"/>
      <c r="D56" s="19">
        <v>477</v>
      </c>
      <c r="E56" s="21"/>
      <c r="F56" s="19">
        <v>0</v>
      </c>
      <c r="G56" s="21"/>
      <c r="H56" s="19">
        <v>0</v>
      </c>
      <c r="I56" s="21"/>
      <c r="J56" s="19">
        <v>0</v>
      </c>
      <c r="Q56" s="32"/>
      <c r="R56" s="70"/>
      <c r="X56" s="17"/>
      <c r="Y56" s="193"/>
      <c r="Z56" s="184"/>
      <c r="AB56" s="184"/>
      <c r="AC56" s="11"/>
      <c r="AD56" s="184"/>
    </row>
    <row r="57" spans="1:30" ht="21" customHeight="1" x14ac:dyDescent="0.7">
      <c r="A57" s="26" t="s">
        <v>224</v>
      </c>
      <c r="B57" s="10"/>
      <c r="C57" s="71"/>
      <c r="D57" s="19"/>
      <c r="E57" s="21"/>
      <c r="F57" s="19"/>
      <c r="G57" s="21"/>
      <c r="H57" s="19"/>
      <c r="I57" s="21"/>
      <c r="J57" s="19"/>
      <c r="Q57" s="19"/>
      <c r="X57" s="158"/>
      <c r="Y57" s="189"/>
      <c r="Z57" s="158"/>
      <c r="AB57" s="11"/>
      <c r="AC57" s="11"/>
      <c r="AD57" s="11"/>
    </row>
    <row r="58" spans="1:30" ht="21" customHeight="1" x14ac:dyDescent="0.7">
      <c r="A58" s="26" t="s">
        <v>159</v>
      </c>
      <c r="B58" s="10"/>
      <c r="C58" s="71"/>
      <c r="D58" s="19">
        <v>2093</v>
      </c>
      <c r="E58" s="21"/>
      <c r="F58" s="19">
        <v>5</v>
      </c>
      <c r="G58" s="21"/>
      <c r="H58" s="19">
        <v>2093</v>
      </c>
      <c r="I58" s="21"/>
      <c r="J58" s="19">
        <v>5</v>
      </c>
      <c r="Q58" s="32"/>
      <c r="R58" s="70"/>
      <c r="X58" s="184"/>
      <c r="Y58" s="193"/>
      <c r="Z58" s="184"/>
      <c r="AB58" s="184"/>
      <c r="AC58" s="11"/>
      <c r="AD58" s="184"/>
    </row>
    <row r="59" spans="1:30" ht="21" customHeight="1" x14ac:dyDescent="0.7">
      <c r="A59" s="7" t="s">
        <v>163</v>
      </c>
      <c r="B59" s="10"/>
      <c r="C59" s="71"/>
      <c r="D59" s="165"/>
      <c r="E59" s="21"/>
      <c r="F59" s="165"/>
      <c r="G59" s="21"/>
      <c r="H59" s="165"/>
      <c r="I59" s="21"/>
      <c r="J59" s="165"/>
      <c r="Q59" s="21"/>
      <c r="Y59" s="21"/>
    </row>
    <row r="60" spans="1:30" ht="21" customHeight="1" x14ac:dyDescent="0.7">
      <c r="A60" s="7" t="s">
        <v>159</v>
      </c>
      <c r="B60" s="10"/>
      <c r="C60" s="71"/>
      <c r="D60" s="40">
        <v>-7897</v>
      </c>
      <c r="E60" s="21"/>
      <c r="F60" s="40">
        <v>-17</v>
      </c>
      <c r="G60" s="21"/>
      <c r="H60" s="40">
        <v>-8374</v>
      </c>
      <c r="I60" s="21"/>
      <c r="J60" s="40">
        <v>-17</v>
      </c>
      <c r="Q60" s="21"/>
      <c r="Y60" s="21"/>
    </row>
    <row r="61" spans="1:30" ht="21" customHeight="1" x14ac:dyDescent="0.7">
      <c r="A61" s="7" t="s">
        <v>136</v>
      </c>
      <c r="B61" s="10"/>
      <c r="C61" s="71"/>
      <c r="D61" s="37">
        <v>-12421</v>
      </c>
      <c r="E61" s="21"/>
      <c r="F61" s="37">
        <v>-4864</v>
      </c>
      <c r="G61" s="21"/>
      <c r="H61" s="37">
        <v>-12898</v>
      </c>
      <c r="I61" s="21"/>
      <c r="J61" s="37">
        <v>-4864</v>
      </c>
      <c r="Q61" s="21"/>
      <c r="Y61" s="21"/>
    </row>
    <row r="62" spans="1:30" ht="21" customHeight="1" thickBot="1" x14ac:dyDescent="0.75">
      <c r="A62" s="7" t="s">
        <v>193</v>
      </c>
      <c r="B62" s="10"/>
      <c r="C62" s="71"/>
      <c r="D62" s="38">
        <v>-166134</v>
      </c>
      <c r="E62" s="21"/>
      <c r="F62" s="38">
        <v>18905</v>
      </c>
      <c r="G62" s="21">
        <v>0</v>
      </c>
      <c r="H62" s="38">
        <v>-124562</v>
      </c>
      <c r="I62" s="21">
        <v>0</v>
      </c>
      <c r="J62" s="38">
        <v>104423</v>
      </c>
      <c r="Q62" s="21"/>
      <c r="Y62" s="21"/>
    </row>
    <row r="63" spans="1:30" ht="12" customHeight="1" thickTop="1" x14ac:dyDescent="0.7">
      <c r="A63" s="7"/>
      <c r="B63" s="10"/>
      <c r="C63" s="71"/>
      <c r="D63" s="25"/>
      <c r="E63" s="20"/>
      <c r="F63" s="25"/>
      <c r="G63" s="21"/>
      <c r="H63" s="21"/>
      <c r="I63" s="21"/>
      <c r="J63" s="21"/>
      <c r="M63" s="67"/>
      <c r="O63" s="61"/>
      <c r="Q63" s="25"/>
      <c r="U63" s="67"/>
      <c r="W63" s="61"/>
      <c r="Y63" s="25"/>
    </row>
    <row r="64" spans="1:30" ht="21" customHeight="1" x14ac:dyDescent="0.7">
      <c r="A64" s="7" t="s">
        <v>190</v>
      </c>
      <c r="B64" s="167"/>
      <c r="C64" s="36"/>
      <c r="D64" s="23"/>
      <c r="E64" s="167"/>
      <c r="F64" s="23"/>
      <c r="G64" s="167"/>
      <c r="H64" s="167"/>
      <c r="I64" s="167"/>
      <c r="J64" s="167"/>
      <c r="M64" s="67"/>
      <c r="O64" s="61"/>
      <c r="Q64" s="23"/>
      <c r="U64" s="67"/>
      <c r="W64" s="61"/>
      <c r="Y64" s="23"/>
    </row>
    <row r="65" spans="1:25" ht="21" customHeight="1" x14ac:dyDescent="0.65">
      <c r="A65" s="93" t="s">
        <v>75</v>
      </c>
      <c r="B65" s="167"/>
      <c r="C65" s="36"/>
      <c r="D65" s="44">
        <v>-153713</v>
      </c>
      <c r="E65" s="167"/>
      <c r="F65" s="44">
        <v>23769</v>
      </c>
      <c r="G65" s="44">
        <v>0</v>
      </c>
      <c r="H65" s="44">
        <v>-111664</v>
      </c>
      <c r="I65" s="44">
        <v>0</v>
      </c>
      <c r="J65" s="44">
        <v>109287</v>
      </c>
      <c r="M65" s="67"/>
      <c r="O65" s="61"/>
      <c r="Q65" s="44"/>
      <c r="U65" s="67"/>
      <c r="W65" s="61"/>
      <c r="Y65" s="44"/>
    </row>
    <row r="66" spans="1:25" ht="21" customHeight="1" x14ac:dyDescent="0.65">
      <c r="A66" s="93" t="s">
        <v>76</v>
      </c>
      <c r="B66" s="167"/>
      <c r="C66" s="36"/>
      <c r="D66" s="28">
        <v>0</v>
      </c>
      <c r="E66" s="167"/>
      <c r="F66" s="44">
        <v>0</v>
      </c>
      <c r="G66" s="167"/>
      <c r="H66" s="28">
        <v>0</v>
      </c>
      <c r="I66" s="167"/>
      <c r="J66" s="44">
        <v>0</v>
      </c>
      <c r="M66" s="67"/>
      <c r="O66" s="61"/>
      <c r="Q66" s="27"/>
      <c r="U66" s="67"/>
      <c r="W66" s="61"/>
      <c r="Y66" s="27"/>
    </row>
    <row r="67" spans="1:25" ht="21" customHeight="1" thickBot="1" x14ac:dyDescent="0.75">
      <c r="A67" s="12" t="s">
        <v>187</v>
      </c>
      <c r="B67" s="167"/>
      <c r="C67" s="36"/>
      <c r="D67" s="29">
        <v>-153713</v>
      </c>
      <c r="E67" s="168"/>
      <c r="F67" s="29">
        <v>23769</v>
      </c>
      <c r="G67" s="94">
        <v>0</v>
      </c>
      <c r="H67" s="29">
        <v>-111664</v>
      </c>
      <c r="I67" s="94">
        <v>0</v>
      </c>
      <c r="J67" s="29">
        <v>109287</v>
      </c>
      <c r="M67" s="67"/>
      <c r="O67" s="61"/>
      <c r="Q67" s="94"/>
      <c r="U67" s="67"/>
      <c r="W67" s="61"/>
      <c r="Y67" s="94"/>
    </row>
    <row r="68" spans="1:25" ht="12" customHeight="1" thickTop="1" x14ac:dyDescent="0.7">
      <c r="A68" s="7"/>
      <c r="B68" s="10"/>
      <c r="C68" s="71"/>
      <c r="D68" s="25"/>
      <c r="E68" s="20"/>
      <c r="F68" s="25"/>
      <c r="G68" s="21"/>
      <c r="H68" s="21"/>
      <c r="I68" s="21"/>
      <c r="J68" s="21"/>
      <c r="M68" s="67"/>
      <c r="O68" s="61"/>
      <c r="Q68" s="25"/>
      <c r="U68" s="67"/>
      <c r="W68" s="61"/>
      <c r="Y68" s="25"/>
    </row>
    <row r="69" spans="1:25" ht="21" customHeight="1" x14ac:dyDescent="0.7">
      <c r="A69" s="7" t="s">
        <v>191</v>
      </c>
      <c r="B69" s="167"/>
      <c r="C69" s="71"/>
      <c r="D69" s="25"/>
      <c r="E69" s="20"/>
      <c r="F69" s="25"/>
      <c r="G69" s="21"/>
      <c r="H69" s="21"/>
      <c r="I69" s="21"/>
      <c r="J69" s="21"/>
      <c r="M69" s="67"/>
      <c r="O69" s="61"/>
      <c r="Q69" s="25"/>
      <c r="U69" s="67"/>
      <c r="W69" s="61"/>
      <c r="Y69" s="25"/>
    </row>
    <row r="70" spans="1:25" ht="21" customHeight="1" x14ac:dyDescent="0.65">
      <c r="A70" s="93" t="s">
        <v>75</v>
      </c>
      <c r="B70" s="167"/>
      <c r="C70" s="36"/>
      <c r="D70" s="32">
        <v>-166134</v>
      </c>
      <c r="E70" s="32">
        <v>0</v>
      </c>
      <c r="F70" s="32">
        <v>18905</v>
      </c>
      <c r="G70" s="32">
        <v>0</v>
      </c>
      <c r="H70" s="32">
        <v>-124562</v>
      </c>
      <c r="I70" s="32">
        <v>0</v>
      </c>
      <c r="J70" s="32">
        <v>104423</v>
      </c>
      <c r="M70" s="67"/>
      <c r="O70" s="61"/>
      <c r="Q70" s="32"/>
      <c r="U70" s="67"/>
      <c r="W70" s="61"/>
      <c r="Y70" s="32"/>
    </row>
    <row r="71" spans="1:25" ht="21" customHeight="1" x14ac:dyDescent="0.65">
      <c r="A71" s="93" t="s">
        <v>76</v>
      </c>
      <c r="B71" s="167"/>
      <c r="C71" s="36"/>
      <c r="D71" s="28">
        <v>0</v>
      </c>
      <c r="E71" s="167"/>
      <c r="F71" s="28">
        <v>0</v>
      </c>
      <c r="G71" s="167"/>
      <c r="H71" s="28">
        <v>0</v>
      </c>
      <c r="I71" s="167"/>
      <c r="J71" s="87">
        <v>0</v>
      </c>
      <c r="M71" s="67"/>
      <c r="O71" s="61"/>
      <c r="Q71" s="27"/>
      <c r="U71" s="67"/>
      <c r="W71" s="61"/>
      <c r="Y71" s="27"/>
    </row>
    <row r="72" spans="1:25" ht="21" customHeight="1" thickBot="1" x14ac:dyDescent="0.75">
      <c r="A72" s="7" t="s">
        <v>192</v>
      </c>
      <c r="B72" s="10"/>
      <c r="C72" s="71"/>
      <c r="D72" s="31">
        <v>-166134</v>
      </c>
      <c r="E72" s="25">
        <v>0</v>
      </c>
      <c r="F72" s="31">
        <v>18905</v>
      </c>
      <c r="G72" s="25">
        <v>0</v>
      </c>
      <c r="H72" s="31">
        <v>-124562</v>
      </c>
      <c r="I72" s="25">
        <v>0</v>
      </c>
      <c r="J72" s="31">
        <v>104423</v>
      </c>
      <c r="M72" s="67"/>
      <c r="O72" s="61"/>
      <c r="Q72" s="25"/>
      <c r="U72" s="67"/>
      <c r="W72" s="61"/>
      <c r="Y72" s="25"/>
    </row>
    <row r="73" spans="1:25" ht="12" customHeight="1" thickTop="1" x14ac:dyDescent="0.7">
      <c r="A73" s="7"/>
      <c r="B73" s="10"/>
      <c r="C73" s="71"/>
      <c r="D73" s="33"/>
      <c r="E73" s="20"/>
      <c r="F73" s="25"/>
      <c r="G73" s="21"/>
      <c r="H73" s="21"/>
      <c r="I73" s="21"/>
      <c r="J73" s="21"/>
      <c r="M73" s="67"/>
      <c r="O73" s="61"/>
      <c r="Q73" s="25"/>
      <c r="U73" s="67"/>
      <c r="W73" s="61"/>
      <c r="Y73" s="25"/>
    </row>
    <row r="74" spans="1:25" ht="21" customHeight="1" thickBot="1" x14ac:dyDescent="0.75">
      <c r="A74" s="35" t="s">
        <v>206</v>
      </c>
      <c r="B74" s="167"/>
      <c r="C74" s="71"/>
      <c r="D74" s="34">
        <v>-7.3196666666666665</v>
      </c>
      <c r="E74" s="30"/>
      <c r="F74" s="34">
        <v>1.1318571428571429</v>
      </c>
      <c r="G74" s="19"/>
      <c r="H74" s="34">
        <v>-5.317333333333333</v>
      </c>
      <c r="I74" s="19"/>
      <c r="J74" s="34">
        <v>5.2041428571428572</v>
      </c>
      <c r="M74" s="67"/>
      <c r="O74" s="61"/>
      <c r="Q74" s="96"/>
      <c r="U74" s="67"/>
      <c r="W74" s="61"/>
      <c r="Y74" s="96"/>
    </row>
    <row r="75" spans="1:25" ht="21" customHeight="1" thickTop="1" x14ac:dyDescent="0.7">
      <c r="A75" s="1"/>
      <c r="B75" s="1"/>
      <c r="C75" s="1"/>
      <c r="D75" s="1"/>
      <c r="F75" s="49"/>
    </row>
    <row r="76" spans="1:25" ht="21" customHeight="1" x14ac:dyDescent="0.7">
      <c r="A76" s="1"/>
      <c r="D76" s="49"/>
      <c r="F76" s="49"/>
    </row>
    <row r="89" spans="1:8" ht="22.5" customHeight="1" x14ac:dyDescent="0.65">
      <c r="H89" s="68"/>
    </row>
    <row r="91" spans="1:8" ht="22.5" customHeight="1" x14ac:dyDescent="0.65">
      <c r="H91" s="84"/>
    </row>
    <row r="92" spans="1:8" ht="22.5" customHeight="1" x14ac:dyDescent="0.65">
      <c r="A92" s="26" t="s">
        <v>145</v>
      </c>
    </row>
    <row r="109" spans="9:9" ht="22.5" customHeight="1" x14ac:dyDescent="0.65">
      <c r="I109" s="49" t="s">
        <v>45</v>
      </c>
    </row>
  </sheetData>
  <mergeCells count="16">
    <mergeCell ref="D38:F38"/>
    <mergeCell ref="H38:J38"/>
    <mergeCell ref="D40:J40"/>
    <mergeCell ref="D8:J8"/>
    <mergeCell ref="A33:D33"/>
    <mergeCell ref="D36:F36"/>
    <mergeCell ref="H36:J36"/>
    <mergeCell ref="D37:F37"/>
    <mergeCell ref="H37:J37"/>
    <mergeCell ref="D6:F6"/>
    <mergeCell ref="H6:J6"/>
    <mergeCell ref="A1:D1"/>
    <mergeCell ref="D4:F4"/>
    <mergeCell ref="H4:J4"/>
    <mergeCell ref="D5:F5"/>
    <mergeCell ref="H5:J5"/>
  </mergeCells>
  <pageMargins left="0.7" right="0.7" top="0.48" bottom="0.5" header="0.5" footer="0.5"/>
  <pageSetup paperSize="9" scale="90" firstPageNumber="5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16383" man="1"/>
  </rowBreaks>
  <colBreaks count="1" manualBreakCount="1">
    <brk id="15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R112"/>
  <sheetViews>
    <sheetView view="pageBreakPreview" zoomScale="80" zoomScaleNormal="110" zoomScaleSheetLayoutView="80" workbookViewId="0">
      <pane xSplit="3" ySplit="9" topLeftCell="D100" activePane="bottomRight" state="frozen"/>
      <selection pane="topRight" activeCell="D1" sqref="D1"/>
      <selection pane="bottomLeft" activeCell="A10" sqref="A10"/>
      <selection pane="bottomRight" activeCell="P118" sqref="P118"/>
    </sheetView>
  </sheetViews>
  <sheetFormatPr defaultColWidth="9.09765625" defaultRowHeight="22.5" customHeight="1" x14ac:dyDescent="0.65"/>
  <cols>
    <col min="1" max="1" width="47.59765625" style="26" customWidth="1"/>
    <col min="2" max="2" width="10.8984375" style="2" customWidth="1"/>
    <col min="3" max="3" width="2.59765625" style="49" customWidth="1"/>
    <col min="4" max="4" width="11.8984375" style="68" customWidth="1"/>
    <col min="5" max="5" width="1.69921875" style="49" customWidth="1"/>
    <col min="6" max="6" width="11.3984375" style="68" customWidth="1"/>
    <col min="7" max="7" width="1.69921875" style="49" customWidth="1"/>
    <col min="8" max="8" width="11.3984375" style="49" customWidth="1"/>
    <col min="9" max="9" width="1.69921875" style="49" customWidth="1"/>
    <col min="10" max="10" width="12.09765625" style="49" customWidth="1"/>
    <col min="11" max="11" width="2.69921875" style="49" customWidth="1"/>
    <col min="12" max="12" width="16.09765625" style="49" customWidth="1"/>
    <col min="13" max="13" width="3.69921875" style="49" customWidth="1"/>
    <col min="14" max="14" width="17.09765625" style="49" customWidth="1"/>
    <col min="15" max="15" width="4.69921875" style="49" customWidth="1"/>
    <col min="16" max="16" width="14.69921875" style="49" customWidth="1"/>
    <col min="17" max="17" width="4" style="49" customWidth="1"/>
    <col min="18" max="18" width="20.09765625" style="49" customWidth="1"/>
    <col min="19" max="16384" width="9.09765625" style="49"/>
  </cols>
  <sheetData>
    <row r="1" spans="1:18" ht="21" customHeight="1" x14ac:dyDescent="0.7">
      <c r="A1" s="197" t="s">
        <v>53</v>
      </c>
      <c r="B1" s="197"/>
      <c r="C1" s="197"/>
      <c r="D1" s="197"/>
      <c r="F1" s="49"/>
    </row>
    <row r="2" spans="1:18" ht="21" customHeight="1" x14ac:dyDescent="0.7">
      <c r="A2" s="1" t="s">
        <v>80</v>
      </c>
      <c r="D2" s="49"/>
      <c r="F2" s="49"/>
    </row>
    <row r="3" spans="1:18" ht="21" customHeight="1" x14ac:dyDescent="0.7">
      <c r="D3" s="145"/>
      <c r="F3" s="145"/>
    </row>
    <row r="4" spans="1:18" ht="21" customHeight="1" x14ac:dyDescent="0.7">
      <c r="D4" s="196" t="s">
        <v>54</v>
      </c>
      <c r="E4" s="196"/>
      <c r="F4" s="196"/>
      <c r="G4" s="3"/>
      <c r="H4" s="196" t="s">
        <v>29</v>
      </c>
      <c r="I4" s="196"/>
      <c r="J4" s="196"/>
    </row>
    <row r="5" spans="1:18" ht="18.649999999999999" customHeight="1" x14ac:dyDescent="0.7">
      <c r="D5" s="198" t="s">
        <v>217</v>
      </c>
      <c r="E5" s="198"/>
      <c r="F5" s="198"/>
      <c r="G5" s="3"/>
      <c r="H5" s="198" t="s">
        <v>217</v>
      </c>
      <c r="I5" s="198"/>
      <c r="J5" s="198"/>
    </row>
    <row r="6" spans="1:18" ht="21" customHeight="1" x14ac:dyDescent="0.7">
      <c r="D6" s="199" t="s">
        <v>216</v>
      </c>
      <c r="E6" s="199"/>
      <c r="F6" s="199"/>
      <c r="G6" s="190"/>
      <c r="H6" s="199" t="s">
        <v>216</v>
      </c>
      <c r="I6" s="199"/>
      <c r="J6" s="199"/>
      <c r="L6" s="61"/>
      <c r="N6" s="61"/>
      <c r="O6" s="194"/>
      <c r="P6" s="61"/>
      <c r="Q6" s="36"/>
      <c r="R6" s="64"/>
    </row>
    <row r="7" spans="1:18" ht="21" customHeight="1" x14ac:dyDescent="0.7">
      <c r="B7" s="146" t="s">
        <v>1</v>
      </c>
      <c r="C7" s="36"/>
      <c r="D7" s="36">
        <v>2562</v>
      </c>
      <c r="E7" s="36"/>
      <c r="F7" s="36">
        <v>2561</v>
      </c>
      <c r="H7" s="36">
        <v>2562</v>
      </c>
      <c r="I7" s="36"/>
      <c r="J7" s="36">
        <v>2561</v>
      </c>
      <c r="L7" s="133"/>
      <c r="M7" s="134"/>
      <c r="N7" s="133"/>
      <c r="O7" s="135"/>
      <c r="P7" s="133"/>
      <c r="Q7" s="134"/>
      <c r="R7" s="133"/>
    </row>
    <row r="8" spans="1:18" ht="21" hidden="1" customHeight="1" x14ac:dyDescent="0.7">
      <c r="A8" s="7"/>
      <c r="B8" s="146"/>
      <c r="C8" s="71"/>
      <c r="D8" s="36"/>
      <c r="E8" s="36"/>
      <c r="F8" s="36" t="s">
        <v>92</v>
      </c>
      <c r="H8" s="36"/>
      <c r="I8" s="36"/>
      <c r="J8" s="36" t="s">
        <v>92</v>
      </c>
    </row>
    <row r="9" spans="1:18" ht="21" customHeight="1" x14ac:dyDescent="0.7">
      <c r="A9" s="12"/>
      <c r="B9" s="146"/>
      <c r="C9" s="36"/>
      <c r="D9" s="195" t="s">
        <v>28</v>
      </c>
      <c r="E9" s="195"/>
      <c r="F9" s="195"/>
      <c r="G9" s="195"/>
      <c r="H9" s="195"/>
      <c r="I9" s="195"/>
      <c r="J9" s="195"/>
    </row>
    <row r="10" spans="1:18" ht="21" customHeight="1" x14ac:dyDescent="0.7">
      <c r="A10" s="4" t="s">
        <v>15</v>
      </c>
      <c r="B10" s="146"/>
      <c r="C10" s="71"/>
      <c r="D10" s="32"/>
      <c r="E10" s="42"/>
      <c r="F10" s="32"/>
    </row>
    <row r="11" spans="1:18" ht="21" customHeight="1" x14ac:dyDescent="0.65">
      <c r="A11" s="26" t="s">
        <v>36</v>
      </c>
      <c r="B11" s="146">
        <v>3</v>
      </c>
      <c r="C11" s="71"/>
      <c r="D11" s="84">
        <v>1520723</v>
      </c>
      <c r="E11" s="30"/>
      <c r="F11" s="19">
        <v>1877060</v>
      </c>
      <c r="G11" s="84"/>
      <c r="H11" s="19">
        <v>1520076</v>
      </c>
      <c r="I11" s="84"/>
      <c r="J11" s="19">
        <v>1876353</v>
      </c>
      <c r="L11" s="61"/>
      <c r="M11" s="61"/>
      <c r="N11" s="61"/>
      <c r="P11" s="61"/>
      <c r="Q11" s="61"/>
      <c r="R11" s="61"/>
    </row>
    <row r="12" spans="1:18" ht="21" customHeight="1" x14ac:dyDescent="0.65">
      <c r="A12" s="26" t="s">
        <v>77</v>
      </c>
      <c r="B12" s="146">
        <v>3</v>
      </c>
      <c r="C12" s="71"/>
      <c r="D12" s="84">
        <v>15351</v>
      </c>
      <c r="E12" s="30"/>
      <c r="F12" s="19">
        <v>19496</v>
      </c>
      <c r="G12" s="84"/>
      <c r="H12" s="19">
        <v>112747</v>
      </c>
      <c r="I12" s="84"/>
      <c r="J12" s="19">
        <v>237957</v>
      </c>
      <c r="L12" s="61"/>
      <c r="M12" s="61"/>
      <c r="N12" s="61"/>
      <c r="P12" s="61"/>
      <c r="Q12" s="61"/>
      <c r="R12" s="61"/>
    </row>
    <row r="13" spans="1:18" ht="21" hidden="1" customHeight="1" x14ac:dyDescent="0.65">
      <c r="A13" s="26" t="s">
        <v>50</v>
      </c>
      <c r="B13" s="146"/>
      <c r="C13" s="71"/>
      <c r="D13" s="84">
        <v>0</v>
      </c>
      <c r="E13" s="85"/>
      <c r="F13" s="32">
        <v>0</v>
      </c>
      <c r="G13" s="84"/>
      <c r="H13" s="19">
        <v>0</v>
      </c>
      <c r="I13" s="84"/>
      <c r="J13" s="19">
        <v>0</v>
      </c>
      <c r="L13" s="61"/>
      <c r="M13" s="61"/>
      <c r="N13" s="61"/>
      <c r="P13" s="61"/>
      <c r="Q13" s="61"/>
      <c r="R13" s="61"/>
    </row>
    <row r="14" spans="1:18" ht="21.5" hidden="1" x14ac:dyDescent="0.65">
      <c r="A14" s="26" t="s">
        <v>143</v>
      </c>
      <c r="B14" s="146"/>
      <c r="C14" s="71"/>
      <c r="D14" s="84">
        <v>0</v>
      </c>
      <c r="E14" s="85"/>
      <c r="F14" s="32"/>
      <c r="G14" s="84"/>
      <c r="H14" s="19">
        <v>0</v>
      </c>
      <c r="I14" s="84"/>
      <c r="J14" s="19"/>
      <c r="L14" s="61"/>
      <c r="M14" s="61"/>
      <c r="N14" s="61"/>
      <c r="P14" s="61"/>
      <c r="Q14" s="61"/>
      <c r="R14" s="61"/>
    </row>
    <row r="15" spans="1:18" ht="21.5" hidden="1" x14ac:dyDescent="0.65">
      <c r="A15" s="26" t="s">
        <v>142</v>
      </c>
      <c r="B15" s="146">
        <v>8</v>
      </c>
      <c r="C15" s="71"/>
      <c r="D15" s="84">
        <v>0</v>
      </c>
      <c r="E15" s="85"/>
      <c r="F15" s="32">
        <v>0</v>
      </c>
      <c r="G15" s="84"/>
      <c r="H15" s="19">
        <v>0</v>
      </c>
      <c r="I15" s="84"/>
      <c r="J15" s="19">
        <v>0</v>
      </c>
      <c r="L15" s="61"/>
      <c r="M15" s="61"/>
      <c r="N15" s="61"/>
      <c r="P15" s="61"/>
      <c r="Q15" s="61"/>
      <c r="R15" s="61"/>
    </row>
    <row r="16" spans="1:18" ht="21.5" x14ac:dyDescent="0.65">
      <c r="A16" s="26" t="s">
        <v>205</v>
      </c>
      <c r="B16" s="186"/>
      <c r="C16" s="71"/>
      <c r="D16" s="84">
        <v>13109</v>
      </c>
      <c r="E16" s="85"/>
      <c r="F16" s="32">
        <v>0</v>
      </c>
      <c r="G16" s="84"/>
      <c r="H16" s="19">
        <v>13086</v>
      </c>
      <c r="I16" s="84"/>
      <c r="J16" s="19">
        <v>0</v>
      </c>
      <c r="L16" s="61"/>
      <c r="M16" s="61"/>
      <c r="N16" s="61"/>
      <c r="P16" s="61"/>
      <c r="Q16" s="61"/>
      <c r="R16" s="61"/>
    </row>
    <row r="17" spans="1:18" ht="21" customHeight="1" x14ac:dyDescent="0.65">
      <c r="A17" s="26" t="s">
        <v>16</v>
      </c>
      <c r="B17" s="146">
        <v>3</v>
      </c>
      <c r="C17" s="71"/>
      <c r="D17" s="84">
        <v>14869</v>
      </c>
      <c r="E17" s="30"/>
      <c r="F17" s="68">
        <v>24812</v>
      </c>
      <c r="G17" s="84"/>
      <c r="H17" s="84">
        <v>14076</v>
      </c>
      <c r="I17" s="61"/>
      <c r="J17" s="19">
        <v>20825</v>
      </c>
      <c r="K17" s="84"/>
      <c r="L17" s="61"/>
      <c r="M17" s="61"/>
      <c r="N17" s="61"/>
      <c r="P17" s="61"/>
      <c r="Q17" s="61"/>
      <c r="R17" s="61"/>
    </row>
    <row r="18" spans="1:18" ht="21" customHeight="1" x14ac:dyDescent="0.7">
      <c r="A18" s="7" t="s">
        <v>17</v>
      </c>
      <c r="B18" s="10"/>
      <c r="C18" s="71"/>
      <c r="D18" s="24">
        <v>1564052</v>
      </c>
      <c r="E18" s="25">
        <v>0</v>
      </c>
      <c r="F18" s="24">
        <v>1921368</v>
      </c>
      <c r="G18" s="25"/>
      <c r="H18" s="24">
        <v>1659985</v>
      </c>
      <c r="I18" s="25"/>
      <c r="J18" s="24">
        <v>2135135</v>
      </c>
      <c r="L18" s="61"/>
      <c r="M18" s="61"/>
      <c r="N18" s="61"/>
      <c r="P18" s="78"/>
      <c r="Q18" s="78"/>
      <c r="R18" s="78"/>
    </row>
    <row r="19" spans="1:18" ht="21" customHeight="1" x14ac:dyDescent="0.7">
      <c r="A19" s="7"/>
      <c r="B19" s="10"/>
      <c r="C19" s="71"/>
      <c r="D19" s="32"/>
      <c r="E19" s="42"/>
      <c r="F19" s="32"/>
      <c r="H19" s="84"/>
      <c r="J19" s="42"/>
      <c r="L19" s="61"/>
      <c r="M19" s="61"/>
      <c r="N19" s="61"/>
      <c r="P19" s="92"/>
      <c r="R19" s="92"/>
    </row>
    <row r="20" spans="1:18" ht="21" customHeight="1" x14ac:dyDescent="0.7">
      <c r="A20" s="4" t="s">
        <v>18</v>
      </c>
      <c r="B20" s="10"/>
      <c r="C20" s="71"/>
      <c r="D20" s="32"/>
      <c r="E20" s="42"/>
      <c r="F20" s="32"/>
      <c r="H20" s="86"/>
      <c r="J20" s="42"/>
      <c r="L20" s="61"/>
      <c r="M20" s="61"/>
      <c r="N20" s="61"/>
    </row>
    <row r="21" spans="1:18" ht="21" customHeight="1" x14ac:dyDescent="0.65">
      <c r="A21" s="26" t="s">
        <v>37</v>
      </c>
      <c r="B21" s="146">
        <v>3</v>
      </c>
      <c r="C21" s="71"/>
      <c r="D21" s="84">
        <v>1657234</v>
      </c>
      <c r="E21" s="42"/>
      <c r="F21" s="84">
        <v>1659108</v>
      </c>
      <c r="H21" s="42">
        <v>1606764</v>
      </c>
      <c r="J21" s="42">
        <v>1666609</v>
      </c>
      <c r="L21" s="61"/>
      <c r="M21" s="61"/>
      <c r="N21" s="61"/>
      <c r="P21" s="61"/>
      <c r="Q21" s="61"/>
      <c r="R21" s="61"/>
    </row>
    <row r="22" spans="1:18" ht="21" customHeight="1" x14ac:dyDescent="0.65">
      <c r="A22" s="26" t="s">
        <v>185</v>
      </c>
      <c r="B22" s="146"/>
      <c r="C22" s="71"/>
      <c r="D22" s="84">
        <v>65816</v>
      </c>
      <c r="E22" s="42"/>
      <c r="F22" s="84">
        <v>67241</v>
      </c>
      <c r="H22" s="42">
        <v>57883</v>
      </c>
      <c r="J22" s="42">
        <v>59019</v>
      </c>
      <c r="L22" s="17"/>
      <c r="M22" s="17"/>
      <c r="N22" s="17"/>
      <c r="P22" s="61"/>
      <c r="Q22" s="61"/>
      <c r="R22" s="61"/>
    </row>
    <row r="23" spans="1:18" ht="21.5" x14ac:dyDescent="0.65">
      <c r="A23" s="26" t="s">
        <v>48</v>
      </c>
      <c r="B23" s="146">
        <v>3</v>
      </c>
      <c r="C23" s="71"/>
      <c r="D23" s="84">
        <v>81616</v>
      </c>
      <c r="E23" s="42"/>
      <c r="F23" s="84">
        <v>88358</v>
      </c>
      <c r="H23" s="42">
        <v>94324</v>
      </c>
      <c r="J23" s="42">
        <v>88135</v>
      </c>
      <c r="L23" s="17"/>
      <c r="M23" s="17"/>
      <c r="N23" s="17"/>
      <c r="P23" s="61"/>
      <c r="Q23" s="61"/>
      <c r="R23" s="61"/>
    </row>
    <row r="24" spans="1:18" ht="21.5" x14ac:dyDescent="0.65">
      <c r="A24" s="26" t="s">
        <v>128</v>
      </c>
      <c r="B24" s="179"/>
      <c r="C24" s="71"/>
      <c r="D24" s="84">
        <v>32204</v>
      </c>
      <c r="E24" s="42"/>
      <c r="F24" s="32">
        <v>10785</v>
      </c>
      <c r="H24" s="32">
        <v>21997</v>
      </c>
      <c r="J24" s="32">
        <v>0</v>
      </c>
      <c r="L24" s="61"/>
      <c r="M24" s="61"/>
      <c r="N24" s="61"/>
      <c r="P24" s="61"/>
      <c r="Q24" s="61"/>
      <c r="R24" s="61"/>
    </row>
    <row r="25" spans="1:18" ht="21.5" x14ac:dyDescent="0.65">
      <c r="A25" s="26" t="s">
        <v>179</v>
      </c>
      <c r="B25" s="146">
        <v>6</v>
      </c>
      <c r="C25" s="71"/>
      <c r="D25" s="84">
        <v>0</v>
      </c>
      <c r="E25" s="42"/>
      <c r="F25" s="32">
        <v>52420</v>
      </c>
      <c r="H25" s="32">
        <v>0</v>
      </c>
      <c r="J25" s="32">
        <v>46419</v>
      </c>
      <c r="L25" s="61"/>
      <c r="M25" s="61"/>
      <c r="N25" s="61"/>
      <c r="P25" s="61"/>
      <c r="Q25" s="61"/>
      <c r="R25" s="61"/>
    </row>
    <row r="26" spans="1:18" ht="21.5" x14ac:dyDescent="0.65">
      <c r="A26" s="26" t="s">
        <v>86</v>
      </c>
      <c r="B26" s="182"/>
      <c r="C26" s="71"/>
      <c r="D26" s="84">
        <v>1181</v>
      </c>
      <c r="E26" s="42"/>
      <c r="F26" s="32">
        <v>3712</v>
      </c>
      <c r="H26" s="32">
        <v>1181</v>
      </c>
      <c r="J26" s="32">
        <v>3712</v>
      </c>
      <c r="L26" s="61"/>
      <c r="M26" s="61"/>
      <c r="N26" s="61"/>
      <c r="P26" s="61"/>
      <c r="Q26" s="61"/>
      <c r="R26" s="61"/>
    </row>
    <row r="27" spans="1:18" ht="21.5" x14ac:dyDescent="0.65">
      <c r="A27" s="26" t="s">
        <v>49</v>
      </c>
      <c r="B27" s="146">
        <v>3</v>
      </c>
      <c r="C27" s="71"/>
      <c r="D27" s="84">
        <v>1172</v>
      </c>
      <c r="E27" s="42"/>
      <c r="F27" s="32">
        <v>96</v>
      </c>
      <c r="H27" s="42">
        <v>1172</v>
      </c>
      <c r="J27" s="42">
        <v>96</v>
      </c>
      <c r="L27" s="61"/>
      <c r="M27" s="61"/>
      <c r="N27" s="61"/>
      <c r="P27" s="61"/>
      <c r="Q27" s="61"/>
      <c r="R27" s="61"/>
    </row>
    <row r="28" spans="1:18" ht="21" customHeight="1" x14ac:dyDescent="0.7">
      <c r="A28" s="7" t="s">
        <v>19</v>
      </c>
      <c r="B28" s="10"/>
      <c r="C28" s="71"/>
      <c r="D28" s="24">
        <v>1839223</v>
      </c>
      <c r="E28" s="8"/>
      <c r="F28" s="24">
        <v>1881720</v>
      </c>
      <c r="H28" s="24">
        <v>1783321</v>
      </c>
      <c r="J28" s="24">
        <v>1863990</v>
      </c>
      <c r="L28" s="61"/>
      <c r="M28" s="61"/>
      <c r="N28" s="61"/>
      <c r="P28" s="78"/>
      <c r="Q28" s="78"/>
      <c r="R28" s="78"/>
    </row>
    <row r="29" spans="1:18" ht="21" customHeight="1" x14ac:dyDescent="0.7">
      <c r="A29" s="7"/>
      <c r="B29" s="10"/>
      <c r="C29" s="71"/>
      <c r="D29" s="25"/>
      <c r="E29" s="8"/>
      <c r="F29" s="25"/>
      <c r="H29" s="8"/>
      <c r="J29" s="8"/>
      <c r="L29" s="61"/>
      <c r="M29" s="61"/>
      <c r="N29" s="61"/>
      <c r="P29" s="92"/>
      <c r="R29" s="92"/>
    </row>
    <row r="30" spans="1:18" ht="21" customHeight="1" x14ac:dyDescent="0.7">
      <c r="A30" s="26" t="s">
        <v>147</v>
      </c>
      <c r="B30" s="10"/>
      <c r="C30" s="71"/>
      <c r="D30" s="25"/>
      <c r="E30" s="8"/>
      <c r="F30" s="25"/>
      <c r="H30" s="8"/>
      <c r="J30" s="8"/>
      <c r="L30" s="61"/>
      <c r="M30" s="61"/>
      <c r="N30" s="61"/>
    </row>
    <row r="31" spans="1:18" ht="21" customHeight="1" x14ac:dyDescent="0.65">
      <c r="A31" s="26" t="s">
        <v>133</v>
      </c>
      <c r="B31" s="146" t="s">
        <v>238</v>
      </c>
      <c r="C31" s="71"/>
      <c r="D31" s="87">
        <v>64899</v>
      </c>
      <c r="E31" s="42"/>
      <c r="F31" s="87">
        <v>182524</v>
      </c>
      <c r="H31" s="88">
        <v>0</v>
      </c>
      <c r="I31" s="64"/>
      <c r="J31" s="89">
        <v>0</v>
      </c>
      <c r="L31" s="61"/>
      <c r="M31" s="61"/>
      <c r="N31" s="61"/>
      <c r="P31" s="61"/>
      <c r="Q31" s="61"/>
      <c r="R31" s="61"/>
    </row>
    <row r="32" spans="1:18" ht="21" customHeight="1" x14ac:dyDescent="0.7">
      <c r="A32" s="7" t="s">
        <v>186</v>
      </c>
      <c r="B32" s="146"/>
      <c r="C32" s="71"/>
      <c r="D32" s="90">
        <v>-210272</v>
      </c>
      <c r="E32" s="20"/>
      <c r="F32" s="90">
        <v>222172</v>
      </c>
      <c r="G32" s="84"/>
      <c r="H32" s="90">
        <v>-123336</v>
      </c>
      <c r="I32" s="84"/>
      <c r="J32" s="90">
        <v>271145</v>
      </c>
      <c r="L32" s="61"/>
      <c r="M32" s="61"/>
      <c r="N32" s="61"/>
      <c r="P32" s="78"/>
      <c r="Q32" s="78"/>
      <c r="R32" s="78"/>
    </row>
    <row r="33" spans="1:18" ht="21" customHeight="1" x14ac:dyDescent="0.65">
      <c r="A33" s="26" t="s">
        <v>134</v>
      </c>
      <c r="B33" s="146"/>
      <c r="C33" s="71"/>
      <c r="D33" s="91">
        <v>-23041</v>
      </c>
      <c r="E33" s="30"/>
      <c r="F33" s="91">
        <v>-8764</v>
      </c>
      <c r="G33" s="92"/>
      <c r="H33" s="88">
        <v>-11052</v>
      </c>
      <c r="I33" s="92"/>
      <c r="J33" s="88">
        <v>-31063</v>
      </c>
      <c r="L33" s="61"/>
      <c r="M33" s="61"/>
      <c r="N33" s="61"/>
      <c r="P33" s="61"/>
      <c r="Q33" s="61"/>
      <c r="R33" s="61"/>
    </row>
    <row r="34" spans="1:18" ht="22.5" customHeight="1" thickBot="1" x14ac:dyDescent="0.75">
      <c r="A34" s="7" t="s">
        <v>187</v>
      </c>
      <c r="B34" s="5"/>
      <c r="C34" s="6"/>
      <c r="D34" s="31">
        <v>-233313</v>
      </c>
      <c r="E34" s="20"/>
      <c r="F34" s="31">
        <v>213408</v>
      </c>
      <c r="G34" s="21"/>
      <c r="H34" s="31">
        <v>-134388</v>
      </c>
      <c r="I34" s="21"/>
      <c r="J34" s="31">
        <v>240082</v>
      </c>
      <c r="L34" s="61"/>
      <c r="M34" s="61"/>
      <c r="N34" s="61"/>
      <c r="P34" s="78"/>
      <c r="Q34" s="78"/>
      <c r="R34" s="78"/>
    </row>
    <row r="35" spans="1:18" ht="22.5" customHeight="1" thickTop="1" x14ac:dyDescent="0.7">
      <c r="A35" s="7"/>
      <c r="B35" s="5"/>
      <c r="C35" s="6"/>
      <c r="D35" s="25"/>
      <c r="E35" s="20"/>
      <c r="F35" s="25"/>
      <c r="G35" s="21"/>
      <c r="H35" s="21"/>
      <c r="I35" s="21"/>
      <c r="J35" s="21"/>
      <c r="P35" s="92"/>
      <c r="R35" s="92"/>
    </row>
    <row r="36" spans="1:18" ht="21" customHeight="1" x14ac:dyDescent="0.7">
      <c r="A36" s="197" t="s">
        <v>53</v>
      </c>
      <c r="B36" s="197"/>
      <c r="C36" s="197"/>
      <c r="D36" s="197"/>
      <c r="E36" s="21"/>
      <c r="F36" s="21"/>
      <c r="G36" s="21"/>
      <c r="H36" s="21"/>
      <c r="I36" s="21"/>
      <c r="J36" s="21"/>
    </row>
    <row r="37" spans="1:18" ht="21" customHeight="1" x14ac:dyDescent="0.7">
      <c r="A37" s="1" t="s">
        <v>80</v>
      </c>
      <c r="D37" s="155"/>
      <c r="E37" s="21"/>
      <c r="F37" s="155"/>
      <c r="G37" s="21"/>
      <c r="H37" s="155"/>
      <c r="I37" s="21"/>
      <c r="J37" s="155"/>
      <c r="P37" s="92"/>
    </row>
    <row r="38" spans="1:18" ht="21" customHeight="1" x14ac:dyDescent="0.7">
      <c r="D38" s="154"/>
      <c r="F38" s="154"/>
    </row>
    <row r="39" spans="1:18" ht="21" customHeight="1" x14ac:dyDescent="0.7">
      <c r="A39" s="7"/>
      <c r="B39" s="10"/>
      <c r="C39" s="71"/>
      <c r="D39" s="196" t="s">
        <v>54</v>
      </c>
      <c r="E39" s="196"/>
      <c r="F39" s="196"/>
      <c r="G39" s="3"/>
      <c r="H39" s="196" t="s">
        <v>29</v>
      </c>
      <c r="I39" s="196"/>
      <c r="J39" s="196"/>
    </row>
    <row r="40" spans="1:18" ht="21" customHeight="1" x14ac:dyDescent="0.7">
      <c r="A40" s="7"/>
      <c r="B40" s="10"/>
      <c r="C40" s="71"/>
      <c r="D40" s="198" t="s">
        <v>217</v>
      </c>
      <c r="E40" s="198"/>
      <c r="F40" s="198"/>
      <c r="G40" s="3"/>
      <c r="H40" s="198" t="s">
        <v>217</v>
      </c>
      <c r="I40" s="198"/>
      <c r="J40" s="198"/>
    </row>
    <row r="41" spans="1:18" ht="21" customHeight="1" x14ac:dyDescent="0.7">
      <c r="A41" s="7"/>
      <c r="B41" s="10"/>
      <c r="C41" s="71"/>
      <c r="D41" s="199" t="s">
        <v>216</v>
      </c>
      <c r="E41" s="199"/>
      <c r="F41" s="199"/>
      <c r="G41" s="190"/>
      <c r="H41" s="199" t="s">
        <v>216</v>
      </c>
      <c r="I41" s="199"/>
      <c r="J41" s="199"/>
    </row>
    <row r="42" spans="1:18" ht="21" customHeight="1" x14ac:dyDescent="0.7">
      <c r="A42" s="7"/>
      <c r="B42" s="146" t="s">
        <v>1</v>
      </c>
      <c r="C42" s="71"/>
      <c r="D42" s="36">
        <v>2562</v>
      </c>
      <c r="E42" s="36"/>
      <c r="F42" s="36">
        <v>2561</v>
      </c>
      <c r="H42" s="36">
        <v>2562</v>
      </c>
      <c r="I42" s="36"/>
      <c r="J42" s="36">
        <v>2561</v>
      </c>
    </row>
    <row r="43" spans="1:18" ht="21" customHeight="1" x14ac:dyDescent="0.7">
      <c r="A43" s="7"/>
      <c r="B43" s="10"/>
      <c r="C43" s="71"/>
      <c r="D43" s="195" t="s">
        <v>28</v>
      </c>
      <c r="E43" s="195"/>
      <c r="F43" s="195"/>
      <c r="G43" s="195"/>
      <c r="H43" s="195"/>
      <c r="I43" s="195"/>
      <c r="J43" s="195"/>
    </row>
    <row r="44" spans="1:18" ht="21" customHeight="1" x14ac:dyDescent="0.7">
      <c r="A44" s="7" t="s">
        <v>188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</row>
    <row r="45" spans="1:18" ht="21" customHeight="1" x14ac:dyDescent="0.7">
      <c r="A45" s="4" t="s">
        <v>160</v>
      </c>
      <c r="B45" s="10"/>
      <c r="C45" s="71"/>
      <c r="D45" s="21"/>
      <c r="E45" s="21"/>
      <c r="F45" s="21"/>
      <c r="G45" s="21"/>
      <c r="H45" s="21"/>
      <c r="I45" s="21"/>
      <c r="J45" s="21"/>
    </row>
    <row r="46" spans="1:18" ht="21" customHeight="1" x14ac:dyDescent="0.7">
      <c r="A46" s="41" t="s">
        <v>146</v>
      </c>
      <c r="B46" s="10"/>
      <c r="C46" s="71"/>
      <c r="D46" s="21"/>
      <c r="E46" s="21"/>
      <c r="F46" s="21"/>
      <c r="G46" s="21"/>
      <c r="H46" s="21"/>
      <c r="I46" s="21"/>
      <c r="J46" s="21"/>
    </row>
    <row r="47" spans="1:18" ht="21" customHeight="1" x14ac:dyDescent="0.7">
      <c r="A47" s="26" t="s">
        <v>173</v>
      </c>
      <c r="B47" s="146"/>
      <c r="C47" s="71"/>
      <c r="D47" s="19">
        <v>-14219</v>
      </c>
      <c r="E47" s="21"/>
      <c r="F47" s="19">
        <v>-8079</v>
      </c>
      <c r="G47" s="21"/>
      <c r="H47" s="19">
        <v>-14219</v>
      </c>
      <c r="I47" s="21"/>
      <c r="J47" s="19">
        <v>-8079</v>
      </c>
      <c r="L47" s="61"/>
      <c r="M47" s="61"/>
      <c r="N47" s="61"/>
      <c r="P47" s="61"/>
      <c r="Q47" s="61"/>
      <c r="R47" s="61"/>
    </row>
    <row r="48" spans="1:18" ht="21" customHeight="1" x14ac:dyDescent="0.7">
      <c r="A48" s="26" t="s">
        <v>161</v>
      </c>
      <c r="B48" s="146"/>
      <c r="C48" s="71"/>
      <c r="D48" s="19"/>
      <c r="E48" s="21"/>
      <c r="F48" s="19"/>
      <c r="G48" s="21"/>
      <c r="H48" s="19"/>
      <c r="I48" s="21"/>
      <c r="J48" s="19"/>
    </row>
    <row r="49" spans="1:18" ht="21" customHeight="1" x14ac:dyDescent="0.7">
      <c r="A49" s="26" t="s">
        <v>159</v>
      </c>
      <c r="B49" s="146"/>
      <c r="C49" s="71"/>
      <c r="D49" s="88">
        <v>0</v>
      </c>
      <c r="E49" s="21"/>
      <c r="F49" s="88">
        <v>0</v>
      </c>
      <c r="G49" s="21"/>
      <c r="H49" s="88">
        <v>0</v>
      </c>
      <c r="I49" s="21"/>
      <c r="J49" s="88">
        <v>0</v>
      </c>
    </row>
    <row r="50" spans="1:18" ht="21" customHeight="1" x14ac:dyDescent="0.7">
      <c r="A50" s="7" t="s">
        <v>162</v>
      </c>
      <c r="B50" s="164"/>
      <c r="C50" s="71"/>
      <c r="D50" s="19"/>
      <c r="E50" s="21"/>
      <c r="F50" s="19"/>
      <c r="G50" s="21"/>
      <c r="H50" s="166"/>
      <c r="I50" s="21"/>
      <c r="J50" s="166"/>
    </row>
    <row r="51" spans="1:18" ht="21" customHeight="1" x14ac:dyDescent="0.7">
      <c r="A51" s="7" t="s">
        <v>159</v>
      </c>
      <c r="B51" s="10"/>
      <c r="C51" s="71"/>
      <c r="D51" s="40">
        <v>-14219</v>
      </c>
      <c r="E51" s="21"/>
      <c r="F51" s="40">
        <v>-8079</v>
      </c>
      <c r="G51" s="21"/>
      <c r="H51" s="40">
        <v>-14219</v>
      </c>
      <c r="I51" s="21"/>
      <c r="J51" s="40">
        <v>-8079</v>
      </c>
    </row>
    <row r="52" spans="1:18" ht="7.75" customHeight="1" x14ac:dyDescent="0.7">
      <c r="A52" s="7"/>
      <c r="B52" s="10"/>
      <c r="C52" s="71"/>
      <c r="D52" s="21"/>
      <c r="E52" s="21"/>
      <c r="F52" s="21"/>
      <c r="G52" s="21"/>
      <c r="H52" s="21"/>
      <c r="I52" s="21"/>
      <c r="J52" s="21"/>
    </row>
    <row r="53" spans="1:18" ht="21" customHeight="1" x14ac:dyDescent="0.7">
      <c r="A53" s="4" t="s">
        <v>158</v>
      </c>
      <c r="B53" s="10"/>
      <c r="C53" s="71"/>
      <c r="D53" s="21"/>
      <c r="E53" s="21"/>
      <c r="F53" s="21"/>
      <c r="G53" s="21"/>
      <c r="H53" s="21"/>
      <c r="I53" s="21"/>
      <c r="J53" s="21"/>
    </row>
    <row r="54" spans="1:18" ht="21" customHeight="1" x14ac:dyDescent="0.7">
      <c r="A54" s="41" t="s">
        <v>146</v>
      </c>
      <c r="B54" s="10"/>
      <c r="C54" s="71"/>
      <c r="D54" s="21"/>
      <c r="E54" s="21"/>
      <c r="F54" s="21"/>
      <c r="G54" s="21"/>
      <c r="H54" s="21"/>
      <c r="I54" s="21"/>
      <c r="J54" s="21"/>
    </row>
    <row r="55" spans="1:18" ht="21" hidden="1" customHeight="1" x14ac:dyDescent="0.7">
      <c r="A55" s="26" t="s">
        <v>96</v>
      </c>
      <c r="B55" s="10"/>
      <c r="C55" s="71"/>
      <c r="D55" s="30">
        <v>0</v>
      </c>
      <c r="E55" s="21"/>
      <c r="F55" s="30">
        <v>0</v>
      </c>
      <c r="G55" s="21"/>
      <c r="H55" s="30">
        <v>0</v>
      </c>
      <c r="I55" s="21"/>
      <c r="J55" s="30">
        <v>0</v>
      </c>
    </row>
    <row r="56" spans="1:18" ht="21" customHeight="1" x14ac:dyDescent="0.7">
      <c r="A56" s="26" t="s">
        <v>203</v>
      </c>
      <c r="B56" s="10"/>
      <c r="C56" s="71"/>
      <c r="D56" s="30"/>
      <c r="E56" s="21"/>
      <c r="F56" s="30"/>
      <c r="G56" s="21"/>
      <c r="H56" s="30"/>
      <c r="I56" s="21"/>
      <c r="J56" s="30"/>
    </row>
    <row r="57" spans="1:18" ht="21" customHeight="1" x14ac:dyDescent="0.7">
      <c r="A57" s="26" t="s">
        <v>189</v>
      </c>
      <c r="B57" s="146"/>
      <c r="C57" s="71"/>
      <c r="D57" s="19">
        <v>-10321</v>
      </c>
      <c r="E57" s="21"/>
      <c r="F57" s="19">
        <v>-68</v>
      </c>
      <c r="G57" s="21"/>
      <c r="H57" s="19">
        <v>-10815</v>
      </c>
      <c r="I57" s="21"/>
      <c r="J57" s="19">
        <v>-68</v>
      </c>
      <c r="L57" s="17"/>
      <c r="M57" s="61"/>
      <c r="N57" s="61"/>
      <c r="P57" s="61"/>
      <c r="Q57" s="61"/>
      <c r="R57" s="61"/>
    </row>
    <row r="58" spans="1:18" ht="21" customHeight="1" x14ac:dyDescent="0.7">
      <c r="A58" s="26" t="s">
        <v>229</v>
      </c>
      <c r="B58" s="191"/>
      <c r="C58" s="71"/>
      <c r="D58" s="19"/>
      <c r="E58" s="21"/>
      <c r="F58" s="19"/>
      <c r="G58" s="21"/>
      <c r="H58" s="19"/>
      <c r="I58" s="21"/>
      <c r="J58" s="19"/>
      <c r="L58" s="17"/>
      <c r="M58" s="61"/>
      <c r="N58" s="61"/>
      <c r="P58" s="61"/>
      <c r="Q58" s="61"/>
      <c r="R58" s="61"/>
    </row>
    <row r="59" spans="1:18" ht="21" customHeight="1" x14ac:dyDescent="0.7">
      <c r="A59" s="26" t="s">
        <v>230</v>
      </c>
      <c r="B59" s="191" t="s">
        <v>238</v>
      </c>
      <c r="C59" s="71"/>
      <c r="D59" s="19">
        <v>477</v>
      </c>
      <c r="E59" s="21"/>
      <c r="F59" s="19">
        <v>0</v>
      </c>
      <c r="G59" s="21"/>
      <c r="H59" s="19">
        <v>0</v>
      </c>
      <c r="I59" s="21"/>
      <c r="J59" s="19">
        <v>0</v>
      </c>
      <c r="L59" s="17"/>
      <c r="M59" s="61"/>
      <c r="N59" s="61"/>
      <c r="P59" s="61"/>
      <c r="Q59" s="61"/>
      <c r="R59" s="61"/>
    </row>
    <row r="60" spans="1:18" ht="21" customHeight="1" x14ac:dyDescent="0.7">
      <c r="A60" s="26" t="s">
        <v>224</v>
      </c>
      <c r="B60" s="10"/>
      <c r="C60" s="71"/>
      <c r="D60" s="19"/>
      <c r="E60" s="21"/>
      <c r="F60" s="19"/>
      <c r="G60" s="21"/>
      <c r="H60" s="19"/>
      <c r="I60" s="21"/>
      <c r="J60" s="19"/>
      <c r="L60" s="17"/>
      <c r="M60" s="61"/>
      <c r="N60" s="61"/>
    </row>
    <row r="61" spans="1:18" ht="21" customHeight="1" x14ac:dyDescent="0.7">
      <c r="A61" s="26" t="s">
        <v>159</v>
      </c>
      <c r="B61" s="10"/>
      <c r="C61" s="71"/>
      <c r="D61" s="19">
        <v>2064</v>
      </c>
      <c r="E61" s="21"/>
      <c r="F61" s="19">
        <v>14</v>
      </c>
      <c r="G61" s="21"/>
      <c r="H61" s="19">
        <v>2163</v>
      </c>
      <c r="I61" s="21"/>
      <c r="J61" s="19">
        <v>14</v>
      </c>
      <c r="L61" s="17"/>
      <c r="M61" s="61"/>
      <c r="N61" s="61"/>
      <c r="P61" s="61"/>
      <c r="Q61" s="61"/>
      <c r="R61" s="61"/>
    </row>
    <row r="62" spans="1:18" ht="21" customHeight="1" x14ac:dyDescent="0.7">
      <c r="A62" s="7" t="s">
        <v>163</v>
      </c>
      <c r="B62" s="10"/>
      <c r="C62" s="71"/>
      <c r="D62" s="165"/>
      <c r="E62" s="21"/>
      <c r="F62" s="165"/>
      <c r="G62" s="21"/>
      <c r="H62" s="165"/>
      <c r="I62" s="21"/>
      <c r="J62" s="165"/>
      <c r="L62" s="192"/>
    </row>
    <row r="63" spans="1:18" ht="21" customHeight="1" x14ac:dyDescent="0.7">
      <c r="A63" s="7" t="s">
        <v>159</v>
      </c>
      <c r="B63" s="10"/>
      <c r="C63" s="71"/>
      <c r="D63" s="40">
        <v>-7780</v>
      </c>
      <c r="E63" s="21"/>
      <c r="F63" s="40">
        <v>-54</v>
      </c>
      <c r="G63" s="21"/>
      <c r="H63" s="40">
        <v>-8652</v>
      </c>
      <c r="I63" s="21"/>
      <c r="J63" s="40">
        <v>-54</v>
      </c>
    </row>
    <row r="64" spans="1:18" ht="21" customHeight="1" x14ac:dyDescent="0.7">
      <c r="A64" s="7" t="s">
        <v>136</v>
      </c>
      <c r="B64" s="10"/>
      <c r="C64" s="71"/>
      <c r="D64" s="37">
        <v>-21999</v>
      </c>
      <c r="E64" s="21"/>
      <c r="F64" s="37">
        <v>-8133</v>
      </c>
      <c r="G64" s="21"/>
      <c r="H64" s="37">
        <v>-22871</v>
      </c>
      <c r="I64" s="21"/>
      <c r="J64" s="37">
        <v>-8133</v>
      </c>
    </row>
    <row r="65" spans="1:10" ht="21" customHeight="1" thickBot="1" x14ac:dyDescent="0.75">
      <c r="A65" s="7" t="s">
        <v>193</v>
      </c>
      <c r="B65" s="10"/>
      <c r="C65" s="71"/>
      <c r="D65" s="38">
        <v>-255312</v>
      </c>
      <c r="E65" s="21"/>
      <c r="F65" s="38">
        <v>205275</v>
      </c>
      <c r="G65" s="21">
        <v>0</v>
      </c>
      <c r="H65" s="38">
        <v>-157259</v>
      </c>
      <c r="I65" s="21">
        <v>0</v>
      </c>
      <c r="J65" s="38">
        <v>231949</v>
      </c>
    </row>
    <row r="66" spans="1:10" ht="12" customHeight="1" thickTop="1" x14ac:dyDescent="0.7">
      <c r="B66" s="10"/>
      <c r="C66" s="71"/>
      <c r="D66" s="21"/>
      <c r="E66" s="21"/>
      <c r="F66" s="21"/>
      <c r="G66" s="21"/>
      <c r="H66" s="21"/>
      <c r="I66" s="21"/>
      <c r="J66" s="21"/>
    </row>
    <row r="67" spans="1:10" ht="21" customHeight="1" x14ac:dyDescent="0.7">
      <c r="A67" s="7" t="s">
        <v>190</v>
      </c>
      <c r="B67" s="146"/>
      <c r="C67" s="36"/>
      <c r="D67" s="23"/>
      <c r="E67" s="146"/>
      <c r="F67" s="23"/>
      <c r="G67" s="146"/>
      <c r="H67" s="146"/>
      <c r="I67" s="146"/>
      <c r="J67" s="146"/>
    </row>
    <row r="68" spans="1:10" ht="21" customHeight="1" x14ac:dyDescent="0.65">
      <c r="A68" s="93" t="s">
        <v>75</v>
      </c>
      <c r="B68" s="146"/>
      <c r="C68" s="36"/>
      <c r="D68" s="44">
        <v>-233313</v>
      </c>
      <c r="E68" s="146"/>
      <c r="F68" s="44">
        <v>213408</v>
      </c>
      <c r="G68" s="44">
        <v>0</v>
      </c>
      <c r="H68" s="44">
        <v>-134388</v>
      </c>
      <c r="I68" s="44">
        <v>0</v>
      </c>
      <c r="J68" s="44">
        <v>240082</v>
      </c>
    </row>
    <row r="69" spans="1:10" ht="21" customHeight="1" x14ac:dyDescent="0.65">
      <c r="A69" s="93" t="s">
        <v>76</v>
      </c>
      <c r="B69" s="146"/>
      <c r="C69" s="36"/>
      <c r="D69" s="28">
        <v>0</v>
      </c>
      <c r="E69" s="146"/>
      <c r="F69" s="44">
        <v>0</v>
      </c>
      <c r="G69" s="146"/>
      <c r="H69" s="28">
        <v>0</v>
      </c>
      <c r="I69" s="146"/>
      <c r="J69" s="44">
        <v>0</v>
      </c>
    </row>
    <row r="70" spans="1:10" ht="21" customHeight="1" thickBot="1" x14ac:dyDescent="0.75">
      <c r="A70" s="12" t="s">
        <v>187</v>
      </c>
      <c r="B70" s="146"/>
      <c r="C70" s="36"/>
      <c r="D70" s="29">
        <v>-233313</v>
      </c>
      <c r="E70" s="145"/>
      <c r="F70" s="29">
        <v>213408</v>
      </c>
      <c r="G70" s="94">
        <v>0</v>
      </c>
      <c r="H70" s="29">
        <v>-134388</v>
      </c>
      <c r="I70" s="94">
        <v>0</v>
      </c>
      <c r="J70" s="29">
        <v>240082</v>
      </c>
    </row>
    <row r="71" spans="1:10" ht="12" customHeight="1" thickTop="1" x14ac:dyDescent="0.7">
      <c r="A71" s="7"/>
      <c r="B71" s="10"/>
      <c r="C71" s="71"/>
      <c r="D71" s="25"/>
      <c r="E71" s="20"/>
      <c r="F71" s="25"/>
      <c r="G71" s="21"/>
      <c r="H71" s="21"/>
      <c r="I71" s="21"/>
      <c r="J71" s="21"/>
    </row>
    <row r="72" spans="1:10" ht="21" customHeight="1" x14ac:dyDescent="0.7">
      <c r="A72" s="7" t="s">
        <v>191</v>
      </c>
      <c r="B72" s="146"/>
      <c r="C72" s="71"/>
      <c r="D72" s="25"/>
      <c r="E72" s="20"/>
      <c r="F72" s="25"/>
      <c r="G72" s="21"/>
      <c r="H72" s="21"/>
      <c r="I72" s="21"/>
      <c r="J72" s="21"/>
    </row>
    <row r="73" spans="1:10" ht="21" customHeight="1" x14ac:dyDescent="0.65">
      <c r="A73" s="93" t="s">
        <v>75</v>
      </c>
      <c r="B73" s="146"/>
      <c r="C73" s="36"/>
      <c r="D73" s="32">
        <v>-255312</v>
      </c>
      <c r="E73" s="32">
        <v>0</v>
      </c>
      <c r="F73" s="32">
        <v>205275</v>
      </c>
      <c r="G73" s="32">
        <v>0</v>
      </c>
      <c r="H73" s="32">
        <v>-157259</v>
      </c>
      <c r="I73" s="32">
        <v>0</v>
      </c>
      <c r="J73" s="32">
        <v>231949</v>
      </c>
    </row>
    <row r="74" spans="1:10" ht="21" customHeight="1" x14ac:dyDescent="0.65">
      <c r="A74" s="93" t="s">
        <v>76</v>
      </c>
      <c r="B74" s="146"/>
      <c r="C74" s="36"/>
      <c r="D74" s="28">
        <v>0</v>
      </c>
      <c r="E74" s="146"/>
      <c r="F74" s="28">
        <v>0</v>
      </c>
      <c r="G74" s="146"/>
      <c r="H74" s="28">
        <v>0</v>
      </c>
      <c r="I74" s="146"/>
      <c r="J74" s="87">
        <v>0</v>
      </c>
    </row>
    <row r="75" spans="1:10" ht="21" customHeight="1" thickBot="1" x14ac:dyDescent="0.75">
      <c r="A75" s="7" t="s">
        <v>192</v>
      </c>
      <c r="B75" s="10"/>
      <c r="C75" s="71"/>
      <c r="D75" s="31">
        <v>-255312</v>
      </c>
      <c r="E75" s="25">
        <v>0</v>
      </c>
      <c r="F75" s="31">
        <v>205275</v>
      </c>
      <c r="G75" s="25">
        <v>0</v>
      </c>
      <c r="H75" s="31">
        <v>-157259</v>
      </c>
      <c r="I75" s="25">
        <v>0</v>
      </c>
      <c r="J75" s="31">
        <v>231949</v>
      </c>
    </row>
    <row r="76" spans="1:10" ht="12" customHeight="1" thickTop="1" x14ac:dyDescent="0.7">
      <c r="A76" s="7"/>
      <c r="B76" s="10"/>
      <c r="C76" s="71"/>
      <c r="D76" s="33"/>
      <c r="E76" s="20"/>
      <c r="F76" s="25"/>
      <c r="G76" s="21"/>
      <c r="H76" s="21"/>
      <c r="I76" s="21"/>
      <c r="J76" s="21"/>
    </row>
    <row r="77" spans="1:10" ht="21" customHeight="1" thickBot="1" x14ac:dyDescent="0.75">
      <c r="A77" s="35" t="s">
        <v>207</v>
      </c>
      <c r="B77" s="146"/>
      <c r="C77" s="71"/>
      <c r="D77" s="34">
        <v>-11.110142857142858</v>
      </c>
      <c r="E77" s="30"/>
      <c r="F77" s="34">
        <v>10.162285714285714</v>
      </c>
      <c r="G77" s="19"/>
      <c r="H77" s="34">
        <v>-6.3994285714285715</v>
      </c>
      <c r="I77" s="19"/>
      <c r="J77" s="34">
        <v>11.432476190476191</v>
      </c>
    </row>
    <row r="78" spans="1:10" ht="21" customHeight="1" thickTop="1" x14ac:dyDescent="0.7">
      <c r="A78" s="1"/>
      <c r="B78" s="1"/>
      <c r="C78" s="1"/>
      <c r="D78" s="1"/>
      <c r="F78" s="49"/>
    </row>
    <row r="79" spans="1:10" ht="21" customHeight="1" x14ac:dyDescent="0.7">
      <c r="A79" s="1"/>
      <c r="D79" s="49"/>
      <c r="F79" s="49"/>
    </row>
    <row r="92" spans="1:8" ht="22.5" customHeight="1" x14ac:dyDescent="0.65">
      <c r="H92" s="68"/>
    </row>
    <row r="94" spans="1:8" ht="22.5" customHeight="1" x14ac:dyDescent="0.65">
      <c r="H94" s="84"/>
    </row>
    <row r="95" spans="1:8" ht="22.5" customHeight="1" x14ac:dyDescent="0.65">
      <c r="A95" s="26" t="s">
        <v>145</v>
      </c>
    </row>
    <row r="112" spans="9:9" ht="22.5" customHeight="1" x14ac:dyDescent="0.65">
      <c r="I112" s="49" t="s">
        <v>45</v>
      </c>
    </row>
  </sheetData>
  <mergeCells count="16">
    <mergeCell ref="D6:F6"/>
    <mergeCell ref="H6:J6"/>
    <mergeCell ref="A1:D1"/>
    <mergeCell ref="D4:F4"/>
    <mergeCell ref="H4:J4"/>
    <mergeCell ref="D5:F5"/>
    <mergeCell ref="H5:J5"/>
    <mergeCell ref="D41:F41"/>
    <mergeCell ref="H41:J41"/>
    <mergeCell ref="D43:J43"/>
    <mergeCell ref="D9:J9"/>
    <mergeCell ref="A36:D36"/>
    <mergeCell ref="D39:F39"/>
    <mergeCell ref="H39:J39"/>
    <mergeCell ref="D40:F40"/>
    <mergeCell ref="H40:J40"/>
  </mergeCells>
  <pageMargins left="0.7" right="0.7" top="0.48" bottom="0.5" header="0.5" footer="0.5"/>
  <pageSetup paperSize="9" scale="88" firstPageNumber="7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5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I94"/>
  <sheetViews>
    <sheetView topLeftCell="A28" zoomScale="85" zoomScaleNormal="85" workbookViewId="0">
      <selection activeCell="G33" sqref="G33:G35"/>
    </sheetView>
  </sheetViews>
  <sheetFormatPr defaultRowHeight="21.5" x14ac:dyDescent="0.65"/>
  <cols>
    <col min="1" max="1" width="47.59765625" style="26" customWidth="1"/>
    <col min="2" max="2" width="2.69921875" style="49" customWidth="1"/>
    <col min="3" max="3" width="16.8984375" style="61" customWidth="1"/>
    <col min="5" max="5" width="16.8984375" style="61" customWidth="1"/>
    <col min="7" max="7" width="16.8984375" style="61" customWidth="1"/>
  </cols>
  <sheetData>
    <row r="1" spans="1:9" ht="23" x14ac:dyDescent="0.7">
      <c r="A1" s="148" t="s">
        <v>53</v>
      </c>
    </row>
    <row r="2" spans="1:9" ht="23" x14ac:dyDescent="0.7">
      <c r="A2" s="1" t="s">
        <v>80</v>
      </c>
    </row>
    <row r="5" spans="1:9" ht="21.75" customHeight="1" x14ac:dyDescent="0.7">
      <c r="C5" s="152" t="s">
        <v>153</v>
      </c>
      <c r="E5" s="152" t="s">
        <v>152</v>
      </c>
      <c r="G5" s="152" t="s">
        <v>152</v>
      </c>
    </row>
    <row r="6" spans="1:9" ht="21.75" customHeight="1" x14ac:dyDescent="0.7">
      <c r="C6" s="152" t="s">
        <v>150</v>
      </c>
      <c r="D6" s="153"/>
      <c r="E6" s="152" t="s">
        <v>151</v>
      </c>
      <c r="F6" s="153"/>
      <c r="G6" s="152" t="s">
        <v>150</v>
      </c>
      <c r="H6" s="153"/>
      <c r="I6" s="153"/>
    </row>
    <row r="7" spans="1:9" ht="22" x14ac:dyDescent="0.7">
      <c r="C7" s="152" t="s">
        <v>127</v>
      </c>
      <c r="D7" s="153"/>
      <c r="E7" s="152" t="s">
        <v>127</v>
      </c>
      <c r="F7" s="153"/>
      <c r="G7" s="152" t="s">
        <v>127</v>
      </c>
      <c r="H7" s="153"/>
      <c r="I7" s="153"/>
    </row>
    <row r="8" spans="1:9" ht="22" x14ac:dyDescent="0.7">
      <c r="A8" s="7"/>
      <c r="D8" s="153"/>
      <c r="F8" s="153"/>
      <c r="H8" s="153"/>
      <c r="I8" s="153"/>
    </row>
    <row r="9" spans="1:9" ht="22" x14ac:dyDescent="0.7">
      <c r="A9" s="12"/>
      <c r="D9" s="153"/>
      <c r="F9" s="153"/>
      <c r="H9" s="153"/>
      <c r="I9" s="153"/>
    </row>
    <row r="10" spans="1:9" ht="22" x14ac:dyDescent="0.7">
      <c r="A10" s="4" t="s">
        <v>15</v>
      </c>
    </row>
    <row r="11" spans="1:9" x14ac:dyDescent="0.65">
      <c r="A11" s="26" t="s">
        <v>36</v>
      </c>
      <c r="C11" s="61">
        <v>1780310358.3800001</v>
      </c>
      <c r="E11" s="61">
        <v>684416792.63</v>
      </c>
      <c r="G11" s="61">
        <f>C11-E11</f>
        <v>1095893565.75</v>
      </c>
    </row>
    <row r="12" spans="1:9" x14ac:dyDescent="0.65">
      <c r="A12" s="26" t="s">
        <v>77</v>
      </c>
      <c r="C12" s="61">
        <v>10732621.169999957</v>
      </c>
      <c r="E12" s="61">
        <v>8326156.9999999404</v>
      </c>
      <c r="G12" s="61">
        <f t="shared" ref="G12:G13" si="0">C12-E12</f>
        <v>2406464.1700000167</v>
      </c>
    </row>
    <row r="13" spans="1:9" x14ac:dyDescent="0.65">
      <c r="A13" s="26" t="s">
        <v>50</v>
      </c>
      <c r="C13" s="61">
        <v>6859667.04</v>
      </c>
      <c r="E13" s="61">
        <v>2431628.7699999996</v>
      </c>
      <c r="G13" s="61">
        <f t="shared" si="0"/>
        <v>4428038.2700000005</v>
      </c>
    </row>
    <row r="14" spans="1:9" x14ac:dyDescent="0.65">
      <c r="A14" s="26" t="s">
        <v>135</v>
      </c>
    </row>
    <row r="15" spans="1:9" x14ac:dyDescent="0.65">
      <c r="A15" s="26" t="s">
        <v>117</v>
      </c>
      <c r="C15" s="61">
        <v>18081957.371052951</v>
      </c>
      <c r="E15" s="61">
        <v>20649613.239958424</v>
      </c>
      <c r="G15" s="61">
        <f>C15-E15</f>
        <v>-2567655.8689054735</v>
      </c>
    </row>
    <row r="16" spans="1:9" x14ac:dyDescent="0.65">
      <c r="A16" s="26" t="s">
        <v>143</v>
      </c>
    </row>
    <row r="17" spans="1:7" x14ac:dyDescent="0.65">
      <c r="A17" s="26" t="s">
        <v>142</v>
      </c>
      <c r="C17" s="61">
        <v>0</v>
      </c>
      <c r="E17" s="61">
        <v>0</v>
      </c>
      <c r="G17" s="61">
        <f>C17-E17</f>
        <v>0</v>
      </c>
    </row>
    <row r="18" spans="1:7" x14ac:dyDescent="0.65">
      <c r="A18" s="26" t="s">
        <v>16</v>
      </c>
      <c r="B18" s="84"/>
      <c r="C18" s="61">
        <v>17089771.830000002</v>
      </c>
      <c r="E18" s="61">
        <v>8460572.5299999993</v>
      </c>
      <c r="G18" s="61">
        <f>C18-E18</f>
        <v>8629199.3000000026</v>
      </c>
    </row>
    <row r="19" spans="1:7" ht="22" x14ac:dyDescent="0.7">
      <c r="A19" s="7" t="s">
        <v>17</v>
      </c>
    </row>
    <row r="20" spans="1:7" ht="22" x14ac:dyDescent="0.7">
      <c r="A20" s="7"/>
    </row>
    <row r="21" spans="1:7" ht="22" x14ac:dyDescent="0.7">
      <c r="A21" s="4" t="s">
        <v>18</v>
      </c>
    </row>
    <row r="22" spans="1:7" x14ac:dyDescent="0.65">
      <c r="A22" s="26" t="s">
        <v>37</v>
      </c>
      <c r="C22" s="61">
        <v>1572515176.8971012</v>
      </c>
      <c r="E22" s="61">
        <v>634896189.71967542</v>
      </c>
      <c r="G22" s="61">
        <f t="shared" ref="G22:G25" si="1">C22-E22</f>
        <v>937618987.17742574</v>
      </c>
    </row>
    <row r="23" spans="1:7" x14ac:dyDescent="0.65">
      <c r="A23" s="26" t="s">
        <v>47</v>
      </c>
      <c r="C23" s="61">
        <v>46498081.759999983</v>
      </c>
      <c r="E23" s="61">
        <v>18190818.739999998</v>
      </c>
      <c r="G23" s="61">
        <f t="shared" si="1"/>
        <v>28307263.019999985</v>
      </c>
    </row>
    <row r="24" spans="1:7" x14ac:dyDescent="0.65">
      <c r="A24" s="26" t="s">
        <v>48</v>
      </c>
      <c r="C24" s="61">
        <v>48579213.919999987</v>
      </c>
      <c r="E24" s="61">
        <v>24454418.279999997</v>
      </c>
      <c r="G24" s="61">
        <f t="shared" si="1"/>
        <v>24124795.639999989</v>
      </c>
    </row>
    <row r="25" spans="1:7" x14ac:dyDescent="0.65">
      <c r="A25" s="26" t="s">
        <v>128</v>
      </c>
      <c r="C25" s="61">
        <v>26135766.32</v>
      </c>
      <c r="E25" s="61">
        <v>20387357.18</v>
      </c>
      <c r="G25" s="61">
        <f t="shared" si="1"/>
        <v>5748409.1400000006</v>
      </c>
    </row>
    <row r="26" spans="1:7" x14ac:dyDescent="0.65">
      <c r="A26" s="26" t="s">
        <v>86</v>
      </c>
    </row>
    <row r="27" spans="1:7" x14ac:dyDescent="0.65">
      <c r="A27" s="26" t="s">
        <v>149</v>
      </c>
    </row>
    <row r="28" spans="1:7" x14ac:dyDescent="0.65">
      <c r="A28" s="26" t="s">
        <v>117</v>
      </c>
      <c r="C28" s="61">
        <v>0</v>
      </c>
      <c r="E28" s="61">
        <v>0</v>
      </c>
      <c r="G28" s="61">
        <f t="shared" ref="G28:G29" si="2">C28-E28</f>
        <v>0</v>
      </c>
    </row>
    <row r="29" spans="1:7" x14ac:dyDescent="0.65">
      <c r="A29" s="26" t="s">
        <v>49</v>
      </c>
      <c r="C29" s="61">
        <v>45468.55</v>
      </c>
      <c r="E29" s="61">
        <v>24696.979999999701</v>
      </c>
      <c r="G29" s="61">
        <f t="shared" si="2"/>
        <v>20771.570000000302</v>
      </c>
    </row>
    <row r="30" spans="1:7" ht="22" x14ac:dyDescent="0.7">
      <c r="A30" s="7" t="s">
        <v>19</v>
      </c>
    </row>
    <row r="31" spans="1:7" ht="22" x14ac:dyDescent="0.7">
      <c r="A31" s="7"/>
    </row>
    <row r="32" spans="1:7" x14ac:dyDescent="0.65">
      <c r="A32" s="26" t="s">
        <v>147</v>
      </c>
    </row>
    <row r="33" spans="1:7" x14ac:dyDescent="0.65">
      <c r="A33" s="26" t="s">
        <v>133</v>
      </c>
      <c r="C33" s="61">
        <v>153539743.92399999</v>
      </c>
      <c r="E33" s="61">
        <v>148706320</v>
      </c>
      <c r="G33" s="61">
        <f>C33-E33</f>
        <v>4833423.923999995</v>
      </c>
    </row>
    <row r="34" spans="1:7" ht="22" x14ac:dyDescent="0.7">
      <c r="A34" s="7" t="s">
        <v>129</v>
      </c>
    </row>
    <row r="35" spans="1:7" x14ac:dyDescent="0.65">
      <c r="A35" s="26" t="s">
        <v>134</v>
      </c>
      <c r="C35" s="61">
        <v>-26662912.128424048</v>
      </c>
      <c r="E35" s="61">
        <v>-5920422.8380565709</v>
      </c>
      <c r="G35" s="61">
        <f>C35-E35</f>
        <v>-20742489.290367477</v>
      </c>
    </row>
    <row r="36" spans="1:7" ht="22" x14ac:dyDescent="0.7">
      <c r="A36" s="7" t="s">
        <v>130</v>
      </c>
    </row>
    <row r="37" spans="1:7" ht="22" x14ac:dyDescent="0.7">
      <c r="A37" s="7"/>
    </row>
    <row r="38" spans="1:7" ht="23" x14ac:dyDescent="0.7">
      <c r="A38" s="148" t="s">
        <v>53</v>
      </c>
    </row>
    <row r="39" spans="1:7" ht="23" x14ac:dyDescent="0.7">
      <c r="A39" s="1" t="s">
        <v>80</v>
      </c>
    </row>
    <row r="40" spans="1:7" ht="22" x14ac:dyDescent="0.7">
      <c r="A40" s="7"/>
    </row>
    <row r="41" spans="1:7" ht="21.75" customHeight="1" x14ac:dyDescent="0.7">
      <c r="A41" s="7"/>
    </row>
    <row r="42" spans="1:7" ht="21.75" customHeight="1" x14ac:dyDescent="0.7">
      <c r="A42" s="7"/>
    </row>
    <row r="43" spans="1:7" ht="22" x14ac:dyDescent="0.7">
      <c r="A43" s="7"/>
    </row>
    <row r="44" spans="1:7" ht="22" x14ac:dyDescent="0.7">
      <c r="A44" s="7"/>
    </row>
    <row r="45" spans="1:7" ht="22" x14ac:dyDescent="0.7">
      <c r="A45" s="7"/>
    </row>
    <row r="46" spans="1:7" ht="22" x14ac:dyDescent="0.7">
      <c r="A46" s="7" t="s">
        <v>100</v>
      </c>
    </row>
    <row r="47" spans="1:7" ht="22" x14ac:dyDescent="0.7">
      <c r="A47" s="7" t="s">
        <v>139</v>
      </c>
      <c r="B47" s="7"/>
      <c r="C47" s="78"/>
      <c r="E47" s="78"/>
      <c r="G47" s="78"/>
    </row>
    <row r="48" spans="1:7" ht="22" x14ac:dyDescent="0.7">
      <c r="A48" s="4" t="s">
        <v>93</v>
      </c>
    </row>
    <row r="49" spans="1:7" ht="22" x14ac:dyDescent="0.7">
      <c r="A49" s="41" t="s">
        <v>94</v>
      </c>
    </row>
    <row r="50" spans="1:7" x14ac:dyDescent="0.65">
      <c r="A50" s="26" t="s">
        <v>106</v>
      </c>
    </row>
    <row r="51" spans="1:7" x14ac:dyDescent="0.65">
      <c r="A51" s="93" t="s">
        <v>105</v>
      </c>
      <c r="E51" s="61">
        <v>-70002.987499998417</v>
      </c>
      <c r="G51" s="61">
        <f>C51-E51</f>
        <v>70002.987499998417</v>
      </c>
    </row>
    <row r="52" spans="1:7" x14ac:dyDescent="0.65">
      <c r="A52" s="26" t="s">
        <v>107</v>
      </c>
      <c r="C52" s="61">
        <v>-140005.99999999977</v>
      </c>
    </row>
    <row r="53" spans="1:7" x14ac:dyDescent="0.65">
      <c r="A53" s="26" t="s">
        <v>108</v>
      </c>
      <c r="E53" s="61">
        <v>14000.597499999683</v>
      </c>
      <c r="G53" s="61">
        <f t="shared" ref="G53:G54" si="3">C53-E53</f>
        <v>-14000.597499999683</v>
      </c>
    </row>
    <row r="54" spans="1:7" x14ac:dyDescent="0.65">
      <c r="C54" s="61">
        <v>28001.199999999953</v>
      </c>
      <c r="E54" s="61">
        <f>SUM(E51:E53)</f>
        <v>-56002.389999998733</v>
      </c>
      <c r="G54" s="61">
        <f t="shared" si="3"/>
        <v>84003.589999998687</v>
      </c>
    </row>
    <row r="55" spans="1:7" ht="22" x14ac:dyDescent="0.7">
      <c r="A55" s="4" t="s">
        <v>95</v>
      </c>
      <c r="C55" s="61">
        <v>-112004.79999999981</v>
      </c>
    </row>
    <row r="56" spans="1:7" ht="22" x14ac:dyDescent="0.7">
      <c r="A56" s="41" t="s">
        <v>146</v>
      </c>
    </row>
    <row r="57" spans="1:7" x14ac:dyDescent="0.65">
      <c r="A57" s="26" t="s">
        <v>96</v>
      </c>
    </row>
    <row r="58" spans="1:7" x14ac:dyDescent="0.65">
      <c r="A58" s="26" t="s">
        <v>113</v>
      </c>
    </row>
    <row r="59" spans="1:7" x14ac:dyDescent="0.65">
      <c r="A59" s="26" t="s">
        <v>114</v>
      </c>
      <c r="E59" s="61">
        <v>-24237000</v>
      </c>
      <c r="G59" s="61">
        <f>C59-E59</f>
        <v>24237000</v>
      </c>
    </row>
    <row r="60" spans="1:7" x14ac:dyDescent="0.65">
      <c r="A60" s="26" t="s">
        <v>107</v>
      </c>
      <c r="C60" s="61">
        <v>-48474000</v>
      </c>
    </row>
    <row r="61" spans="1:7" x14ac:dyDescent="0.65">
      <c r="A61" s="26" t="s">
        <v>108</v>
      </c>
      <c r="E61" s="61">
        <v>0</v>
      </c>
      <c r="G61" s="61">
        <f>C61-E61</f>
        <v>0</v>
      </c>
    </row>
    <row r="62" spans="1:7" x14ac:dyDescent="0.65">
      <c r="C62" s="61">
        <v>0</v>
      </c>
    </row>
    <row r="63" spans="1:7" ht="22" x14ac:dyDescent="0.7">
      <c r="A63" s="7" t="s">
        <v>136</v>
      </c>
    </row>
    <row r="64" spans="1:7" ht="22" x14ac:dyDescent="0.7">
      <c r="A64" s="7" t="s">
        <v>140</v>
      </c>
    </row>
    <row r="66" spans="1:1" ht="22" x14ac:dyDescent="0.7">
      <c r="A66" s="7" t="s">
        <v>132</v>
      </c>
    </row>
    <row r="67" spans="1:1" x14ac:dyDescent="0.65">
      <c r="A67" s="93" t="s">
        <v>75</v>
      </c>
    </row>
    <row r="68" spans="1:1" x14ac:dyDescent="0.65">
      <c r="A68" s="93" t="s">
        <v>76</v>
      </c>
    </row>
    <row r="69" spans="1:1" ht="22" x14ac:dyDescent="0.7">
      <c r="A69" s="12" t="s">
        <v>130</v>
      </c>
    </row>
    <row r="70" spans="1:1" ht="22" x14ac:dyDescent="0.7">
      <c r="A70" s="7"/>
    </row>
    <row r="71" spans="1:1" ht="22" x14ac:dyDescent="0.7">
      <c r="A71" s="7" t="s">
        <v>141</v>
      </c>
    </row>
    <row r="72" spans="1:1" x14ac:dyDescent="0.65">
      <c r="A72" s="93" t="s">
        <v>75</v>
      </c>
    </row>
    <row r="73" spans="1:1" x14ac:dyDescent="0.65">
      <c r="A73" s="93" t="s">
        <v>76</v>
      </c>
    </row>
    <row r="74" spans="1:1" ht="22" x14ac:dyDescent="0.7">
      <c r="A74" s="7" t="s">
        <v>140</v>
      </c>
    </row>
    <row r="75" spans="1:1" ht="22" x14ac:dyDescent="0.7">
      <c r="A75" s="7"/>
    </row>
    <row r="76" spans="1:1" ht="22" x14ac:dyDescent="0.65">
      <c r="A76" s="35" t="s">
        <v>131</v>
      </c>
    </row>
    <row r="77" spans="1:1" ht="23" x14ac:dyDescent="0.7">
      <c r="A77" s="1"/>
    </row>
    <row r="78" spans="1:1" ht="23" x14ac:dyDescent="0.7">
      <c r="A78" s="1"/>
    </row>
    <row r="94" spans="1:1" x14ac:dyDescent="0.65">
      <c r="A94" s="26" t="s">
        <v>145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39997558519241921"/>
  </sheetPr>
  <dimension ref="A1:S107"/>
  <sheetViews>
    <sheetView view="pageBreakPreview" topLeftCell="B37" zoomScaleNormal="90" zoomScaleSheetLayoutView="100" workbookViewId="0">
      <selection activeCell="W11" sqref="V11:W11"/>
    </sheetView>
  </sheetViews>
  <sheetFormatPr defaultColWidth="9.09765625" defaultRowHeight="22.5" customHeight="1" x14ac:dyDescent="0.65"/>
  <cols>
    <col min="1" max="1" width="48.8984375" style="99" customWidth="1"/>
    <col min="2" max="2" width="9.09765625" style="99" customWidth="1"/>
    <col min="3" max="3" width="13.69921875" style="97" customWidth="1"/>
    <col min="4" max="4" width="1.3984375" style="49" customWidth="1"/>
    <col min="5" max="5" width="12.8984375" style="97" bestFit="1" customWidth="1"/>
    <col min="6" max="6" width="1" style="49" customWidth="1"/>
    <col min="7" max="7" width="12.09765625" style="97" customWidth="1"/>
    <col min="8" max="8" width="1.3984375" style="49" customWidth="1"/>
    <col min="9" max="9" width="13" style="97" customWidth="1"/>
    <col min="10" max="10" width="1.3984375" style="49" customWidth="1"/>
    <col min="11" max="11" width="17.3984375" style="97" customWidth="1"/>
    <col min="12" max="12" width="1.3984375" style="49" customWidth="1"/>
    <col min="13" max="13" width="18.8984375" style="97" customWidth="1"/>
    <col min="14" max="14" width="1.3984375" style="49" customWidth="1"/>
    <col min="15" max="15" width="13.69921875" style="97" customWidth="1"/>
    <col min="16" max="16" width="1.3984375" style="49" customWidth="1"/>
    <col min="17" max="17" width="13.69921875" style="97" customWidth="1"/>
    <col min="18" max="18" width="1.3984375" style="97" customWidth="1"/>
    <col min="19" max="19" width="14.09765625" style="97" bestFit="1" customWidth="1"/>
    <col min="20" max="16384" width="9.09765625" style="97"/>
  </cols>
  <sheetData>
    <row r="1" spans="1:19" ht="22" x14ac:dyDescent="0.7">
      <c r="A1" s="200" t="s">
        <v>53</v>
      </c>
      <c r="B1" s="200"/>
      <c r="C1" s="200"/>
      <c r="D1" s="200"/>
      <c r="E1" s="200"/>
      <c r="F1" s="200"/>
      <c r="G1" s="200"/>
      <c r="H1" s="200"/>
      <c r="I1" s="200"/>
      <c r="Q1" s="36"/>
    </row>
    <row r="2" spans="1:19" ht="22" x14ac:dyDescent="0.7">
      <c r="A2" s="98" t="s">
        <v>81</v>
      </c>
      <c r="B2" s="98"/>
    </row>
    <row r="3" spans="1:19" ht="21" customHeight="1" x14ac:dyDescent="0.7">
      <c r="A3" s="98"/>
      <c r="B3" s="98"/>
    </row>
    <row r="4" spans="1:19" ht="22" x14ac:dyDescent="0.7">
      <c r="C4" s="196" t="s">
        <v>78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3"/>
    </row>
    <row r="5" spans="1:19" ht="22" x14ac:dyDescent="0.7">
      <c r="D5" s="160"/>
      <c r="E5" s="36"/>
      <c r="F5" s="36"/>
      <c r="G5" s="36"/>
      <c r="H5" s="36"/>
      <c r="I5" s="36"/>
      <c r="J5" s="36"/>
      <c r="K5" s="36" t="s">
        <v>60</v>
      </c>
      <c r="L5" s="159"/>
      <c r="M5" s="159"/>
      <c r="N5" s="160"/>
      <c r="Q5" s="100"/>
      <c r="R5" s="100"/>
      <c r="S5" s="100"/>
    </row>
    <row r="6" spans="1:19" ht="21.5" x14ac:dyDescent="0.65">
      <c r="E6" s="101"/>
      <c r="F6" s="36"/>
      <c r="G6" s="201" t="s">
        <v>44</v>
      </c>
      <c r="H6" s="201"/>
      <c r="I6" s="201"/>
      <c r="K6" s="185" t="s">
        <v>90</v>
      </c>
      <c r="M6" s="101"/>
      <c r="N6" s="36"/>
      <c r="P6" s="36"/>
      <c r="R6" s="101"/>
      <c r="S6" s="101"/>
    </row>
    <row r="7" spans="1:19" ht="21.5" x14ac:dyDescent="0.65">
      <c r="C7" s="101"/>
      <c r="E7" s="101"/>
      <c r="F7" s="36"/>
      <c r="G7" s="36"/>
      <c r="H7" s="36"/>
      <c r="I7" s="36"/>
      <c r="K7" s="36"/>
      <c r="M7" s="101"/>
      <c r="N7" s="36"/>
      <c r="O7" s="101" t="s">
        <v>58</v>
      </c>
      <c r="P7" s="36"/>
      <c r="R7" s="101"/>
      <c r="S7" s="101"/>
    </row>
    <row r="8" spans="1:19" ht="21.5" x14ac:dyDescent="0.65">
      <c r="C8" s="101" t="s">
        <v>0</v>
      </c>
      <c r="E8" s="101"/>
      <c r="F8" s="36"/>
      <c r="G8" s="36"/>
      <c r="H8" s="36"/>
      <c r="I8" s="36"/>
      <c r="K8" s="36" t="s">
        <v>164</v>
      </c>
      <c r="M8" s="101" t="s">
        <v>61</v>
      </c>
      <c r="N8" s="36"/>
      <c r="O8" s="101" t="s">
        <v>62</v>
      </c>
      <c r="P8" s="36"/>
      <c r="R8" s="101"/>
      <c r="S8" s="101"/>
    </row>
    <row r="9" spans="1:19" ht="21.5" x14ac:dyDescent="0.65">
      <c r="C9" s="101" t="s">
        <v>25</v>
      </c>
      <c r="E9" s="101" t="s">
        <v>137</v>
      </c>
      <c r="F9" s="36"/>
      <c r="G9" s="101" t="s">
        <v>51</v>
      </c>
      <c r="H9" s="36"/>
      <c r="I9" s="101" t="s">
        <v>59</v>
      </c>
      <c r="J9" s="36"/>
      <c r="K9" s="36" t="s">
        <v>165</v>
      </c>
      <c r="M9" s="101" t="s">
        <v>208</v>
      </c>
      <c r="N9" s="36"/>
      <c r="O9" s="101" t="s">
        <v>65</v>
      </c>
      <c r="P9" s="36"/>
      <c r="Q9" s="101" t="s">
        <v>61</v>
      </c>
      <c r="R9" s="101"/>
      <c r="S9" s="101"/>
    </row>
    <row r="10" spans="1:19" ht="21.5" x14ac:dyDescent="0.65">
      <c r="B10" s="161" t="s">
        <v>1</v>
      </c>
      <c r="C10" s="101" t="s">
        <v>26</v>
      </c>
      <c r="E10" s="101" t="s">
        <v>138</v>
      </c>
      <c r="F10" s="36"/>
      <c r="G10" s="101" t="s">
        <v>52</v>
      </c>
      <c r="H10" s="36"/>
      <c r="I10" s="101" t="s">
        <v>63</v>
      </c>
      <c r="J10" s="36"/>
      <c r="K10" s="36" t="s">
        <v>91</v>
      </c>
      <c r="M10" s="101" t="s">
        <v>174</v>
      </c>
      <c r="N10" s="36"/>
      <c r="O10" s="101" t="s">
        <v>66</v>
      </c>
      <c r="P10" s="36"/>
      <c r="Q10" s="101" t="s">
        <v>64</v>
      </c>
      <c r="R10" s="101"/>
      <c r="S10" s="101"/>
    </row>
    <row r="11" spans="1:19" ht="21.5" x14ac:dyDescent="0.65">
      <c r="C11" s="202" t="s">
        <v>28</v>
      </c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104"/>
      <c r="S11" s="101"/>
    </row>
    <row r="12" spans="1:19" ht="22" x14ac:dyDescent="0.7">
      <c r="A12" s="98" t="s">
        <v>218</v>
      </c>
      <c r="B12" s="98"/>
      <c r="C12" s="49"/>
      <c r="E12" s="49"/>
      <c r="G12" s="49"/>
      <c r="I12" s="49"/>
      <c r="K12" s="49"/>
      <c r="M12" s="49"/>
      <c r="O12" s="49"/>
      <c r="Q12" s="49"/>
    </row>
    <row r="13" spans="1:19" s="107" customFormat="1" ht="22" x14ac:dyDescent="0.7">
      <c r="A13" s="98" t="s">
        <v>157</v>
      </c>
      <c r="B13" s="98"/>
      <c r="C13" s="105">
        <v>210000</v>
      </c>
      <c r="D13" s="105"/>
      <c r="E13" s="105">
        <v>360812</v>
      </c>
      <c r="F13" s="105"/>
      <c r="G13" s="105">
        <v>30000</v>
      </c>
      <c r="H13" s="105"/>
      <c r="I13" s="105">
        <v>1963964</v>
      </c>
      <c r="J13" s="105"/>
      <c r="K13" s="25">
        <v>-140574</v>
      </c>
      <c r="L13" s="105"/>
      <c r="M13" s="105">
        <v>2424202</v>
      </c>
      <c r="N13" s="105"/>
      <c r="O13" s="25">
        <v>0</v>
      </c>
      <c r="P13" s="80"/>
      <c r="Q13" s="105">
        <v>2424202</v>
      </c>
      <c r="R13" s="106"/>
    </row>
    <row r="14" spans="1:19" s="107" customFormat="1" ht="22" x14ac:dyDescent="0.7">
      <c r="A14" s="98"/>
      <c r="B14" s="98"/>
      <c r="C14" s="105"/>
      <c r="D14" s="105"/>
      <c r="E14" s="105"/>
      <c r="F14" s="105"/>
      <c r="G14" s="105"/>
      <c r="H14" s="105"/>
      <c r="I14" s="105"/>
      <c r="J14" s="105"/>
      <c r="K14" s="25"/>
      <c r="L14" s="105"/>
      <c r="M14" s="105"/>
      <c r="N14" s="105"/>
      <c r="O14" s="25"/>
      <c r="P14" s="80"/>
      <c r="Q14" s="105"/>
      <c r="R14" s="106"/>
    </row>
    <row r="15" spans="1:19" s="107" customFormat="1" ht="22" x14ac:dyDescent="0.7">
      <c r="A15" s="98" t="s">
        <v>144</v>
      </c>
      <c r="B15" s="98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32"/>
      <c r="N15" s="105"/>
      <c r="O15" s="32"/>
      <c r="P15" s="80"/>
      <c r="Q15" s="32"/>
      <c r="R15" s="106"/>
    </row>
    <row r="16" spans="1:19" s="107" customFormat="1" ht="22" x14ac:dyDescent="0.7">
      <c r="A16" s="99" t="s">
        <v>154</v>
      </c>
      <c r="B16" s="161">
        <v>14</v>
      </c>
      <c r="C16" s="91">
        <v>0</v>
      </c>
      <c r="D16" s="70"/>
      <c r="E16" s="91">
        <v>0</v>
      </c>
      <c r="F16" s="70"/>
      <c r="G16" s="91">
        <v>0</v>
      </c>
      <c r="H16" s="105"/>
      <c r="I16" s="91">
        <v>-210000</v>
      </c>
      <c r="J16" s="25"/>
      <c r="K16" s="91">
        <v>0</v>
      </c>
      <c r="L16" s="105"/>
      <c r="M16" s="175">
        <v>-210000</v>
      </c>
      <c r="N16" s="105"/>
      <c r="O16" s="91">
        <v>0</v>
      </c>
      <c r="P16" s="80"/>
      <c r="Q16" s="91">
        <v>-210000</v>
      </c>
      <c r="R16" s="106"/>
    </row>
    <row r="17" spans="1:19" s="107" customFormat="1" ht="22" x14ac:dyDescent="0.7">
      <c r="A17" s="98" t="s">
        <v>155</v>
      </c>
      <c r="B17" s="98"/>
      <c r="C17" s="24">
        <v>0</v>
      </c>
      <c r="D17" s="105"/>
      <c r="E17" s="24">
        <v>0</v>
      </c>
      <c r="F17" s="105"/>
      <c r="G17" s="24">
        <v>0</v>
      </c>
      <c r="H17" s="105"/>
      <c r="I17" s="39">
        <v>-210000</v>
      </c>
      <c r="J17" s="25"/>
      <c r="K17" s="24">
        <v>0</v>
      </c>
      <c r="L17" s="105"/>
      <c r="M17" s="39">
        <v>-210000</v>
      </c>
      <c r="N17" s="105"/>
      <c r="O17" s="24">
        <v>0</v>
      </c>
      <c r="P17" s="105"/>
      <c r="Q17" s="24">
        <v>-210000</v>
      </c>
      <c r="R17" s="106"/>
    </row>
    <row r="18" spans="1:19" s="107" customFormat="1" ht="22" x14ac:dyDescent="0.7">
      <c r="A18" s="98"/>
      <c r="B18" s="98"/>
      <c r="C18" s="25"/>
      <c r="D18" s="105"/>
      <c r="E18" s="25"/>
      <c r="F18" s="105"/>
      <c r="G18" s="25"/>
      <c r="H18" s="105"/>
      <c r="I18" s="25"/>
      <c r="J18" s="25"/>
      <c r="K18" s="25"/>
      <c r="L18" s="105"/>
      <c r="M18" s="25"/>
      <c r="N18" s="105"/>
      <c r="O18" s="25"/>
      <c r="P18" s="105"/>
      <c r="Q18" s="25"/>
      <c r="R18" s="106"/>
    </row>
    <row r="19" spans="1:19" s="107" customFormat="1" ht="22" x14ac:dyDescent="0.7">
      <c r="A19" s="98" t="s">
        <v>98</v>
      </c>
      <c r="B19" s="98"/>
      <c r="C19" s="105"/>
      <c r="D19" s="105"/>
      <c r="E19" s="105"/>
      <c r="F19" s="105"/>
      <c r="G19" s="105"/>
      <c r="H19" s="105"/>
      <c r="I19" s="105"/>
      <c r="J19" s="105"/>
      <c r="K19" s="70"/>
      <c r="L19" s="105"/>
      <c r="M19" s="105"/>
      <c r="N19" s="105"/>
      <c r="O19" s="105"/>
      <c r="P19" s="105"/>
      <c r="Q19" s="105"/>
      <c r="R19" s="106"/>
    </row>
    <row r="20" spans="1:19" s="107" customFormat="1" ht="22" x14ac:dyDescent="0.7">
      <c r="A20" s="99" t="s">
        <v>116</v>
      </c>
      <c r="B20" s="161"/>
      <c r="C20" s="32">
        <v>0</v>
      </c>
      <c r="D20" s="70"/>
      <c r="E20" s="32">
        <v>0</v>
      </c>
      <c r="F20" s="70"/>
      <c r="G20" s="32">
        <v>0</v>
      </c>
      <c r="H20" s="80"/>
      <c r="I20" s="32">
        <v>213408</v>
      </c>
      <c r="J20" s="32"/>
      <c r="K20" s="32">
        <v>0</v>
      </c>
      <c r="L20" s="32"/>
      <c r="M20" s="32">
        <v>213408</v>
      </c>
      <c r="N20" s="32"/>
      <c r="O20" s="32">
        <v>0</v>
      </c>
      <c r="P20" s="32"/>
      <c r="Q20" s="32">
        <v>213408</v>
      </c>
      <c r="R20" s="106"/>
    </row>
    <row r="21" spans="1:19" s="107" customFormat="1" ht="22" x14ac:dyDescent="0.7">
      <c r="A21" s="99" t="s">
        <v>97</v>
      </c>
      <c r="B21" s="161"/>
      <c r="C21" s="91">
        <v>0</v>
      </c>
      <c r="D21" s="70"/>
      <c r="E21" s="91">
        <v>0</v>
      </c>
      <c r="F21" s="70"/>
      <c r="G21" s="91">
        <v>0</v>
      </c>
      <c r="H21" s="105"/>
      <c r="I21" s="91">
        <v>-54</v>
      </c>
      <c r="J21" s="25"/>
      <c r="K21" s="91">
        <v>-8079</v>
      </c>
      <c r="L21" s="25"/>
      <c r="M21" s="91">
        <v>-8133</v>
      </c>
      <c r="N21" s="25"/>
      <c r="O21" s="91">
        <v>0</v>
      </c>
      <c r="P21" s="25"/>
      <c r="Q21" s="32">
        <v>-8133</v>
      </c>
      <c r="R21" s="106"/>
      <c r="S21" s="111"/>
    </row>
    <row r="22" spans="1:19" ht="22" x14ac:dyDescent="0.7">
      <c r="A22" s="98" t="s">
        <v>99</v>
      </c>
      <c r="C22" s="24">
        <v>0</v>
      </c>
      <c r="D22" s="105">
        <v>80402</v>
      </c>
      <c r="E22" s="24">
        <v>0</v>
      </c>
      <c r="F22" s="105"/>
      <c r="G22" s="24">
        <v>0</v>
      </c>
      <c r="H22" s="105"/>
      <c r="I22" s="24">
        <v>213354</v>
      </c>
      <c r="J22" s="21"/>
      <c r="K22" s="24">
        <v>-8079</v>
      </c>
      <c r="L22" s="21"/>
      <c r="M22" s="24">
        <v>205275</v>
      </c>
      <c r="N22" s="20"/>
      <c r="O22" s="24">
        <v>0</v>
      </c>
      <c r="P22" s="20"/>
      <c r="Q22" s="24">
        <v>205275</v>
      </c>
      <c r="R22" s="106"/>
    </row>
    <row r="23" spans="1:19" s="49" customFormat="1" ht="22" x14ac:dyDescent="0.7">
      <c r="A23" s="112"/>
      <c r="B23" s="112"/>
      <c r="C23" s="25"/>
      <c r="D23" s="105">
        <v>90261</v>
      </c>
      <c r="E23" s="25"/>
      <c r="F23" s="105"/>
      <c r="G23" s="25"/>
      <c r="H23" s="105"/>
      <c r="I23" s="25"/>
      <c r="J23" s="21"/>
      <c r="K23" s="25"/>
      <c r="L23" s="21"/>
      <c r="M23" s="25"/>
      <c r="N23" s="20"/>
      <c r="O23" s="25"/>
      <c r="P23" s="20"/>
      <c r="Q23" s="25"/>
      <c r="R23" s="105"/>
    </row>
    <row r="24" spans="1:19" thickBot="1" x14ac:dyDescent="0.75">
      <c r="A24" s="98" t="s">
        <v>219</v>
      </c>
      <c r="B24" s="98"/>
      <c r="C24" s="108">
        <v>210000</v>
      </c>
      <c r="D24" s="70"/>
      <c r="E24" s="108">
        <v>360812</v>
      </c>
      <c r="F24" s="70"/>
      <c r="G24" s="108">
        <v>30000</v>
      </c>
      <c r="H24" s="80"/>
      <c r="I24" s="108">
        <v>1967318</v>
      </c>
      <c r="J24" s="80"/>
      <c r="K24" s="108">
        <v>-148653</v>
      </c>
      <c r="L24" s="80"/>
      <c r="M24" s="108">
        <v>2419477</v>
      </c>
      <c r="N24" s="80"/>
      <c r="O24" s="108">
        <v>0</v>
      </c>
      <c r="P24" s="80"/>
      <c r="Q24" s="108">
        <v>2419477</v>
      </c>
      <c r="R24" s="113"/>
    </row>
    <row r="25" spans="1:19" thickTop="1" x14ac:dyDescent="0.7">
      <c r="A25" s="98"/>
      <c r="B25" s="98"/>
      <c r="C25" s="105"/>
      <c r="D25" s="80"/>
      <c r="E25" s="105"/>
      <c r="F25" s="80"/>
      <c r="G25" s="105"/>
      <c r="H25" s="80"/>
      <c r="I25" s="105"/>
      <c r="J25" s="80"/>
      <c r="K25" s="105"/>
      <c r="L25" s="80"/>
      <c r="M25" s="105"/>
      <c r="N25" s="80"/>
      <c r="O25" s="105"/>
      <c r="P25" s="80"/>
      <c r="Q25" s="105"/>
      <c r="R25" s="113"/>
    </row>
    <row r="26" spans="1:19" ht="21.5" x14ac:dyDescent="0.65">
      <c r="I26" s="114"/>
      <c r="P26" s="97"/>
      <c r="Q26" s="109"/>
    </row>
    <row r="27" spans="1:19" ht="21.5" x14ac:dyDescent="0.65">
      <c r="P27" s="97"/>
    </row>
    <row r="28" spans="1:19" ht="21.5" x14ac:dyDescent="0.65"/>
    <row r="29" spans="1:19" ht="21.5" x14ac:dyDescent="0.65">
      <c r="H29" s="49">
        <v>130177</v>
      </c>
      <c r="J29" s="61"/>
      <c r="K29" s="115"/>
      <c r="L29" s="61"/>
      <c r="M29" s="115"/>
    </row>
    <row r="30" spans="1:19" ht="7.5" customHeight="1" x14ac:dyDescent="0.65">
      <c r="I30" s="115"/>
      <c r="J30" s="61"/>
      <c r="K30" s="115"/>
      <c r="L30" s="61"/>
      <c r="M30" s="115"/>
    </row>
    <row r="31" spans="1:19" ht="20.149999999999999" customHeight="1" x14ac:dyDescent="0.65">
      <c r="H31" s="49">
        <v>129398</v>
      </c>
      <c r="I31" s="115"/>
      <c r="J31" s="61"/>
      <c r="K31" s="115"/>
      <c r="L31" s="61"/>
      <c r="M31" s="115"/>
    </row>
    <row r="32" spans="1:19" ht="20.149999999999999" customHeight="1" x14ac:dyDescent="0.65">
      <c r="H32" s="49">
        <v>6710</v>
      </c>
      <c r="J32" s="61"/>
      <c r="K32" s="115"/>
      <c r="L32" s="61"/>
      <c r="M32" s="115"/>
    </row>
    <row r="33" spans="3:19" ht="20.149999999999999" customHeight="1" x14ac:dyDescent="0.65"/>
    <row r="34" spans="3:19" s="99" customFormat="1" ht="21.65" customHeight="1" x14ac:dyDescent="0.65">
      <c r="C34" s="97"/>
      <c r="D34" s="49"/>
      <c r="E34" s="97"/>
      <c r="F34" s="49"/>
      <c r="G34" s="97"/>
      <c r="H34" s="49"/>
      <c r="I34" s="97"/>
      <c r="J34" s="49"/>
      <c r="K34" s="115"/>
      <c r="L34" s="49"/>
      <c r="M34" s="97"/>
      <c r="N34" s="49"/>
      <c r="O34" s="97"/>
      <c r="P34" s="49"/>
      <c r="Q34" s="97"/>
      <c r="R34" s="97"/>
      <c r="S34" s="97"/>
    </row>
    <row r="35" spans="3:19" s="99" customFormat="1" ht="21.75" customHeight="1" x14ac:dyDescent="0.65">
      <c r="C35" s="97"/>
      <c r="D35" s="49"/>
      <c r="E35" s="97"/>
      <c r="F35" s="49"/>
      <c r="G35" s="97"/>
      <c r="H35" s="49"/>
      <c r="I35" s="97"/>
      <c r="J35" s="49"/>
      <c r="K35" s="97"/>
      <c r="L35" s="49"/>
      <c r="M35" s="97"/>
      <c r="N35" s="49"/>
      <c r="O35" s="97"/>
      <c r="P35" s="49"/>
      <c r="Q35" s="97"/>
      <c r="R35" s="97"/>
      <c r="S35" s="97"/>
    </row>
    <row r="54" spans="8:8" ht="22.5" customHeight="1" x14ac:dyDescent="0.65">
      <c r="H54" s="49">
        <v>1350</v>
      </c>
    </row>
    <row r="82" spans="1:8" ht="22.5" customHeight="1" x14ac:dyDescent="0.65">
      <c r="H82" s="49">
        <v>1758138</v>
      </c>
    </row>
    <row r="89" spans="1:8" ht="22.5" customHeight="1" x14ac:dyDescent="0.65">
      <c r="H89" s="49">
        <v>0</v>
      </c>
    </row>
    <row r="92" spans="1:8" ht="22.5" customHeight="1" x14ac:dyDescent="0.65">
      <c r="A92" s="99" t="s">
        <v>145</v>
      </c>
    </row>
    <row r="107" spans="9:9" ht="22.5" customHeight="1" x14ac:dyDescent="0.65">
      <c r="I107" s="97" t="s">
        <v>45</v>
      </c>
    </row>
  </sheetData>
  <mergeCells count="4">
    <mergeCell ref="A1:I1"/>
    <mergeCell ref="C4:Q4"/>
    <mergeCell ref="G6:I6"/>
    <mergeCell ref="C11:Q11"/>
  </mergeCells>
  <pageMargins left="0.7" right="0.53" top="0.48" bottom="0.5" header="0.5" footer="0.5"/>
  <pageSetup paperSize="9" scale="82" firstPageNumber="9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9" tint="0.79998168889431442"/>
  </sheetPr>
  <dimension ref="A1:S107"/>
  <sheetViews>
    <sheetView view="pageBreakPreview" topLeftCell="A10" zoomScale="80" zoomScaleNormal="70" zoomScaleSheetLayoutView="80" workbookViewId="0">
      <selection activeCell="A10" sqref="A1:XFD1048576"/>
    </sheetView>
  </sheetViews>
  <sheetFormatPr defaultColWidth="9.09765625" defaultRowHeight="22.5" customHeight="1" x14ac:dyDescent="0.65"/>
  <cols>
    <col min="1" max="1" width="50.296875" style="99" customWidth="1"/>
    <col min="2" max="2" width="11.69921875" style="99" customWidth="1"/>
    <col min="3" max="3" width="13.69921875" style="97" customWidth="1"/>
    <col min="4" max="4" width="1.3984375" style="49" customWidth="1"/>
    <col min="5" max="5" width="14.3984375" style="97" customWidth="1"/>
    <col min="6" max="6" width="1" style="49" customWidth="1"/>
    <col min="7" max="7" width="14.3984375" style="97" customWidth="1"/>
    <col min="8" max="8" width="1.3984375" style="49" customWidth="1"/>
    <col min="9" max="9" width="13.3984375" style="97" customWidth="1"/>
    <col min="10" max="10" width="1.3984375" style="49" customWidth="1"/>
    <col min="11" max="11" width="17.59765625" style="97" customWidth="1"/>
    <col min="12" max="12" width="1.3984375" style="49" customWidth="1"/>
    <col min="13" max="13" width="17.3984375" style="97" customWidth="1"/>
    <col min="14" max="14" width="1.3984375" style="49" customWidth="1"/>
    <col min="15" max="15" width="14.3984375" style="97" customWidth="1"/>
    <col min="16" max="16" width="1.3984375" style="49" customWidth="1"/>
    <col min="17" max="17" width="14.59765625" style="97" customWidth="1"/>
    <col min="18" max="18" width="1.3984375" style="97" customWidth="1"/>
    <col min="19" max="19" width="14.09765625" style="97" bestFit="1" customWidth="1"/>
    <col min="20" max="16384" width="9.09765625" style="97"/>
  </cols>
  <sheetData>
    <row r="1" spans="1:19" ht="22" x14ac:dyDescent="0.7">
      <c r="A1" s="200" t="s">
        <v>53</v>
      </c>
      <c r="B1" s="200"/>
      <c r="C1" s="200"/>
      <c r="D1" s="200"/>
      <c r="E1" s="200"/>
      <c r="F1" s="200"/>
      <c r="G1" s="200"/>
      <c r="H1" s="200"/>
      <c r="I1" s="200"/>
      <c r="Q1" s="36"/>
    </row>
    <row r="2" spans="1:19" ht="22" x14ac:dyDescent="0.7">
      <c r="A2" s="98" t="s">
        <v>81</v>
      </c>
      <c r="B2" s="98"/>
    </row>
    <row r="3" spans="1:19" ht="21" customHeight="1" x14ac:dyDescent="0.7">
      <c r="A3" s="98"/>
      <c r="B3" s="98"/>
    </row>
    <row r="4" spans="1:19" ht="22" x14ac:dyDescent="0.7">
      <c r="C4" s="196" t="s">
        <v>78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3"/>
    </row>
    <row r="5" spans="1:19" ht="22" x14ac:dyDescent="0.7">
      <c r="D5" s="59"/>
      <c r="E5" s="36"/>
      <c r="F5" s="36"/>
      <c r="G5" s="36"/>
      <c r="H5" s="36"/>
      <c r="I5" s="36"/>
      <c r="J5" s="36"/>
      <c r="K5" s="36" t="s">
        <v>60</v>
      </c>
      <c r="L5" s="57"/>
      <c r="M5" s="57"/>
      <c r="N5" s="59"/>
      <c r="Q5" s="100"/>
      <c r="R5" s="100"/>
      <c r="S5" s="100"/>
    </row>
    <row r="6" spans="1:19" ht="21.5" x14ac:dyDescent="0.65">
      <c r="E6" s="101"/>
      <c r="F6" s="36"/>
      <c r="G6" s="201" t="s">
        <v>44</v>
      </c>
      <c r="H6" s="201"/>
      <c r="I6" s="201"/>
      <c r="K6" s="185" t="s">
        <v>90</v>
      </c>
      <c r="M6" s="101"/>
      <c r="N6" s="36"/>
      <c r="P6" s="36"/>
      <c r="R6" s="101"/>
      <c r="S6" s="101"/>
    </row>
    <row r="7" spans="1:19" ht="21.5" x14ac:dyDescent="0.65">
      <c r="C7" s="101"/>
      <c r="E7" s="101"/>
      <c r="F7" s="36"/>
      <c r="G7" s="36"/>
      <c r="H7" s="36"/>
      <c r="I7" s="36"/>
      <c r="K7" s="36"/>
      <c r="M7" s="101"/>
      <c r="N7" s="36"/>
      <c r="O7" s="101" t="s">
        <v>58</v>
      </c>
      <c r="P7" s="36"/>
      <c r="R7" s="101"/>
      <c r="S7" s="101"/>
    </row>
    <row r="8" spans="1:19" ht="21.5" x14ac:dyDescent="0.65">
      <c r="C8" s="101" t="s">
        <v>0</v>
      </c>
      <c r="E8" s="101"/>
      <c r="F8" s="36"/>
      <c r="G8" s="36"/>
      <c r="H8" s="36"/>
      <c r="I8" s="36"/>
      <c r="K8" s="36" t="s">
        <v>164</v>
      </c>
      <c r="M8" s="101" t="s">
        <v>61</v>
      </c>
      <c r="N8" s="36"/>
      <c r="O8" s="101" t="s">
        <v>62</v>
      </c>
      <c r="P8" s="36"/>
      <c r="R8" s="101"/>
      <c r="S8" s="101"/>
    </row>
    <row r="9" spans="1:19" ht="21.5" x14ac:dyDescent="0.65">
      <c r="C9" s="101" t="s">
        <v>25</v>
      </c>
      <c r="E9" s="101" t="s">
        <v>137</v>
      </c>
      <c r="F9" s="36"/>
      <c r="G9" s="101" t="s">
        <v>51</v>
      </c>
      <c r="H9" s="36"/>
      <c r="I9" s="101" t="s">
        <v>59</v>
      </c>
      <c r="J9" s="36"/>
      <c r="K9" s="36" t="s">
        <v>165</v>
      </c>
      <c r="M9" s="101" t="s">
        <v>208</v>
      </c>
      <c r="N9" s="36"/>
      <c r="O9" s="101" t="s">
        <v>65</v>
      </c>
      <c r="P9" s="36"/>
      <c r="Q9" s="101" t="s">
        <v>61</v>
      </c>
      <c r="R9" s="101"/>
      <c r="S9" s="101"/>
    </row>
    <row r="10" spans="1:19" ht="21.5" x14ac:dyDescent="0.65">
      <c r="B10" s="103" t="s">
        <v>1</v>
      </c>
      <c r="C10" s="101" t="s">
        <v>26</v>
      </c>
      <c r="E10" s="101" t="s">
        <v>138</v>
      </c>
      <c r="F10" s="36"/>
      <c r="G10" s="101" t="s">
        <v>52</v>
      </c>
      <c r="H10" s="36"/>
      <c r="I10" s="101" t="s">
        <v>63</v>
      </c>
      <c r="J10" s="36"/>
      <c r="K10" s="36" t="s">
        <v>91</v>
      </c>
      <c r="M10" s="101" t="s">
        <v>174</v>
      </c>
      <c r="N10" s="36"/>
      <c r="O10" s="101" t="s">
        <v>66</v>
      </c>
      <c r="P10" s="36"/>
      <c r="Q10" s="101" t="s">
        <v>64</v>
      </c>
      <c r="R10" s="101"/>
      <c r="S10" s="101"/>
    </row>
    <row r="11" spans="1:19" ht="21.5" x14ac:dyDescent="0.65">
      <c r="C11" s="202" t="s">
        <v>28</v>
      </c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104"/>
      <c r="S11" s="101"/>
    </row>
    <row r="12" spans="1:19" ht="22" x14ac:dyDescent="0.7">
      <c r="A12" s="98" t="s">
        <v>221</v>
      </c>
      <c r="B12" s="98"/>
      <c r="C12" s="49"/>
      <c r="E12" s="49"/>
      <c r="G12" s="49"/>
      <c r="I12" s="49"/>
      <c r="K12" s="49"/>
      <c r="M12" s="49"/>
      <c r="O12" s="49"/>
      <c r="Q12" s="49"/>
    </row>
    <row r="13" spans="1:19" s="107" customFormat="1" ht="22" x14ac:dyDescent="0.7">
      <c r="A13" s="98" t="s">
        <v>195</v>
      </c>
      <c r="B13" s="98"/>
      <c r="C13" s="105">
        <v>210000</v>
      </c>
      <c r="D13" s="105"/>
      <c r="E13" s="105">
        <v>360812</v>
      </c>
      <c r="F13" s="105"/>
      <c r="G13" s="105">
        <v>30000</v>
      </c>
      <c r="H13" s="105"/>
      <c r="I13" s="105">
        <v>1922868</v>
      </c>
      <c r="J13" s="105"/>
      <c r="K13" s="25">
        <v>-143806</v>
      </c>
      <c r="L13" s="105"/>
      <c r="M13" s="25">
        <v>2379874</v>
      </c>
      <c r="N13" s="105"/>
      <c r="O13" s="25">
        <v>0</v>
      </c>
      <c r="P13" s="80"/>
      <c r="Q13" s="25">
        <v>2379874</v>
      </c>
      <c r="R13" s="106"/>
    </row>
    <row r="14" spans="1:19" s="107" customFormat="1" ht="22" x14ac:dyDescent="0.7">
      <c r="A14" s="98"/>
      <c r="B14" s="98"/>
      <c r="C14" s="105"/>
      <c r="D14" s="105"/>
      <c r="E14" s="105"/>
      <c r="F14" s="105"/>
      <c r="G14" s="105"/>
      <c r="H14" s="105"/>
      <c r="I14" s="105"/>
      <c r="J14" s="105"/>
      <c r="K14" s="25"/>
      <c r="L14" s="105"/>
      <c r="M14" s="105"/>
      <c r="N14" s="105"/>
      <c r="O14" s="25"/>
      <c r="P14" s="80"/>
      <c r="Q14" s="105"/>
      <c r="R14" s="106"/>
    </row>
    <row r="15" spans="1:19" s="107" customFormat="1" ht="22" x14ac:dyDescent="0.7">
      <c r="A15" s="98" t="s">
        <v>144</v>
      </c>
      <c r="B15" s="98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32"/>
      <c r="N15" s="105"/>
      <c r="O15" s="32"/>
      <c r="P15" s="80"/>
      <c r="Q15" s="32"/>
      <c r="R15" s="106"/>
    </row>
    <row r="16" spans="1:19" s="107" customFormat="1" ht="22" x14ac:dyDescent="0.7">
      <c r="A16" s="99" t="s">
        <v>154</v>
      </c>
      <c r="B16" s="139">
        <v>14</v>
      </c>
      <c r="C16" s="91">
        <v>0</v>
      </c>
      <c r="D16" s="70"/>
      <c r="E16" s="91">
        <v>0</v>
      </c>
      <c r="F16" s="70"/>
      <c r="G16" s="91">
        <v>0</v>
      </c>
      <c r="H16" s="105"/>
      <c r="I16" s="91">
        <v>-168000</v>
      </c>
      <c r="J16" s="25"/>
      <c r="K16" s="91">
        <v>0</v>
      </c>
      <c r="L16" s="105"/>
      <c r="M16" s="91">
        <v>-168000</v>
      </c>
      <c r="N16" s="105"/>
      <c r="O16" s="91">
        <v>0</v>
      </c>
      <c r="P16" s="80"/>
      <c r="Q16" s="91">
        <v>-168000</v>
      </c>
      <c r="R16" s="106"/>
    </row>
    <row r="17" spans="1:19" s="107" customFormat="1" ht="22" x14ac:dyDescent="0.7">
      <c r="A17" s="98" t="s">
        <v>155</v>
      </c>
      <c r="B17" s="98"/>
      <c r="C17" s="24">
        <v>0</v>
      </c>
      <c r="D17" s="105"/>
      <c r="E17" s="24">
        <v>0</v>
      </c>
      <c r="F17" s="105"/>
      <c r="G17" s="24">
        <v>0</v>
      </c>
      <c r="H17" s="105"/>
      <c r="I17" s="39">
        <v>-168000</v>
      </c>
      <c r="J17" s="25"/>
      <c r="K17" s="24">
        <v>0</v>
      </c>
      <c r="L17" s="105"/>
      <c r="M17" s="39">
        <v>-168000</v>
      </c>
      <c r="N17" s="105"/>
      <c r="O17" s="24">
        <v>0</v>
      </c>
      <c r="P17" s="105"/>
      <c r="Q17" s="24">
        <v>-168000</v>
      </c>
      <c r="R17" s="106"/>
    </row>
    <row r="18" spans="1:19" s="107" customFormat="1" ht="22" x14ac:dyDescent="0.7">
      <c r="A18" s="98"/>
      <c r="B18" s="98"/>
      <c r="C18" s="25"/>
      <c r="D18" s="105"/>
      <c r="E18" s="25"/>
      <c r="F18" s="105"/>
      <c r="G18" s="25"/>
      <c r="H18" s="105"/>
      <c r="I18" s="25"/>
      <c r="J18" s="25"/>
      <c r="K18" s="25"/>
      <c r="L18" s="105"/>
      <c r="M18" s="25"/>
      <c r="N18" s="105"/>
      <c r="O18" s="25"/>
      <c r="P18" s="105"/>
      <c r="Q18" s="25"/>
      <c r="R18" s="106"/>
    </row>
    <row r="19" spans="1:19" s="107" customFormat="1" ht="22" x14ac:dyDescent="0.7">
      <c r="A19" s="98" t="s">
        <v>98</v>
      </c>
      <c r="B19" s="98"/>
      <c r="C19" s="105"/>
      <c r="D19" s="105"/>
      <c r="E19" s="105"/>
      <c r="F19" s="105"/>
      <c r="G19" s="105"/>
      <c r="H19" s="105"/>
      <c r="I19" s="105"/>
      <c r="J19" s="105"/>
      <c r="K19" s="70"/>
      <c r="L19" s="105"/>
      <c r="M19" s="105"/>
      <c r="N19" s="105"/>
      <c r="O19" s="105"/>
      <c r="P19" s="105"/>
      <c r="Q19" s="105"/>
      <c r="R19" s="106"/>
    </row>
    <row r="20" spans="1:19" s="107" customFormat="1" ht="22" x14ac:dyDescent="0.7">
      <c r="A20" s="110" t="s">
        <v>198</v>
      </c>
      <c r="B20" s="103"/>
      <c r="C20" s="32">
        <v>0</v>
      </c>
      <c r="D20" s="70"/>
      <c r="E20" s="32">
        <v>0</v>
      </c>
      <c r="F20" s="70"/>
      <c r="G20" s="32">
        <v>0</v>
      </c>
      <c r="H20" s="80"/>
      <c r="I20" s="32">
        <v>-233313</v>
      </c>
      <c r="J20" s="32"/>
      <c r="K20" s="32">
        <v>0</v>
      </c>
      <c r="L20" s="32"/>
      <c r="M20" s="32">
        <v>-233313</v>
      </c>
      <c r="N20" s="32"/>
      <c r="O20" s="32">
        <v>0</v>
      </c>
      <c r="P20" s="32"/>
      <c r="Q20" s="32">
        <v>-233313</v>
      </c>
      <c r="R20" s="106"/>
    </row>
    <row r="21" spans="1:19" s="107" customFormat="1" ht="22" x14ac:dyDescent="0.7">
      <c r="A21" s="99" t="s">
        <v>97</v>
      </c>
      <c r="B21" s="103"/>
      <c r="C21" s="91">
        <v>0</v>
      </c>
      <c r="D21" s="70"/>
      <c r="E21" s="91">
        <v>0</v>
      </c>
      <c r="F21" s="70"/>
      <c r="G21" s="91">
        <v>0</v>
      </c>
      <c r="H21" s="105"/>
      <c r="I21" s="91">
        <v>-7780</v>
      </c>
      <c r="J21" s="25"/>
      <c r="K21" s="91">
        <v>-14219</v>
      </c>
      <c r="L21" s="25"/>
      <c r="M21" s="91">
        <v>-21999</v>
      </c>
      <c r="N21" s="25"/>
      <c r="O21" s="91">
        <v>0</v>
      </c>
      <c r="P21" s="25"/>
      <c r="Q21" s="32">
        <v>-21999</v>
      </c>
      <c r="R21" s="106"/>
      <c r="S21" s="111"/>
    </row>
    <row r="22" spans="1:19" ht="22" x14ac:dyDescent="0.7">
      <c r="A22" s="98" t="s">
        <v>99</v>
      </c>
      <c r="C22" s="24">
        <v>0</v>
      </c>
      <c r="D22" s="105">
        <v>80402</v>
      </c>
      <c r="E22" s="24">
        <v>0</v>
      </c>
      <c r="F22" s="105"/>
      <c r="G22" s="24">
        <v>0</v>
      </c>
      <c r="H22" s="105"/>
      <c r="I22" s="24">
        <v>-241093</v>
      </c>
      <c r="J22" s="21"/>
      <c r="K22" s="24">
        <v>-14219</v>
      </c>
      <c r="L22" s="21"/>
      <c r="M22" s="24">
        <v>-255312</v>
      </c>
      <c r="N22" s="20"/>
      <c r="O22" s="24">
        <v>0</v>
      </c>
      <c r="P22" s="20"/>
      <c r="Q22" s="24">
        <v>-255312</v>
      </c>
      <c r="R22" s="106"/>
    </row>
    <row r="23" spans="1:19" s="49" customFormat="1" ht="22" x14ac:dyDescent="0.7">
      <c r="A23" s="112"/>
      <c r="B23" s="112"/>
      <c r="C23" s="25"/>
      <c r="D23" s="105">
        <v>90261</v>
      </c>
      <c r="E23" s="25"/>
      <c r="F23" s="105"/>
      <c r="G23" s="25"/>
      <c r="H23" s="105"/>
      <c r="I23" s="25"/>
      <c r="J23" s="21"/>
      <c r="K23" s="25"/>
      <c r="L23" s="21"/>
      <c r="M23" s="25"/>
      <c r="N23" s="20"/>
      <c r="O23" s="25"/>
      <c r="P23" s="20"/>
      <c r="Q23" s="25"/>
      <c r="R23" s="105"/>
    </row>
    <row r="24" spans="1:19" thickBot="1" x14ac:dyDescent="0.75">
      <c r="A24" s="98" t="s">
        <v>220</v>
      </c>
      <c r="B24" s="98"/>
      <c r="C24" s="108">
        <v>210000</v>
      </c>
      <c r="D24" s="70"/>
      <c r="E24" s="108">
        <v>360812</v>
      </c>
      <c r="F24" s="70"/>
      <c r="G24" s="108">
        <v>30000</v>
      </c>
      <c r="H24" s="80"/>
      <c r="I24" s="108">
        <v>1513775</v>
      </c>
      <c r="J24" s="80"/>
      <c r="K24" s="108">
        <v>-158025</v>
      </c>
      <c r="L24" s="80"/>
      <c r="M24" s="108">
        <v>1956562</v>
      </c>
      <c r="N24" s="80"/>
      <c r="O24" s="108">
        <v>0</v>
      </c>
      <c r="P24" s="80"/>
      <c r="Q24" s="108">
        <v>1956562</v>
      </c>
      <c r="R24" s="113"/>
      <c r="S24" s="114">
        <v>0</v>
      </c>
    </row>
    <row r="25" spans="1:19" thickTop="1" x14ac:dyDescent="0.7">
      <c r="A25" s="98"/>
      <c r="B25" s="98"/>
      <c r="C25" s="105"/>
      <c r="D25" s="80"/>
      <c r="E25" s="105"/>
      <c r="F25" s="80"/>
      <c r="G25" s="105"/>
      <c r="H25" s="80"/>
      <c r="I25" s="105"/>
      <c r="J25" s="80"/>
      <c r="K25" s="105"/>
      <c r="L25" s="80"/>
      <c r="M25" s="105"/>
      <c r="N25" s="80"/>
      <c r="O25" s="105"/>
      <c r="P25" s="80"/>
      <c r="Q25" s="105"/>
      <c r="R25" s="113"/>
    </row>
    <row r="26" spans="1:19" ht="21.5" x14ac:dyDescent="0.65">
      <c r="I26" s="114"/>
      <c r="P26" s="97"/>
      <c r="Q26" s="109"/>
    </row>
    <row r="27" spans="1:19" ht="21.5" x14ac:dyDescent="0.65">
      <c r="P27" s="97"/>
    </row>
    <row r="28" spans="1:19" ht="21.5" x14ac:dyDescent="0.65"/>
    <row r="29" spans="1:19" ht="21.5" x14ac:dyDescent="0.65">
      <c r="H29" s="49">
        <v>130177</v>
      </c>
      <c r="J29" s="61"/>
      <c r="K29" s="115"/>
      <c r="L29" s="61"/>
      <c r="M29" s="115"/>
    </row>
    <row r="30" spans="1:19" ht="7.5" customHeight="1" x14ac:dyDescent="0.65">
      <c r="I30" s="115"/>
      <c r="J30" s="61"/>
      <c r="K30" s="115"/>
      <c r="L30" s="61"/>
      <c r="M30" s="115"/>
    </row>
    <row r="31" spans="1:19" ht="20.149999999999999" customHeight="1" x14ac:dyDescent="0.65">
      <c r="H31" s="49">
        <v>129398</v>
      </c>
      <c r="I31" s="115"/>
      <c r="J31" s="61"/>
      <c r="K31" s="115"/>
      <c r="L31" s="61"/>
      <c r="M31" s="115"/>
    </row>
    <row r="32" spans="1:19" ht="20.149999999999999" customHeight="1" x14ac:dyDescent="0.65">
      <c r="H32" s="49">
        <v>6710</v>
      </c>
      <c r="J32" s="61"/>
      <c r="K32" s="115"/>
      <c r="L32" s="61"/>
      <c r="M32" s="115"/>
    </row>
    <row r="33" spans="3:19" ht="20.149999999999999" customHeight="1" x14ac:dyDescent="0.65"/>
    <row r="34" spans="3:19" s="99" customFormat="1" ht="21.65" customHeight="1" x14ac:dyDescent="0.65">
      <c r="C34" s="97"/>
      <c r="D34" s="49"/>
      <c r="E34" s="97"/>
      <c r="F34" s="49"/>
      <c r="G34" s="97"/>
      <c r="H34" s="49"/>
      <c r="I34" s="97"/>
      <c r="J34" s="49"/>
      <c r="K34" s="115"/>
      <c r="L34" s="49"/>
      <c r="M34" s="97"/>
      <c r="N34" s="49"/>
      <c r="O34" s="97"/>
      <c r="P34" s="49"/>
      <c r="Q34" s="97"/>
      <c r="R34" s="97"/>
      <c r="S34" s="97"/>
    </row>
    <row r="35" spans="3:19" s="99" customFormat="1" ht="21.75" customHeight="1" x14ac:dyDescent="0.65">
      <c r="C35" s="97"/>
      <c r="D35" s="49"/>
      <c r="E35" s="97"/>
      <c r="F35" s="49"/>
      <c r="G35" s="97"/>
      <c r="H35" s="49"/>
      <c r="I35" s="97"/>
      <c r="J35" s="49"/>
      <c r="K35" s="97"/>
      <c r="L35" s="49"/>
      <c r="M35" s="97"/>
      <c r="N35" s="49"/>
      <c r="O35" s="97"/>
      <c r="P35" s="49"/>
      <c r="Q35" s="97"/>
      <c r="R35" s="97"/>
      <c r="S35" s="97"/>
    </row>
    <row r="54" spans="8:8" ht="22.5" customHeight="1" x14ac:dyDescent="0.65">
      <c r="H54" s="49">
        <v>1350</v>
      </c>
    </row>
    <row r="82" spans="1:8" ht="22.5" customHeight="1" x14ac:dyDescent="0.65">
      <c r="H82" s="49">
        <v>1758138</v>
      </c>
    </row>
    <row r="89" spans="1:8" ht="22.5" customHeight="1" x14ac:dyDescent="0.65">
      <c r="H89" s="49">
        <v>0</v>
      </c>
    </row>
    <row r="92" spans="1:8" ht="22.5" customHeight="1" x14ac:dyDescent="0.65">
      <c r="A92" s="99" t="s">
        <v>145</v>
      </c>
    </row>
    <row r="107" spans="9:9" ht="22.5" customHeight="1" x14ac:dyDescent="0.65">
      <c r="I107" s="97" t="s">
        <v>45</v>
      </c>
    </row>
  </sheetData>
  <mergeCells count="4">
    <mergeCell ref="A1:I1"/>
    <mergeCell ref="C4:Q4"/>
    <mergeCell ref="G6:I6"/>
    <mergeCell ref="C11:Q11"/>
  </mergeCells>
  <pageMargins left="0.7" right="0.53" top="0.48" bottom="0.5" header="0.5" footer="0.5"/>
  <pageSetup paperSize="9" scale="78" firstPageNumber="11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&amp;C10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39997558519241921"/>
  </sheetPr>
  <dimension ref="A1:R106"/>
  <sheetViews>
    <sheetView view="pageBreakPreview" topLeftCell="A28" zoomScale="70" zoomScaleNormal="100" zoomScaleSheetLayoutView="70" workbookViewId="0">
      <selection sqref="A1:XFD1048576"/>
    </sheetView>
  </sheetViews>
  <sheetFormatPr defaultColWidth="9.09765625" defaultRowHeight="23.25" customHeight="1" x14ac:dyDescent="0.65"/>
  <cols>
    <col min="1" max="1" width="60.3984375" style="99" customWidth="1"/>
    <col min="2" max="2" width="14.59765625" style="99" customWidth="1"/>
    <col min="3" max="3" width="1.69921875" style="49" customWidth="1"/>
    <col min="4" max="4" width="14.3984375" style="97" customWidth="1"/>
    <col min="5" max="5" width="1.3984375" style="49" customWidth="1"/>
    <col min="6" max="6" width="14.3984375" style="97" customWidth="1"/>
    <col min="7" max="7" width="1" style="49" customWidth="1"/>
    <col min="8" max="8" width="14.3984375" style="97" customWidth="1"/>
    <col min="9" max="9" width="1.3984375" style="49" customWidth="1"/>
    <col min="10" max="10" width="14.3984375" style="97" customWidth="1"/>
    <col min="11" max="11" width="1.3984375" style="49" customWidth="1"/>
    <col min="12" max="12" width="17.3984375" style="97" customWidth="1"/>
    <col min="13" max="13" width="1.3984375" style="49" customWidth="1"/>
    <col min="14" max="14" width="14.3984375" style="97" customWidth="1"/>
    <col min="15" max="15" width="1.3984375" style="97" customWidth="1"/>
    <col min="16" max="16" width="27.59765625" style="97" customWidth="1"/>
    <col min="17" max="16384" width="9.09765625" style="97"/>
  </cols>
  <sheetData>
    <row r="1" spans="1:18" ht="22" x14ac:dyDescent="0.7">
      <c r="A1" s="200" t="s">
        <v>53</v>
      </c>
      <c r="B1" s="200"/>
      <c r="C1" s="200"/>
      <c r="D1" s="200"/>
      <c r="E1" s="200"/>
      <c r="F1" s="200"/>
      <c r="G1" s="200"/>
      <c r="H1" s="200"/>
      <c r="I1" s="200"/>
      <c r="J1" s="200"/>
      <c r="N1" s="36"/>
    </row>
    <row r="2" spans="1:18" ht="22" x14ac:dyDescent="0.7">
      <c r="A2" s="98" t="s">
        <v>81</v>
      </c>
      <c r="B2" s="98"/>
    </row>
    <row r="3" spans="1:18" ht="20.5" customHeight="1" x14ac:dyDescent="0.7">
      <c r="A3" s="98"/>
      <c r="B3" s="98"/>
    </row>
    <row r="4" spans="1:18" ht="22" x14ac:dyDescent="0.7">
      <c r="D4" s="196" t="s">
        <v>67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3"/>
    </row>
    <row r="5" spans="1:18" ht="22" x14ac:dyDescent="0.7">
      <c r="D5" s="160"/>
      <c r="E5" s="160"/>
      <c r="F5" s="160"/>
      <c r="G5" s="160"/>
      <c r="H5" s="160"/>
      <c r="I5" s="160"/>
      <c r="J5" s="160"/>
      <c r="K5" s="160"/>
      <c r="L5" s="36" t="s">
        <v>60</v>
      </c>
      <c r="M5" s="160"/>
      <c r="N5" s="160"/>
      <c r="O5" s="3"/>
    </row>
    <row r="6" spans="1:18" ht="21.5" x14ac:dyDescent="0.65">
      <c r="C6" s="159"/>
      <c r="F6" s="101"/>
      <c r="G6" s="36"/>
      <c r="H6" s="201" t="s">
        <v>44</v>
      </c>
      <c r="I6" s="201"/>
      <c r="J6" s="201"/>
      <c r="K6" s="36"/>
      <c r="L6" s="185" t="s">
        <v>90</v>
      </c>
      <c r="N6" s="101"/>
      <c r="O6" s="101"/>
      <c r="P6" s="101"/>
    </row>
    <row r="7" spans="1:18" ht="21.5" x14ac:dyDescent="0.65">
      <c r="C7" s="159"/>
      <c r="D7" s="101" t="s">
        <v>0</v>
      </c>
      <c r="F7" s="101"/>
      <c r="G7" s="36"/>
      <c r="H7" s="36"/>
      <c r="I7" s="36"/>
      <c r="J7" s="36"/>
      <c r="K7" s="36"/>
      <c r="L7" s="36" t="s">
        <v>164</v>
      </c>
      <c r="N7" s="101"/>
      <c r="O7" s="101"/>
      <c r="P7" s="101"/>
    </row>
    <row r="8" spans="1:18" ht="21.5" x14ac:dyDescent="0.65">
      <c r="C8" s="159"/>
      <c r="D8" s="101" t="s">
        <v>25</v>
      </c>
      <c r="F8" s="101" t="s">
        <v>137</v>
      </c>
      <c r="G8" s="36"/>
      <c r="H8" s="101" t="s">
        <v>51</v>
      </c>
      <c r="I8" s="36"/>
      <c r="J8" s="101" t="s">
        <v>59</v>
      </c>
      <c r="K8" s="36"/>
      <c r="L8" s="36" t="s">
        <v>165</v>
      </c>
      <c r="N8" s="101" t="s">
        <v>61</v>
      </c>
      <c r="O8" s="101"/>
      <c r="P8" s="101"/>
    </row>
    <row r="9" spans="1:18" ht="21.5" x14ac:dyDescent="0.65">
      <c r="B9" s="161" t="s">
        <v>1</v>
      </c>
      <c r="C9" s="159"/>
      <c r="D9" s="101" t="s">
        <v>26</v>
      </c>
      <c r="F9" s="101" t="s">
        <v>138</v>
      </c>
      <c r="G9" s="36"/>
      <c r="H9" s="101" t="s">
        <v>52</v>
      </c>
      <c r="I9" s="36"/>
      <c r="J9" s="101" t="s">
        <v>63</v>
      </c>
      <c r="K9" s="36"/>
      <c r="L9" s="36" t="s">
        <v>91</v>
      </c>
      <c r="N9" s="101" t="s">
        <v>64</v>
      </c>
      <c r="O9" s="101"/>
      <c r="P9" s="101"/>
    </row>
    <row r="10" spans="1:18" ht="21.5" x14ac:dyDescent="0.65">
      <c r="D10" s="202" t="s">
        <v>28</v>
      </c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104"/>
      <c r="P10" s="101"/>
    </row>
    <row r="11" spans="1:18" ht="22" x14ac:dyDescent="0.7">
      <c r="A11" s="98" t="s">
        <v>218</v>
      </c>
      <c r="B11" s="98"/>
      <c r="C11" s="36"/>
      <c r="D11" s="105"/>
      <c r="E11" s="80"/>
      <c r="F11" s="105"/>
      <c r="G11" s="80"/>
      <c r="H11" s="105"/>
      <c r="I11" s="80"/>
      <c r="J11" s="105"/>
      <c r="K11" s="80"/>
      <c r="L11" s="105"/>
      <c r="M11" s="80"/>
      <c r="N11" s="105"/>
      <c r="O11" s="113"/>
    </row>
    <row r="12" spans="1:18" ht="22" x14ac:dyDescent="0.7">
      <c r="A12" s="98" t="s">
        <v>157</v>
      </c>
      <c r="B12" s="98"/>
      <c r="C12" s="160"/>
      <c r="D12" s="105">
        <v>210000</v>
      </c>
      <c r="E12" s="105"/>
      <c r="F12" s="105">
        <v>360812</v>
      </c>
      <c r="G12" s="105"/>
      <c r="H12" s="105">
        <v>30000</v>
      </c>
      <c r="I12" s="105"/>
      <c r="J12" s="105">
        <v>2063841</v>
      </c>
      <c r="K12" s="105"/>
      <c r="L12" s="105">
        <v>-140574</v>
      </c>
      <c r="M12" s="105"/>
      <c r="N12" s="105">
        <v>2524079</v>
      </c>
    </row>
    <row r="13" spans="1:18" ht="22" x14ac:dyDescent="0.7">
      <c r="A13" s="98"/>
      <c r="B13" s="98"/>
      <c r="C13" s="160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</row>
    <row r="14" spans="1:18" s="107" customFormat="1" ht="22" x14ac:dyDescent="0.7">
      <c r="A14" s="98" t="s">
        <v>144</v>
      </c>
      <c r="B14" s="98"/>
      <c r="C14" s="98"/>
      <c r="D14" s="105"/>
      <c r="E14" s="105"/>
      <c r="F14" s="105"/>
      <c r="G14" s="105"/>
      <c r="H14" s="105"/>
      <c r="I14" s="105"/>
      <c r="J14" s="105"/>
      <c r="K14" s="105"/>
      <c r="L14" s="105"/>
      <c r="M14" s="32"/>
      <c r="N14" s="105"/>
      <c r="O14" s="32"/>
      <c r="P14" s="80"/>
      <c r="Q14" s="32"/>
      <c r="R14" s="106"/>
    </row>
    <row r="15" spans="1:18" s="107" customFormat="1" ht="22" x14ac:dyDescent="0.7">
      <c r="A15" s="99" t="s">
        <v>154</v>
      </c>
      <c r="B15" s="161">
        <v>14</v>
      </c>
      <c r="C15" s="161">
        <v>15</v>
      </c>
      <c r="D15" s="91">
        <v>0</v>
      </c>
      <c r="E15" s="105"/>
      <c r="F15" s="91">
        <v>0</v>
      </c>
      <c r="G15" s="105"/>
      <c r="H15" s="91">
        <v>0</v>
      </c>
      <c r="I15" s="105"/>
      <c r="J15" s="91">
        <v>-210000</v>
      </c>
      <c r="K15" s="105"/>
      <c r="L15" s="91">
        <v>0</v>
      </c>
      <c r="M15" s="105"/>
      <c r="N15" s="91">
        <v>-210000</v>
      </c>
      <c r="O15" s="105"/>
      <c r="P15" s="105"/>
      <c r="Q15" s="105"/>
      <c r="R15" s="105"/>
    </row>
    <row r="16" spans="1:18" s="107" customFormat="1" ht="22" x14ac:dyDescent="0.7">
      <c r="A16" s="98" t="s">
        <v>155</v>
      </c>
      <c r="B16" s="98"/>
      <c r="C16" s="105"/>
      <c r="D16" s="24">
        <v>0</v>
      </c>
      <c r="E16" s="105"/>
      <c r="F16" s="24">
        <v>0</v>
      </c>
      <c r="G16" s="105"/>
      <c r="H16" s="24">
        <v>0</v>
      </c>
      <c r="I16" s="105"/>
      <c r="J16" s="39">
        <v>-210000</v>
      </c>
      <c r="K16" s="105"/>
      <c r="L16" s="24">
        <v>0</v>
      </c>
      <c r="M16" s="105"/>
      <c r="N16" s="24">
        <v>-210000</v>
      </c>
      <c r="O16" s="105"/>
      <c r="P16" s="105"/>
      <c r="Q16" s="105"/>
      <c r="R16" s="105"/>
    </row>
    <row r="17" spans="1:16" ht="22" x14ac:dyDescent="0.7">
      <c r="A17" s="116"/>
      <c r="B17" s="98"/>
      <c r="C17" s="160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</row>
    <row r="18" spans="1:16" ht="22" x14ac:dyDescent="0.7">
      <c r="A18" s="98" t="s">
        <v>98</v>
      </c>
      <c r="B18" s="98"/>
      <c r="C18" s="160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16" ht="22" x14ac:dyDescent="0.7">
      <c r="A19" s="110" t="s">
        <v>116</v>
      </c>
      <c r="B19" s="161"/>
      <c r="C19" s="160"/>
      <c r="D19" s="32">
        <v>0</v>
      </c>
      <c r="E19" s="80"/>
      <c r="F19" s="32">
        <v>0</v>
      </c>
      <c r="G19" s="80"/>
      <c r="H19" s="32">
        <v>0</v>
      </c>
      <c r="I19" s="105"/>
      <c r="J19" s="32">
        <v>240082</v>
      </c>
      <c r="K19" s="105"/>
      <c r="L19" s="70">
        <v>0</v>
      </c>
      <c r="M19" s="80"/>
      <c r="N19" s="80">
        <v>240082</v>
      </c>
    </row>
    <row r="20" spans="1:16" ht="22" x14ac:dyDescent="0.7">
      <c r="A20" s="99" t="s">
        <v>97</v>
      </c>
      <c r="B20" s="161"/>
      <c r="C20" s="160"/>
      <c r="D20" s="91">
        <v>0</v>
      </c>
      <c r="E20" s="80"/>
      <c r="F20" s="91">
        <v>0</v>
      </c>
      <c r="G20" s="80"/>
      <c r="H20" s="91">
        <v>0</v>
      </c>
      <c r="I20" s="105"/>
      <c r="J20" s="91">
        <v>-54</v>
      </c>
      <c r="K20" s="105"/>
      <c r="L20" s="91">
        <v>-8079</v>
      </c>
      <c r="M20" s="80"/>
      <c r="N20" s="80">
        <v>-8133</v>
      </c>
    </row>
    <row r="21" spans="1:16" ht="22" x14ac:dyDescent="0.7">
      <c r="A21" s="98" t="s">
        <v>99</v>
      </c>
      <c r="C21" s="160"/>
      <c r="D21" s="24">
        <v>0</v>
      </c>
      <c r="E21" s="80"/>
      <c r="F21" s="24">
        <v>0</v>
      </c>
      <c r="G21" s="80"/>
      <c r="H21" s="24">
        <v>0</v>
      </c>
      <c r="I21" s="105"/>
      <c r="J21" s="24">
        <v>240028</v>
      </c>
      <c r="K21" s="105"/>
      <c r="L21" s="24">
        <v>-8079</v>
      </c>
      <c r="M21" s="80"/>
      <c r="N21" s="24">
        <v>231949</v>
      </c>
    </row>
    <row r="22" spans="1:16" s="49" customFormat="1" ht="22" x14ac:dyDescent="0.7">
      <c r="A22" s="116"/>
      <c r="B22" s="112"/>
      <c r="C22" s="160"/>
      <c r="D22" s="25"/>
      <c r="E22" s="80"/>
      <c r="F22" s="25"/>
      <c r="G22" s="80"/>
      <c r="H22" s="25"/>
      <c r="I22" s="105"/>
      <c r="J22" s="25"/>
      <c r="K22" s="105"/>
      <c r="L22" s="25"/>
      <c r="M22" s="80"/>
      <c r="N22" s="25"/>
    </row>
    <row r="23" spans="1:16" ht="22.5" thickBot="1" x14ac:dyDescent="0.75">
      <c r="A23" s="98" t="s">
        <v>219</v>
      </c>
      <c r="B23" s="98"/>
      <c r="C23" s="36"/>
      <c r="D23" s="117">
        <v>210000</v>
      </c>
      <c r="E23" s="80"/>
      <c r="F23" s="117">
        <v>360812</v>
      </c>
      <c r="G23" s="80"/>
      <c r="H23" s="117">
        <v>30000</v>
      </c>
      <c r="I23" s="80"/>
      <c r="J23" s="117">
        <v>2093869</v>
      </c>
      <c r="K23" s="105"/>
      <c r="L23" s="117">
        <v>-148653</v>
      </c>
      <c r="M23" s="80"/>
      <c r="N23" s="117">
        <v>2546028</v>
      </c>
      <c r="P23" s="115">
        <v>0</v>
      </c>
    </row>
    <row r="24" spans="1:16" ht="22" thickTop="1" x14ac:dyDescent="0.65"/>
    <row r="53" spans="8:8" ht="23.25" customHeight="1" x14ac:dyDescent="0.65">
      <c r="H53" s="97">
        <v>1350</v>
      </c>
    </row>
    <row r="81" spans="1:8" ht="23.25" customHeight="1" x14ac:dyDescent="0.65">
      <c r="H81" s="97">
        <v>1758138</v>
      </c>
    </row>
    <row r="88" spans="1:8" ht="23.25" customHeight="1" x14ac:dyDescent="0.65">
      <c r="H88" s="97">
        <v>0</v>
      </c>
    </row>
    <row r="90" spans="1:8" ht="23.25" customHeight="1" x14ac:dyDescent="0.65">
      <c r="A90" s="99" t="s">
        <v>145</v>
      </c>
    </row>
    <row r="106" spans="9:9" ht="23.25" customHeight="1" x14ac:dyDescent="0.65">
      <c r="I106" s="49" t="s">
        <v>45</v>
      </c>
    </row>
  </sheetData>
  <mergeCells count="4">
    <mergeCell ref="A1:J1"/>
    <mergeCell ref="D4:N4"/>
    <mergeCell ref="H6:J6"/>
    <mergeCell ref="D10:N10"/>
  </mergeCells>
  <pageMargins left="0.7" right="0.7" top="0.48" bottom="0.5" header="0.5" footer="0.5"/>
  <pageSetup paperSize="9" scale="85" firstPageNumber="11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&amp;C11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theme="9" tint="0.79998168889431442"/>
  </sheetPr>
  <dimension ref="A1:R106"/>
  <sheetViews>
    <sheetView view="pageBreakPreview" zoomScale="70" zoomScaleNormal="100" zoomScaleSheetLayoutView="70" workbookViewId="0">
      <selection sqref="A1:XFD1048576"/>
    </sheetView>
  </sheetViews>
  <sheetFormatPr defaultColWidth="9.09765625" defaultRowHeight="23.25" customHeight="1" x14ac:dyDescent="0.65"/>
  <cols>
    <col min="1" max="1" width="54.3984375" style="99" customWidth="1"/>
    <col min="2" max="2" width="12.09765625" style="99" customWidth="1"/>
    <col min="3" max="3" width="1.3984375" style="49" customWidth="1"/>
    <col min="4" max="4" width="14.8984375" style="97" customWidth="1"/>
    <col min="5" max="5" width="1.3984375" style="49" customWidth="1"/>
    <col min="6" max="6" width="15.3984375" style="97" customWidth="1"/>
    <col min="7" max="7" width="1" style="49" customWidth="1"/>
    <col min="8" max="8" width="14.8984375" style="97" customWidth="1"/>
    <col min="9" max="9" width="1.3984375" style="49" customWidth="1"/>
    <col min="10" max="10" width="14.59765625" style="97" customWidth="1"/>
    <col min="11" max="11" width="1.3984375" style="49" customWidth="1"/>
    <col min="12" max="12" width="17.59765625" style="97" customWidth="1"/>
    <col min="13" max="13" width="1.3984375" style="49" customWidth="1"/>
    <col min="14" max="14" width="15.09765625" style="97" customWidth="1"/>
    <col min="15" max="15" width="1.3984375" style="97" customWidth="1"/>
    <col min="16" max="16" width="27.59765625" style="97" customWidth="1"/>
    <col min="17" max="16384" width="9.09765625" style="97"/>
  </cols>
  <sheetData>
    <row r="1" spans="1:18" ht="22" x14ac:dyDescent="0.7">
      <c r="A1" s="200" t="s">
        <v>53</v>
      </c>
      <c r="B1" s="200"/>
      <c r="C1" s="200"/>
      <c r="D1" s="200"/>
      <c r="E1" s="200"/>
      <c r="F1" s="200"/>
      <c r="G1" s="200"/>
      <c r="H1" s="200"/>
      <c r="I1" s="200"/>
      <c r="J1" s="200"/>
      <c r="N1" s="36"/>
    </row>
    <row r="2" spans="1:18" ht="22" x14ac:dyDescent="0.7">
      <c r="A2" s="98" t="s">
        <v>81</v>
      </c>
      <c r="B2" s="98"/>
    </row>
    <row r="3" spans="1:18" ht="21" customHeight="1" x14ac:dyDescent="0.7">
      <c r="A3" s="98"/>
      <c r="B3" s="98"/>
    </row>
    <row r="4" spans="1:18" ht="22" x14ac:dyDescent="0.7">
      <c r="D4" s="196" t="s">
        <v>67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3"/>
    </row>
    <row r="5" spans="1:18" ht="22" x14ac:dyDescent="0.7">
      <c r="D5" s="59"/>
      <c r="E5" s="59"/>
      <c r="F5" s="59"/>
      <c r="G5" s="59"/>
      <c r="H5" s="59"/>
      <c r="I5" s="59"/>
      <c r="J5" s="59"/>
      <c r="K5" s="59"/>
      <c r="L5" s="36" t="s">
        <v>60</v>
      </c>
      <c r="M5" s="59"/>
      <c r="N5" s="59"/>
      <c r="O5" s="3"/>
    </row>
    <row r="6" spans="1:18" ht="21.5" x14ac:dyDescent="0.65">
      <c r="C6" s="57"/>
      <c r="F6" s="101"/>
      <c r="G6" s="36"/>
      <c r="H6" s="201" t="s">
        <v>44</v>
      </c>
      <c r="I6" s="201"/>
      <c r="J6" s="201"/>
      <c r="K6" s="36"/>
      <c r="L6" s="102" t="s">
        <v>90</v>
      </c>
      <c r="N6" s="101"/>
      <c r="O6" s="101"/>
      <c r="P6" s="101"/>
    </row>
    <row r="7" spans="1:18" ht="21.5" x14ac:dyDescent="0.65">
      <c r="C7" s="57"/>
      <c r="D7" s="101" t="s">
        <v>0</v>
      </c>
      <c r="F7" s="101"/>
      <c r="G7" s="36"/>
      <c r="H7" s="36"/>
      <c r="I7" s="36"/>
      <c r="J7" s="36"/>
      <c r="K7" s="36"/>
      <c r="L7" s="36" t="s">
        <v>164</v>
      </c>
      <c r="N7" s="101"/>
      <c r="O7" s="101"/>
      <c r="P7" s="101"/>
    </row>
    <row r="8" spans="1:18" ht="21.5" x14ac:dyDescent="0.65">
      <c r="C8" s="57"/>
      <c r="D8" s="101" t="s">
        <v>25</v>
      </c>
      <c r="F8" s="101" t="s">
        <v>137</v>
      </c>
      <c r="G8" s="36"/>
      <c r="H8" s="101" t="s">
        <v>51</v>
      </c>
      <c r="I8" s="36"/>
      <c r="J8" s="101" t="s">
        <v>59</v>
      </c>
      <c r="K8" s="36"/>
      <c r="L8" s="36" t="s">
        <v>165</v>
      </c>
      <c r="N8" s="101" t="s">
        <v>61</v>
      </c>
      <c r="O8" s="101"/>
      <c r="P8" s="101"/>
    </row>
    <row r="9" spans="1:18" ht="21.5" x14ac:dyDescent="0.65">
      <c r="B9" s="157" t="s">
        <v>1</v>
      </c>
      <c r="C9" s="57"/>
      <c r="D9" s="101" t="s">
        <v>26</v>
      </c>
      <c r="F9" s="101" t="s">
        <v>138</v>
      </c>
      <c r="G9" s="36"/>
      <c r="H9" s="101" t="s">
        <v>52</v>
      </c>
      <c r="I9" s="36"/>
      <c r="J9" s="101" t="s">
        <v>63</v>
      </c>
      <c r="K9" s="36"/>
      <c r="L9" s="36" t="s">
        <v>91</v>
      </c>
      <c r="N9" s="101" t="s">
        <v>64</v>
      </c>
      <c r="O9" s="101"/>
      <c r="P9" s="101"/>
    </row>
    <row r="10" spans="1:18" ht="21.5" x14ac:dyDescent="0.65">
      <c r="D10" s="202" t="s">
        <v>28</v>
      </c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104"/>
      <c r="P10" s="101"/>
    </row>
    <row r="11" spans="1:18" ht="22" x14ac:dyDescent="0.7">
      <c r="A11" s="98" t="s">
        <v>221</v>
      </c>
      <c r="B11" s="98"/>
      <c r="C11" s="36"/>
      <c r="D11" s="105"/>
      <c r="E11" s="80"/>
      <c r="F11" s="105"/>
      <c r="G11" s="80"/>
      <c r="H11" s="105"/>
      <c r="I11" s="80"/>
      <c r="J11" s="105"/>
      <c r="K11" s="80"/>
      <c r="L11" s="105"/>
      <c r="M11" s="80"/>
      <c r="N11" s="105"/>
      <c r="O11" s="113"/>
    </row>
    <row r="12" spans="1:18" ht="22" x14ac:dyDescent="0.7">
      <c r="A12" s="98" t="s">
        <v>195</v>
      </c>
      <c r="B12" s="98"/>
      <c r="C12" s="59"/>
      <c r="D12" s="105">
        <v>210000</v>
      </c>
      <c r="E12" s="105"/>
      <c r="F12" s="105">
        <v>360812</v>
      </c>
      <c r="G12" s="105"/>
      <c r="H12" s="105">
        <v>30000</v>
      </c>
      <c r="I12" s="105"/>
      <c r="J12" s="105">
        <v>1943127</v>
      </c>
      <c r="K12" s="105"/>
      <c r="L12" s="105">
        <v>-143806</v>
      </c>
      <c r="M12" s="105"/>
      <c r="N12" s="25">
        <v>2400133</v>
      </c>
    </row>
    <row r="13" spans="1:18" ht="22" x14ac:dyDescent="0.7">
      <c r="A13" s="98"/>
      <c r="B13" s="98"/>
      <c r="C13" s="156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</row>
    <row r="14" spans="1:18" s="107" customFormat="1" ht="22" x14ac:dyDescent="0.7">
      <c r="A14" s="98" t="s">
        <v>144</v>
      </c>
      <c r="B14" s="98"/>
      <c r="C14" s="98"/>
      <c r="D14" s="105"/>
      <c r="E14" s="105"/>
      <c r="F14" s="105"/>
      <c r="G14" s="105"/>
      <c r="H14" s="105"/>
      <c r="I14" s="105"/>
      <c r="J14" s="105"/>
      <c r="K14" s="105"/>
      <c r="L14" s="105"/>
      <c r="M14" s="32"/>
      <c r="N14" s="105"/>
      <c r="O14" s="32"/>
      <c r="P14" s="80"/>
      <c r="Q14" s="32"/>
      <c r="R14" s="106"/>
    </row>
    <row r="15" spans="1:18" s="107" customFormat="1" ht="22" x14ac:dyDescent="0.7">
      <c r="A15" s="99" t="s">
        <v>154</v>
      </c>
      <c r="B15" s="139">
        <v>14</v>
      </c>
      <c r="C15" s="139">
        <v>15</v>
      </c>
      <c r="D15" s="91">
        <v>0</v>
      </c>
      <c r="E15" s="105"/>
      <c r="F15" s="91">
        <v>0</v>
      </c>
      <c r="G15" s="105"/>
      <c r="H15" s="91">
        <v>0</v>
      </c>
      <c r="I15" s="105"/>
      <c r="J15" s="91">
        <v>-168000</v>
      </c>
      <c r="K15" s="105"/>
      <c r="L15" s="91">
        <v>0</v>
      </c>
      <c r="M15" s="105"/>
      <c r="N15" s="91">
        <v>-168000</v>
      </c>
      <c r="O15" s="105"/>
      <c r="P15" s="105"/>
      <c r="Q15" s="105"/>
      <c r="R15" s="105"/>
    </row>
    <row r="16" spans="1:18" s="107" customFormat="1" ht="22" x14ac:dyDescent="0.7">
      <c r="A16" s="98" t="s">
        <v>155</v>
      </c>
      <c r="B16" s="98"/>
      <c r="C16" s="105"/>
      <c r="D16" s="24">
        <v>0</v>
      </c>
      <c r="E16" s="105"/>
      <c r="F16" s="24">
        <v>0</v>
      </c>
      <c r="G16" s="105"/>
      <c r="H16" s="24">
        <v>0</v>
      </c>
      <c r="I16" s="105"/>
      <c r="J16" s="24">
        <v>-168000</v>
      </c>
      <c r="K16" s="105"/>
      <c r="L16" s="24">
        <v>0</v>
      </c>
      <c r="M16" s="105"/>
      <c r="N16" s="24">
        <v>-168000</v>
      </c>
      <c r="O16" s="105"/>
      <c r="P16" s="105"/>
      <c r="Q16" s="105"/>
      <c r="R16" s="105"/>
    </row>
    <row r="17" spans="1:16" ht="22" x14ac:dyDescent="0.7">
      <c r="A17" s="116"/>
      <c r="B17" s="98"/>
      <c r="C17" s="59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</row>
    <row r="18" spans="1:16" ht="22" x14ac:dyDescent="0.7">
      <c r="A18" s="98" t="s">
        <v>98</v>
      </c>
      <c r="B18" s="98"/>
      <c r="C18" s="59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95"/>
    </row>
    <row r="19" spans="1:16" ht="22" x14ac:dyDescent="0.7">
      <c r="A19" s="110" t="s">
        <v>198</v>
      </c>
      <c r="B19" s="103"/>
      <c r="C19" s="59"/>
      <c r="D19" s="32">
        <v>0</v>
      </c>
      <c r="E19" s="80"/>
      <c r="F19" s="32">
        <v>0</v>
      </c>
      <c r="G19" s="80"/>
      <c r="H19" s="32">
        <v>0</v>
      </c>
      <c r="I19" s="105"/>
      <c r="J19" s="32">
        <v>-134388</v>
      </c>
      <c r="K19" s="105"/>
      <c r="L19" s="70">
        <v>0</v>
      </c>
      <c r="M19" s="80"/>
      <c r="N19" s="32">
        <v>-134388</v>
      </c>
    </row>
    <row r="20" spans="1:16" ht="22" x14ac:dyDescent="0.7">
      <c r="A20" s="99" t="s">
        <v>97</v>
      </c>
      <c r="B20" s="103"/>
      <c r="C20" s="59"/>
      <c r="D20" s="91">
        <v>0</v>
      </c>
      <c r="E20" s="80"/>
      <c r="F20" s="91">
        <v>0</v>
      </c>
      <c r="G20" s="80"/>
      <c r="H20" s="91">
        <v>0</v>
      </c>
      <c r="I20" s="105"/>
      <c r="J20" s="91">
        <v>-8652</v>
      </c>
      <c r="K20" s="105"/>
      <c r="L20" s="91">
        <v>-14219</v>
      </c>
      <c r="M20" s="80"/>
      <c r="N20" s="32">
        <v>-22871</v>
      </c>
    </row>
    <row r="21" spans="1:16" ht="22" x14ac:dyDescent="0.7">
      <c r="A21" s="98" t="s">
        <v>99</v>
      </c>
      <c r="C21" s="59"/>
      <c r="D21" s="24">
        <v>0</v>
      </c>
      <c r="E21" s="80"/>
      <c r="F21" s="24">
        <v>0</v>
      </c>
      <c r="G21" s="80"/>
      <c r="H21" s="24">
        <v>0</v>
      </c>
      <c r="I21" s="105"/>
      <c r="J21" s="24">
        <v>-143040</v>
      </c>
      <c r="K21" s="105"/>
      <c r="L21" s="24">
        <v>-14219</v>
      </c>
      <c r="M21" s="80"/>
      <c r="N21" s="24">
        <v>-157259</v>
      </c>
    </row>
    <row r="22" spans="1:16" s="49" customFormat="1" ht="22" x14ac:dyDescent="0.7">
      <c r="A22" s="116"/>
      <c r="B22" s="112"/>
      <c r="C22" s="59"/>
      <c r="D22" s="25"/>
      <c r="E22" s="80"/>
      <c r="F22" s="25"/>
      <c r="G22" s="80"/>
      <c r="H22" s="25"/>
      <c r="I22" s="105"/>
      <c r="J22" s="25"/>
      <c r="K22" s="105"/>
      <c r="L22" s="25"/>
      <c r="M22" s="80"/>
      <c r="N22" s="25"/>
    </row>
    <row r="23" spans="1:16" ht="22.5" thickBot="1" x14ac:dyDescent="0.75">
      <c r="A23" s="98" t="s">
        <v>220</v>
      </c>
      <c r="B23" s="98"/>
      <c r="C23" s="36"/>
      <c r="D23" s="117">
        <v>210000</v>
      </c>
      <c r="E23" s="80"/>
      <c r="F23" s="117">
        <v>360812</v>
      </c>
      <c r="G23" s="80"/>
      <c r="H23" s="117">
        <v>30000</v>
      </c>
      <c r="I23" s="80"/>
      <c r="J23" s="117">
        <v>1632087</v>
      </c>
      <c r="K23" s="105"/>
      <c r="L23" s="117">
        <v>-158025</v>
      </c>
      <c r="M23" s="80"/>
      <c r="N23" s="117">
        <v>2074874</v>
      </c>
      <c r="P23" s="115">
        <v>0</v>
      </c>
    </row>
    <row r="24" spans="1:16" ht="22" thickTop="1" x14ac:dyDescent="0.65">
      <c r="P24" s="170"/>
    </row>
    <row r="53" spans="8:8" ht="23.25" customHeight="1" x14ac:dyDescent="0.65">
      <c r="H53" s="97">
        <v>1350</v>
      </c>
    </row>
    <row r="81" spans="1:8" ht="23.25" customHeight="1" x14ac:dyDescent="0.65">
      <c r="H81" s="97">
        <v>1758138</v>
      </c>
    </row>
    <row r="88" spans="1:8" ht="23.25" customHeight="1" x14ac:dyDescent="0.65">
      <c r="H88" s="97">
        <v>0</v>
      </c>
    </row>
    <row r="90" spans="1:8" ht="23.25" customHeight="1" x14ac:dyDescent="0.65">
      <c r="A90" s="99" t="s">
        <v>145</v>
      </c>
    </row>
    <row r="106" spans="9:9" ht="23.25" customHeight="1" x14ac:dyDescent="0.65">
      <c r="I106" s="49" t="s">
        <v>45</v>
      </c>
    </row>
  </sheetData>
  <mergeCells count="4">
    <mergeCell ref="A1:J1"/>
    <mergeCell ref="D4:N4"/>
    <mergeCell ref="H6:J6"/>
    <mergeCell ref="D10:N10"/>
  </mergeCells>
  <pageMargins left="0.7" right="0.7" top="0.48" bottom="0.5" header="0.5" footer="0.5"/>
  <pageSetup paperSize="9" scale="88" firstPageNumber="13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&amp;C12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rgb="FF00B050"/>
  </sheetPr>
  <dimension ref="A1:M90"/>
  <sheetViews>
    <sheetView view="pageBreakPreview" topLeftCell="A102" zoomScaleNormal="90" zoomScaleSheetLayoutView="100" workbookViewId="0">
      <selection activeCell="A64" sqref="A1:XFD1048576"/>
    </sheetView>
  </sheetViews>
  <sheetFormatPr defaultRowHeight="22.5" customHeight="1" x14ac:dyDescent="0.65"/>
  <cols>
    <col min="1" max="1" width="61.3984375" style="14" customWidth="1"/>
    <col min="2" max="2" width="7.59765625" style="26" customWidth="1"/>
    <col min="3" max="3" width="11.8984375" style="11" customWidth="1"/>
    <col min="4" max="4" width="1.09765625" style="11" customWidth="1"/>
    <col min="5" max="5" width="14.3984375" style="11" bestFit="1" customWidth="1"/>
    <col min="6" max="6" width="1.09765625" style="11" customWidth="1"/>
    <col min="7" max="7" width="11.8984375" style="11" customWidth="1"/>
    <col min="8" max="8" width="1.09765625" style="11" customWidth="1"/>
    <col min="9" max="9" width="14.3984375" style="11" bestFit="1" customWidth="1"/>
    <col min="10" max="10" width="8.8984375" style="11" customWidth="1"/>
    <col min="11" max="12" width="10" style="11" bestFit="1" customWidth="1"/>
    <col min="13" max="253" width="9.09765625" style="11"/>
    <col min="254" max="254" width="43.59765625" style="11" customWidth="1"/>
    <col min="255" max="255" width="8.69921875" style="11" customWidth="1"/>
    <col min="256" max="256" width="1.09765625" style="11" customWidth="1"/>
    <col min="257" max="257" width="12.8984375" style="11" customWidth="1"/>
    <col min="258" max="258" width="1.09765625" style="11" customWidth="1"/>
    <col min="259" max="259" width="12.8984375" style="11" customWidth="1"/>
    <col min="260" max="260" width="1.09765625" style="11" customWidth="1"/>
    <col min="261" max="261" width="12.09765625" style="11" customWidth="1"/>
    <col min="262" max="262" width="1.09765625" style="11" customWidth="1"/>
    <col min="263" max="263" width="12.09765625" style="11" customWidth="1"/>
    <col min="264" max="264" width="8.8984375" style="11" customWidth="1"/>
    <col min="265" max="267" width="10" style="11" bestFit="1" customWidth="1"/>
    <col min="268" max="509" width="9.09765625" style="11"/>
    <col min="510" max="510" width="43.59765625" style="11" customWidth="1"/>
    <col min="511" max="511" width="8.69921875" style="11" customWidth="1"/>
    <col min="512" max="512" width="1.09765625" style="11" customWidth="1"/>
    <col min="513" max="513" width="12.8984375" style="11" customWidth="1"/>
    <col min="514" max="514" width="1.09765625" style="11" customWidth="1"/>
    <col min="515" max="515" width="12.8984375" style="11" customWidth="1"/>
    <col min="516" max="516" width="1.09765625" style="11" customWidth="1"/>
    <col min="517" max="517" width="12.09765625" style="11" customWidth="1"/>
    <col min="518" max="518" width="1.09765625" style="11" customWidth="1"/>
    <col min="519" max="519" width="12.09765625" style="11" customWidth="1"/>
    <col min="520" max="520" width="8.8984375" style="11" customWidth="1"/>
    <col min="521" max="523" width="10" style="11" bestFit="1" customWidth="1"/>
    <col min="524" max="765" width="9.09765625" style="11"/>
    <col min="766" max="766" width="43.59765625" style="11" customWidth="1"/>
    <col min="767" max="767" width="8.69921875" style="11" customWidth="1"/>
    <col min="768" max="768" width="1.09765625" style="11" customWidth="1"/>
    <col min="769" max="769" width="12.8984375" style="11" customWidth="1"/>
    <col min="770" max="770" width="1.09765625" style="11" customWidth="1"/>
    <col min="771" max="771" width="12.8984375" style="11" customWidth="1"/>
    <col min="772" max="772" width="1.09765625" style="11" customWidth="1"/>
    <col min="773" max="773" width="12.09765625" style="11" customWidth="1"/>
    <col min="774" max="774" width="1.09765625" style="11" customWidth="1"/>
    <col min="775" max="775" width="12.09765625" style="11" customWidth="1"/>
    <col min="776" max="776" width="8.8984375" style="11" customWidth="1"/>
    <col min="777" max="779" width="10" style="11" bestFit="1" customWidth="1"/>
    <col min="780" max="1021" width="9.09765625" style="11"/>
    <col min="1022" max="1022" width="43.59765625" style="11" customWidth="1"/>
    <col min="1023" max="1023" width="8.69921875" style="11" customWidth="1"/>
    <col min="1024" max="1024" width="1.09765625" style="11" customWidth="1"/>
    <col min="1025" max="1025" width="12.8984375" style="11" customWidth="1"/>
    <col min="1026" max="1026" width="1.09765625" style="11" customWidth="1"/>
    <col min="1027" max="1027" width="12.8984375" style="11" customWidth="1"/>
    <col min="1028" max="1028" width="1.09765625" style="11" customWidth="1"/>
    <col min="1029" max="1029" width="12.09765625" style="11" customWidth="1"/>
    <col min="1030" max="1030" width="1.09765625" style="11" customWidth="1"/>
    <col min="1031" max="1031" width="12.09765625" style="11" customWidth="1"/>
    <col min="1032" max="1032" width="8.8984375" style="11" customWidth="1"/>
    <col min="1033" max="1035" width="10" style="11" bestFit="1" customWidth="1"/>
    <col min="1036" max="1277" width="9.09765625" style="11"/>
    <col min="1278" max="1278" width="43.59765625" style="11" customWidth="1"/>
    <col min="1279" max="1279" width="8.69921875" style="11" customWidth="1"/>
    <col min="1280" max="1280" width="1.09765625" style="11" customWidth="1"/>
    <col min="1281" max="1281" width="12.8984375" style="11" customWidth="1"/>
    <col min="1282" max="1282" width="1.09765625" style="11" customWidth="1"/>
    <col min="1283" max="1283" width="12.8984375" style="11" customWidth="1"/>
    <col min="1284" max="1284" width="1.09765625" style="11" customWidth="1"/>
    <col min="1285" max="1285" width="12.09765625" style="11" customWidth="1"/>
    <col min="1286" max="1286" width="1.09765625" style="11" customWidth="1"/>
    <col min="1287" max="1287" width="12.09765625" style="11" customWidth="1"/>
    <col min="1288" max="1288" width="8.8984375" style="11" customWidth="1"/>
    <col min="1289" max="1291" width="10" style="11" bestFit="1" customWidth="1"/>
    <col min="1292" max="1533" width="9.09765625" style="11"/>
    <col min="1534" max="1534" width="43.59765625" style="11" customWidth="1"/>
    <col min="1535" max="1535" width="8.69921875" style="11" customWidth="1"/>
    <col min="1536" max="1536" width="1.09765625" style="11" customWidth="1"/>
    <col min="1537" max="1537" width="12.8984375" style="11" customWidth="1"/>
    <col min="1538" max="1538" width="1.09765625" style="11" customWidth="1"/>
    <col min="1539" max="1539" width="12.8984375" style="11" customWidth="1"/>
    <col min="1540" max="1540" width="1.09765625" style="11" customWidth="1"/>
    <col min="1541" max="1541" width="12.09765625" style="11" customWidth="1"/>
    <col min="1542" max="1542" width="1.09765625" style="11" customWidth="1"/>
    <col min="1543" max="1543" width="12.09765625" style="11" customWidth="1"/>
    <col min="1544" max="1544" width="8.8984375" style="11" customWidth="1"/>
    <col min="1545" max="1547" width="10" style="11" bestFit="1" customWidth="1"/>
    <col min="1548" max="1789" width="9.09765625" style="11"/>
    <col min="1790" max="1790" width="43.59765625" style="11" customWidth="1"/>
    <col min="1791" max="1791" width="8.69921875" style="11" customWidth="1"/>
    <col min="1792" max="1792" width="1.09765625" style="11" customWidth="1"/>
    <col min="1793" max="1793" width="12.8984375" style="11" customWidth="1"/>
    <col min="1794" max="1794" width="1.09765625" style="11" customWidth="1"/>
    <col min="1795" max="1795" width="12.8984375" style="11" customWidth="1"/>
    <col min="1796" max="1796" width="1.09765625" style="11" customWidth="1"/>
    <col min="1797" max="1797" width="12.09765625" style="11" customWidth="1"/>
    <col min="1798" max="1798" width="1.09765625" style="11" customWidth="1"/>
    <col min="1799" max="1799" width="12.09765625" style="11" customWidth="1"/>
    <col min="1800" max="1800" width="8.8984375" style="11" customWidth="1"/>
    <col min="1801" max="1803" width="10" style="11" bestFit="1" customWidth="1"/>
    <col min="1804" max="2045" width="9.09765625" style="11"/>
    <col min="2046" max="2046" width="43.59765625" style="11" customWidth="1"/>
    <col min="2047" max="2047" width="8.69921875" style="11" customWidth="1"/>
    <col min="2048" max="2048" width="1.09765625" style="11" customWidth="1"/>
    <col min="2049" max="2049" width="12.8984375" style="11" customWidth="1"/>
    <col min="2050" max="2050" width="1.09765625" style="11" customWidth="1"/>
    <col min="2051" max="2051" width="12.8984375" style="11" customWidth="1"/>
    <col min="2052" max="2052" width="1.09765625" style="11" customWidth="1"/>
    <col min="2053" max="2053" width="12.09765625" style="11" customWidth="1"/>
    <col min="2054" max="2054" width="1.09765625" style="11" customWidth="1"/>
    <col min="2055" max="2055" width="12.09765625" style="11" customWidth="1"/>
    <col min="2056" max="2056" width="8.8984375" style="11" customWidth="1"/>
    <col min="2057" max="2059" width="10" style="11" bestFit="1" customWidth="1"/>
    <col min="2060" max="2301" width="9.09765625" style="11"/>
    <col min="2302" max="2302" width="43.59765625" style="11" customWidth="1"/>
    <col min="2303" max="2303" width="8.69921875" style="11" customWidth="1"/>
    <col min="2304" max="2304" width="1.09765625" style="11" customWidth="1"/>
    <col min="2305" max="2305" width="12.8984375" style="11" customWidth="1"/>
    <col min="2306" max="2306" width="1.09765625" style="11" customWidth="1"/>
    <col min="2307" max="2307" width="12.8984375" style="11" customWidth="1"/>
    <col min="2308" max="2308" width="1.09765625" style="11" customWidth="1"/>
    <col min="2309" max="2309" width="12.09765625" style="11" customWidth="1"/>
    <col min="2310" max="2310" width="1.09765625" style="11" customWidth="1"/>
    <col min="2311" max="2311" width="12.09765625" style="11" customWidth="1"/>
    <col min="2312" max="2312" width="8.8984375" style="11" customWidth="1"/>
    <col min="2313" max="2315" width="10" style="11" bestFit="1" customWidth="1"/>
    <col min="2316" max="2557" width="9.09765625" style="11"/>
    <col min="2558" max="2558" width="43.59765625" style="11" customWidth="1"/>
    <col min="2559" max="2559" width="8.69921875" style="11" customWidth="1"/>
    <col min="2560" max="2560" width="1.09765625" style="11" customWidth="1"/>
    <col min="2561" max="2561" width="12.8984375" style="11" customWidth="1"/>
    <col min="2562" max="2562" width="1.09765625" style="11" customWidth="1"/>
    <col min="2563" max="2563" width="12.8984375" style="11" customWidth="1"/>
    <col min="2564" max="2564" width="1.09765625" style="11" customWidth="1"/>
    <col min="2565" max="2565" width="12.09765625" style="11" customWidth="1"/>
    <col min="2566" max="2566" width="1.09765625" style="11" customWidth="1"/>
    <col min="2567" max="2567" width="12.09765625" style="11" customWidth="1"/>
    <col min="2568" max="2568" width="8.8984375" style="11" customWidth="1"/>
    <col min="2569" max="2571" width="10" style="11" bestFit="1" customWidth="1"/>
    <col min="2572" max="2813" width="9.09765625" style="11"/>
    <col min="2814" max="2814" width="43.59765625" style="11" customWidth="1"/>
    <col min="2815" max="2815" width="8.69921875" style="11" customWidth="1"/>
    <col min="2816" max="2816" width="1.09765625" style="11" customWidth="1"/>
    <col min="2817" max="2817" width="12.8984375" style="11" customWidth="1"/>
    <col min="2818" max="2818" width="1.09765625" style="11" customWidth="1"/>
    <col min="2819" max="2819" width="12.8984375" style="11" customWidth="1"/>
    <col min="2820" max="2820" width="1.09765625" style="11" customWidth="1"/>
    <col min="2821" max="2821" width="12.09765625" style="11" customWidth="1"/>
    <col min="2822" max="2822" width="1.09765625" style="11" customWidth="1"/>
    <col min="2823" max="2823" width="12.09765625" style="11" customWidth="1"/>
    <col min="2824" max="2824" width="8.8984375" style="11" customWidth="1"/>
    <col min="2825" max="2827" width="10" style="11" bestFit="1" customWidth="1"/>
    <col min="2828" max="3069" width="9.09765625" style="11"/>
    <col min="3070" max="3070" width="43.59765625" style="11" customWidth="1"/>
    <col min="3071" max="3071" width="8.69921875" style="11" customWidth="1"/>
    <col min="3072" max="3072" width="1.09765625" style="11" customWidth="1"/>
    <col min="3073" max="3073" width="12.8984375" style="11" customWidth="1"/>
    <col min="3074" max="3074" width="1.09765625" style="11" customWidth="1"/>
    <col min="3075" max="3075" width="12.8984375" style="11" customWidth="1"/>
    <col min="3076" max="3076" width="1.09765625" style="11" customWidth="1"/>
    <col min="3077" max="3077" width="12.09765625" style="11" customWidth="1"/>
    <col min="3078" max="3078" width="1.09765625" style="11" customWidth="1"/>
    <col min="3079" max="3079" width="12.09765625" style="11" customWidth="1"/>
    <col min="3080" max="3080" width="8.8984375" style="11" customWidth="1"/>
    <col min="3081" max="3083" width="10" style="11" bestFit="1" customWidth="1"/>
    <col min="3084" max="3325" width="9.09765625" style="11"/>
    <col min="3326" max="3326" width="43.59765625" style="11" customWidth="1"/>
    <col min="3327" max="3327" width="8.69921875" style="11" customWidth="1"/>
    <col min="3328" max="3328" width="1.09765625" style="11" customWidth="1"/>
    <col min="3329" max="3329" width="12.8984375" style="11" customWidth="1"/>
    <col min="3330" max="3330" width="1.09765625" style="11" customWidth="1"/>
    <col min="3331" max="3331" width="12.8984375" style="11" customWidth="1"/>
    <col min="3332" max="3332" width="1.09765625" style="11" customWidth="1"/>
    <col min="3333" max="3333" width="12.09765625" style="11" customWidth="1"/>
    <col min="3334" max="3334" width="1.09765625" style="11" customWidth="1"/>
    <col min="3335" max="3335" width="12.09765625" style="11" customWidth="1"/>
    <col min="3336" max="3336" width="8.8984375" style="11" customWidth="1"/>
    <col min="3337" max="3339" width="10" style="11" bestFit="1" customWidth="1"/>
    <col min="3340" max="3581" width="9.09765625" style="11"/>
    <col min="3582" max="3582" width="43.59765625" style="11" customWidth="1"/>
    <col min="3583" max="3583" width="8.69921875" style="11" customWidth="1"/>
    <col min="3584" max="3584" width="1.09765625" style="11" customWidth="1"/>
    <col min="3585" max="3585" width="12.8984375" style="11" customWidth="1"/>
    <col min="3586" max="3586" width="1.09765625" style="11" customWidth="1"/>
    <col min="3587" max="3587" width="12.8984375" style="11" customWidth="1"/>
    <col min="3588" max="3588" width="1.09765625" style="11" customWidth="1"/>
    <col min="3589" max="3589" width="12.09765625" style="11" customWidth="1"/>
    <col min="3590" max="3590" width="1.09765625" style="11" customWidth="1"/>
    <col min="3591" max="3591" width="12.09765625" style="11" customWidth="1"/>
    <col min="3592" max="3592" width="8.8984375" style="11" customWidth="1"/>
    <col min="3593" max="3595" width="10" style="11" bestFit="1" customWidth="1"/>
    <col min="3596" max="3837" width="9.09765625" style="11"/>
    <col min="3838" max="3838" width="43.59765625" style="11" customWidth="1"/>
    <col min="3839" max="3839" width="8.69921875" style="11" customWidth="1"/>
    <col min="3840" max="3840" width="1.09765625" style="11" customWidth="1"/>
    <col min="3841" max="3841" width="12.8984375" style="11" customWidth="1"/>
    <col min="3842" max="3842" width="1.09765625" style="11" customWidth="1"/>
    <col min="3843" max="3843" width="12.8984375" style="11" customWidth="1"/>
    <col min="3844" max="3844" width="1.09765625" style="11" customWidth="1"/>
    <col min="3845" max="3845" width="12.09765625" style="11" customWidth="1"/>
    <col min="3846" max="3846" width="1.09765625" style="11" customWidth="1"/>
    <col min="3847" max="3847" width="12.09765625" style="11" customWidth="1"/>
    <col min="3848" max="3848" width="8.8984375" style="11" customWidth="1"/>
    <col min="3849" max="3851" width="10" style="11" bestFit="1" customWidth="1"/>
    <col min="3852" max="4093" width="9.09765625" style="11"/>
    <col min="4094" max="4094" width="43.59765625" style="11" customWidth="1"/>
    <col min="4095" max="4095" width="8.69921875" style="11" customWidth="1"/>
    <col min="4096" max="4096" width="1.09765625" style="11" customWidth="1"/>
    <col min="4097" max="4097" width="12.8984375" style="11" customWidth="1"/>
    <col min="4098" max="4098" width="1.09765625" style="11" customWidth="1"/>
    <col min="4099" max="4099" width="12.8984375" style="11" customWidth="1"/>
    <col min="4100" max="4100" width="1.09765625" style="11" customWidth="1"/>
    <col min="4101" max="4101" width="12.09765625" style="11" customWidth="1"/>
    <col min="4102" max="4102" width="1.09765625" style="11" customWidth="1"/>
    <col min="4103" max="4103" width="12.09765625" style="11" customWidth="1"/>
    <col min="4104" max="4104" width="8.8984375" style="11" customWidth="1"/>
    <col min="4105" max="4107" width="10" style="11" bestFit="1" customWidth="1"/>
    <col min="4108" max="4349" width="9.09765625" style="11"/>
    <col min="4350" max="4350" width="43.59765625" style="11" customWidth="1"/>
    <col min="4351" max="4351" width="8.69921875" style="11" customWidth="1"/>
    <col min="4352" max="4352" width="1.09765625" style="11" customWidth="1"/>
    <col min="4353" max="4353" width="12.8984375" style="11" customWidth="1"/>
    <col min="4354" max="4354" width="1.09765625" style="11" customWidth="1"/>
    <col min="4355" max="4355" width="12.8984375" style="11" customWidth="1"/>
    <col min="4356" max="4356" width="1.09765625" style="11" customWidth="1"/>
    <col min="4357" max="4357" width="12.09765625" style="11" customWidth="1"/>
    <col min="4358" max="4358" width="1.09765625" style="11" customWidth="1"/>
    <col min="4359" max="4359" width="12.09765625" style="11" customWidth="1"/>
    <col min="4360" max="4360" width="8.8984375" style="11" customWidth="1"/>
    <col min="4361" max="4363" width="10" style="11" bestFit="1" customWidth="1"/>
    <col min="4364" max="4605" width="9.09765625" style="11"/>
    <col min="4606" max="4606" width="43.59765625" style="11" customWidth="1"/>
    <col min="4607" max="4607" width="8.69921875" style="11" customWidth="1"/>
    <col min="4608" max="4608" width="1.09765625" style="11" customWidth="1"/>
    <col min="4609" max="4609" width="12.8984375" style="11" customWidth="1"/>
    <col min="4610" max="4610" width="1.09765625" style="11" customWidth="1"/>
    <col min="4611" max="4611" width="12.8984375" style="11" customWidth="1"/>
    <col min="4612" max="4612" width="1.09765625" style="11" customWidth="1"/>
    <col min="4613" max="4613" width="12.09765625" style="11" customWidth="1"/>
    <col min="4614" max="4614" width="1.09765625" style="11" customWidth="1"/>
    <col min="4615" max="4615" width="12.09765625" style="11" customWidth="1"/>
    <col min="4616" max="4616" width="8.8984375" style="11" customWidth="1"/>
    <col min="4617" max="4619" width="10" style="11" bestFit="1" customWidth="1"/>
    <col min="4620" max="4861" width="9.09765625" style="11"/>
    <col min="4862" max="4862" width="43.59765625" style="11" customWidth="1"/>
    <col min="4863" max="4863" width="8.69921875" style="11" customWidth="1"/>
    <col min="4864" max="4864" width="1.09765625" style="11" customWidth="1"/>
    <col min="4865" max="4865" width="12.8984375" style="11" customWidth="1"/>
    <col min="4866" max="4866" width="1.09765625" style="11" customWidth="1"/>
    <col min="4867" max="4867" width="12.8984375" style="11" customWidth="1"/>
    <col min="4868" max="4868" width="1.09765625" style="11" customWidth="1"/>
    <col min="4869" max="4869" width="12.09765625" style="11" customWidth="1"/>
    <col min="4870" max="4870" width="1.09765625" style="11" customWidth="1"/>
    <col min="4871" max="4871" width="12.09765625" style="11" customWidth="1"/>
    <col min="4872" max="4872" width="8.8984375" style="11" customWidth="1"/>
    <col min="4873" max="4875" width="10" style="11" bestFit="1" customWidth="1"/>
    <col min="4876" max="5117" width="9.09765625" style="11"/>
    <col min="5118" max="5118" width="43.59765625" style="11" customWidth="1"/>
    <col min="5119" max="5119" width="8.69921875" style="11" customWidth="1"/>
    <col min="5120" max="5120" width="1.09765625" style="11" customWidth="1"/>
    <col min="5121" max="5121" width="12.8984375" style="11" customWidth="1"/>
    <col min="5122" max="5122" width="1.09765625" style="11" customWidth="1"/>
    <col min="5123" max="5123" width="12.8984375" style="11" customWidth="1"/>
    <col min="5124" max="5124" width="1.09765625" style="11" customWidth="1"/>
    <col min="5125" max="5125" width="12.09765625" style="11" customWidth="1"/>
    <col min="5126" max="5126" width="1.09765625" style="11" customWidth="1"/>
    <col min="5127" max="5127" width="12.09765625" style="11" customWidth="1"/>
    <col min="5128" max="5128" width="8.8984375" style="11" customWidth="1"/>
    <col min="5129" max="5131" width="10" style="11" bestFit="1" customWidth="1"/>
    <col min="5132" max="5373" width="9.09765625" style="11"/>
    <col min="5374" max="5374" width="43.59765625" style="11" customWidth="1"/>
    <col min="5375" max="5375" width="8.69921875" style="11" customWidth="1"/>
    <col min="5376" max="5376" width="1.09765625" style="11" customWidth="1"/>
    <col min="5377" max="5377" width="12.8984375" style="11" customWidth="1"/>
    <col min="5378" max="5378" width="1.09765625" style="11" customWidth="1"/>
    <col min="5379" max="5379" width="12.8984375" style="11" customWidth="1"/>
    <col min="5380" max="5380" width="1.09765625" style="11" customWidth="1"/>
    <col min="5381" max="5381" width="12.09765625" style="11" customWidth="1"/>
    <col min="5382" max="5382" width="1.09765625" style="11" customWidth="1"/>
    <col min="5383" max="5383" width="12.09765625" style="11" customWidth="1"/>
    <col min="5384" max="5384" width="8.8984375" style="11" customWidth="1"/>
    <col min="5385" max="5387" width="10" style="11" bestFit="1" customWidth="1"/>
    <col min="5388" max="5629" width="9.09765625" style="11"/>
    <col min="5630" max="5630" width="43.59765625" style="11" customWidth="1"/>
    <col min="5631" max="5631" width="8.69921875" style="11" customWidth="1"/>
    <col min="5632" max="5632" width="1.09765625" style="11" customWidth="1"/>
    <col min="5633" max="5633" width="12.8984375" style="11" customWidth="1"/>
    <col min="5634" max="5634" width="1.09765625" style="11" customWidth="1"/>
    <col min="5635" max="5635" width="12.8984375" style="11" customWidth="1"/>
    <col min="5636" max="5636" width="1.09765625" style="11" customWidth="1"/>
    <col min="5637" max="5637" width="12.09765625" style="11" customWidth="1"/>
    <col min="5638" max="5638" width="1.09765625" style="11" customWidth="1"/>
    <col min="5639" max="5639" width="12.09765625" style="11" customWidth="1"/>
    <col min="5640" max="5640" width="8.8984375" style="11" customWidth="1"/>
    <col min="5641" max="5643" width="10" style="11" bestFit="1" customWidth="1"/>
    <col min="5644" max="5885" width="9.09765625" style="11"/>
    <col min="5886" max="5886" width="43.59765625" style="11" customWidth="1"/>
    <col min="5887" max="5887" width="8.69921875" style="11" customWidth="1"/>
    <col min="5888" max="5888" width="1.09765625" style="11" customWidth="1"/>
    <col min="5889" max="5889" width="12.8984375" style="11" customWidth="1"/>
    <col min="5890" max="5890" width="1.09765625" style="11" customWidth="1"/>
    <col min="5891" max="5891" width="12.8984375" style="11" customWidth="1"/>
    <col min="5892" max="5892" width="1.09765625" style="11" customWidth="1"/>
    <col min="5893" max="5893" width="12.09765625" style="11" customWidth="1"/>
    <col min="5894" max="5894" width="1.09765625" style="11" customWidth="1"/>
    <col min="5895" max="5895" width="12.09765625" style="11" customWidth="1"/>
    <col min="5896" max="5896" width="8.8984375" style="11" customWidth="1"/>
    <col min="5897" max="5899" width="10" style="11" bestFit="1" customWidth="1"/>
    <col min="5900" max="6141" width="9.09765625" style="11"/>
    <col min="6142" max="6142" width="43.59765625" style="11" customWidth="1"/>
    <col min="6143" max="6143" width="8.69921875" style="11" customWidth="1"/>
    <col min="6144" max="6144" width="1.09765625" style="11" customWidth="1"/>
    <col min="6145" max="6145" width="12.8984375" style="11" customWidth="1"/>
    <col min="6146" max="6146" width="1.09765625" style="11" customWidth="1"/>
    <col min="6147" max="6147" width="12.8984375" style="11" customWidth="1"/>
    <col min="6148" max="6148" width="1.09765625" style="11" customWidth="1"/>
    <col min="6149" max="6149" width="12.09765625" style="11" customWidth="1"/>
    <col min="6150" max="6150" width="1.09765625" style="11" customWidth="1"/>
    <col min="6151" max="6151" width="12.09765625" style="11" customWidth="1"/>
    <col min="6152" max="6152" width="8.8984375" style="11" customWidth="1"/>
    <col min="6153" max="6155" width="10" style="11" bestFit="1" customWidth="1"/>
    <col min="6156" max="6397" width="9.09765625" style="11"/>
    <col min="6398" max="6398" width="43.59765625" style="11" customWidth="1"/>
    <col min="6399" max="6399" width="8.69921875" style="11" customWidth="1"/>
    <col min="6400" max="6400" width="1.09765625" style="11" customWidth="1"/>
    <col min="6401" max="6401" width="12.8984375" style="11" customWidth="1"/>
    <col min="6402" max="6402" width="1.09765625" style="11" customWidth="1"/>
    <col min="6403" max="6403" width="12.8984375" style="11" customWidth="1"/>
    <col min="6404" max="6404" width="1.09765625" style="11" customWidth="1"/>
    <col min="6405" max="6405" width="12.09765625" style="11" customWidth="1"/>
    <col min="6406" max="6406" width="1.09765625" style="11" customWidth="1"/>
    <col min="6407" max="6407" width="12.09765625" style="11" customWidth="1"/>
    <col min="6408" max="6408" width="8.8984375" style="11" customWidth="1"/>
    <col min="6409" max="6411" width="10" style="11" bestFit="1" customWidth="1"/>
    <col min="6412" max="6653" width="9.09765625" style="11"/>
    <col min="6654" max="6654" width="43.59765625" style="11" customWidth="1"/>
    <col min="6655" max="6655" width="8.69921875" style="11" customWidth="1"/>
    <col min="6656" max="6656" width="1.09765625" style="11" customWidth="1"/>
    <col min="6657" max="6657" width="12.8984375" style="11" customWidth="1"/>
    <col min="6658" max="6658" width="1.09765625" style="11" customWidth="1"/>
    <col min="6659" max="6659" width="12.8984375" style="11" customWidth="1"/>
    <col min="6660" max="6660" width="1.09765625" style="11" customWidth="1"/>
    <col min="6661" max="6661" width="12.09765625" style="11" customWidth="1"/>
    <col min="6662" max="6662" width="1.09765625" style="11" customWidth="1"/>
    <col min="6663" max="6663" width="12.09765625" style="11" customWidth="1"/>
    <col min="6664" max="6664" width="8.8984375" style="11" customWidth="1"/>
    <col min="6665" max="6667" width="10" style="11" bestFit="1" customWidth="1"/>
    <col min="6668" max="6909" width="9.09765625" style="11"/>
    <col min="6910" max="6910" width="43.59765625" style="11" customWidth="1"/>
    <col min="6911" max="6911" width="8.69921875" style="11" customWidth="1"/>
    <col min="6912" max="6912" width="1.09765625" style="11" customWidth="1"/>
    <col min="6913" max="6913" width="12.8984375" style="11" customWidth="1"/>
    <col min="6914" max="6914" width="1.09765625" style="11" customWidth="1"/>
    <col min="6915" max="6915" width="12.8984375" style="11" customWidth="1"/>
    <col min="6916" max="6916" width="1.09765625" style="11" customWidth="1"/>
    <col min="6917" max="6917" width="12.09765625" style="11" customWidth="1"/>
    <col min="6918" max="6918" width="1.09765625" style="11" customWidth="1"/>
    <col min="6919" max="6919" width="12.09765625" style="11" customWidth="1"/>
    <col min="6920" max="6920" width="8.8984375" style="11" customWidth="1"/>
    <col min="6921" max="6923" width="10" style="11" bestFit="1" customWidth="1"/>
    <col min="6924" max="7165" width="9.09765625" style="11"/>
    <col min="7166" max="7166" width="43.59765625" style="11" customWidth="1"/>
    <col min="7167" max="7167" width="8.69921875" style="11" customWidth="1"/>
    <col min="7168" max="7168" width="1.09765625" style="11" customWidth="1"/>
    <col min="7169" max="7169" width="12.8984375" style="11" customWidth="1"/>
    <col min="7170" max="7170" width="1.09765625" style="11" customWidth="1"/>
    <col min="7171" max="7171" width="12.8984375" style="11" customWidth="1"/>
    <col min="7172" max="7172" width="1.09765625" style="11" customWidth="1"/>
    <col min="7173" max="7173" width="12.09765625" style="11" customWidth="1"/>
    <col min="7174" max="7174" width="1.09765625" style="11" customWidth="1"/>
    <col min="7175" max="7175" width="12.09765625" style="11" customWidth="1"/>
    <col min="7176" max="7176" width="8.8984375" style="11" customWidth="1"/>
    <col min="7177" max="7179" width="10" style="11" bestFit="1" customWidth="1"/>
    <col min="7180" max="7421" width="9.09765625" style="11"/>
    <col min="7422" max="7422" width="43.59765625" style="11" customWidth="1"/>
    <col min="7423" max="7423" width="8.69921875" style="11" customWidth="1"/>
    <col min="7424" max="7424" width="1.09765625" style="11" customWidth="1"/>
    <col min="7425" max="7425" width="12.8984375" style="11" customWidth="1"/>
    <col min="7426" max="7426" width="1.09765625" style="11" customWidth="1"/>
    <col min="7427" max="7427" width="12.8984375" style="11" customWidth="1"/>
    <col min="7428" max="7428" width="1.09765625" style="11" customWidth="1"/>
    <col min="7429" max="7429" width="12.09765625" style="11" customWidth="1"/>
    <col min="7430" max="7430" width="1.09765625" style="11" customWidth="1"/>
    <col min="7431" max="7431" width="12.09765625" style="11" customWidth="1"/>
    <col min="7432" max="7432" width="8.8984375" style="11" customWidth="1"/>
    <col min="7433" max="7435" width="10" style="11" bestFit="1" customWidth="1"/>
    <col min="7436" max="7677" width="9.09765625" style="11"/>
    <col min="7678" max="7678" width="43.59765625" style="11" customWidth="1"/>
    <col min="7679" max="7679" width="8.69921875" style="11" customWidth="1"/>
    <col min="7680" max="7680" width="1.09765625" style="11" customWidth="1"/>
    <col min="7681" max="7681" width="12.8984375" style="11" customWidth="1"/>
    <col min="7682" max="7682" width="1.09765625" style="11" customWidth="1"/>
    <col min="7683" max="7683" width="12.8984375" style="11" customWidth="1"/>
    <col min="7684" max="7684" width="1.09765625" style="11" customWidth="1"/>
    <col min="7685" max="7685" width="12.09765625" style="11" customWidth="1"/>
    <col min="7686" max="7686" width="1.09765625" style="11" customWidth="1"/>
    <col min="7687" max="7687" width="12.09765625" style="11" customWidth="1"/>
    <col min="7688" max="7688" width="8.8984375" style="11" customWidth="1"/>
    <col min="7689" max="7691" width="10" style="11" bestFit="1" customWidth="1"/>
    <col min="7692" max="7933" width="9.09765625" style="11"/>
    <col min="7934" max="7934" width="43.59765625" style="11" customWidth="1"/>
    <col min="7935" max="7935" width="8.69921875" style="11" customWidth="1"/>
    <col min="7936" max="7936" width="1.09765625" style="11" customWidth="1"/>
    <col min="7937" max="7937" width="12.8984375" style="11" customWidth="1"/>
    <col min="7938" max="7938" width="1.09765625" style="11" customWidth="1"/>
    <col min="7939" max="7939" width="12.8984375" style="11" customWidth="1"/>
    <col min="7940" max="7940" width="1.09765625" style="11" customWidth="1"/>
    <col min="7941" max="7941" width="12.09765625" style="11" customWidth="1"/>
    <col min="7942" max="7942" width="1.09765625" style="11" customWidth="1"/>
    <col min="7943" max="7943" width="12.09765625" style="11" customWidth="1"/>
    <col min="7944" max="7944" width="8.8984375" style="11" customWidth="1"/>
    <col min="7945" max="7947" width="10" style="11" bestFit="1" customWidth="1"/>
    <col min="7948" max="8189" width="9.09765625" style="11"/>
    <col min="8190" max="8190" width="43.59765625" style="11" customWidth="1"/>
    <col min="8191" max="8191" width="8.69921875" style="11" customWidth="1"/>
    <col min="8192" max="8192" width="1.09765625" style="11" customWidth="1"/>
    <col min="8193" max="8193" width="12.8984375" style="11" customWidth="1"/>
    <col min="8194" max="8194" width="1.09765625" style="11" customWidth="1"/>
    <col min="8195" max="8195" width="12.8984375" style="11" customWidth="1"/>
    <col min="8196" max="8196" width="1.09765625" style="11" customWidth="1"/>
    <col min="8197" max="8197" width="12.09765625" style="11" customWidth="1"/>
    <col min="8198" max="8198" width="1.09765625" style="11" customWidth="1"/>
    <col min="8199" max="8199" width="12.09765625" style="11" customWidth="1"/>
    <col min="8200" max="8200" width="8.8984375" style="11" customWidth="1"/>
    <col min="8201" max="8203" width="10" style="11" bestFit="1" customWidth="1"/>
    <col min="8204" max="8445" width="9.09765625" style="11"/>
    <col min="8446" max="8446" width="43.59765625" style="11" customWidth="1"/>
    <col min="8447" max="8447" width="8.69921875" style="11" customWidth="1"/>
    <col min="8448" max="8448" width="1.09765625" style="11" customWidth="1"/>
    <col min="8449" max="8449" width="12.8984375" style="11" customWidth="1"/>
    <col min="8450" max="8450" width="1.09765625" style="11" customWidth="1"/>
    <col min="8451" max="8451" width="12.8984375" style="11" customWidth="1"/>
    <col min="8452" max="8452" width="1.09765625" style="11" customWidth="1"/>
    <col min="8453" max="8453" width="12.09765625" style="11" customWidth="1"/>
    <col min="8454" max="8454" width="1.09765625" style="11" customWidth="1"/>
    <col min="8455" max="8455" width="12.09765625" style="11" customWidth="1"/>
    <col min="8456" max="8456" width="8.8984375" style="11" customWidth="1"/>
    <col min="8457" max="8459" width="10" style="11" bestFit="1" customWidth="1"/>
    <col min="8460" max="8701" width="9.09765625" style="11"/>
    <col min="8702" max="8702" width="43.59765625" style="11" customWidth="1"/>
    <col min="8703" max="8703" width="8.69921875" style="11" customWidth="1"/>
    <col min="8704" max="8704" width="1.09765625" style="11" customWidth="1"/>
    <col min="8705" max="8705" width="12.8984375" style="11" customWidth="1"/>
    <col min="8706" max="8706" width="1.09765625" style="11" customWidth="1"/>
    <col min="8707" max="8707" width="12.8984375" style="11" customWidth="1"/>
    <col min="8708" max="8708" width="1.09765625" style="11" customWidth="1"/>
    <col min="8709" max="8709" width="12.09765625" style="11" customWidth="1"/>
    <col min="8710" max="8710" width="1.09765625" style="11" customWidth="1"/>
    <col min="8711" max="8711" width="12.09765625" style="11" customWidth="1"/>
    <col min="8712" max="8712" width="8.8984375" style="11" customWidth="1"/>
    <col min="8713" max="8715" width="10" style="11" bestFit="1" customWidth="1"/>
    <col min="8716" max="8957" width="9.09765625" style="11"/>
    <col min="8958" max="8958" width="43.59765625" style="11" customWidth="1"/>
    <col min="8959" max="8959" width="8.69921875" style="11" customWidth="1"/>
    <col min="8960" max="8960" width="1.09765625" style="11" customWidth="1"/>
    <col min="8961" max="8961" width="12.8984375" style="11" customWidth="1"/>
    <col min="8962" max="8962" width="1.09765625" style="11" customWidth="1"/>
    <col min="8963" max="8963" width="12.8984375" style="11" customWidth="1"/>
    <col min="8964" max="8964" width="1.09765625" style="11" customWidth="1"/>
    <col min="8965" max="8965" width="12.09765625" style="11" customWidth="1"/>
    <col min="8966" max="8966" width="1.09765625" style="11" customWidth="1"/>
    <col min="8967" max="8967" width="12.09765625" style="11" customWidth="1"/>
    <col min="8968" max="8968" width="8.8984375" style="11" customWidth="1"/>
    <col min="8969" max="8971" width="10" style="11" bestFit="1" customWidth="1"/>
    <col min="8972" max="9213" width="9.09765625" style="11"/>
    <col min="9214" max="9214" width="43.59765625" style="11" customWidth="1"/>
    <col min="9215" max="9215" width="8.69921875" style="11" customWidth="1"/>
    <col min="9216" max="9216" width="1.09765625" style="11" customWidth="1"/>
    <col min="9217" max="9217" width="12.8984375" style="11" customWidth="1"/>
    <col min="9218" max="9218" width="1.09765625" style="11" customWidth="1"/>
    <col min="9219" max="9219" width="12.8984375" style="11" customWidth="1"/>
    <col min="9220" max="9220" width="1.09765625" style="11" customWidth="1"/>
    <col min="9221" max="9221" width="12.09765625" style="11" customWidth="1"/>
    <col min="9222" max="9222" width="1.09765625" style="11" customWidth="1"/>
    <col min="9223" max="9223" width="12.09765625" style="11" customWidth="1"/>
    <col min="9224" max="9224" width="8.8984375" style="11" customWidth="1"/>
    <col min="9225" max="9227" width="10" style="11" bestFit="1" customWidth="1"/>
    <col min="9228" max="9469" width="9.09765625" style="11"/>
    <col min="9470" max="9470" width="43.59765625" style="11" customWidth="1"/>
    <col min="9471" max="9471" width="8.69921875" style="11" customWidth="1"/>
    <col min="9472" max="9472" width="1.09765625" style="11" customWidth="1"/>
    <col min="9473" max="9473" width="12.8984375" style="11" customWidth="1"/>
    <col min="9474" max="9474" width="1.09765625" style="11" customWidth="1"/>
    <col min="9475" max="9475" width="12.8984375" style="11" customWidth="1"/>
    <col min="9476" max="9476" width="1.09765625" style="11" customWidth="1"/>
    <col min="9477" max="9477" width="12.09765625" style="11" customWidth="1"/>
    <col min="9478" max="9478" width="1.09765625" style="11" customWidth="1"/>
    <col min="9479" max="9479" width="12.09765625" style="11" customWidth="1"/>
    <col min="9480" max="9480" width="8.8984375" style="11" customWidth="1"/>
    <col min="9481" max="9483" width="10" style="11" bestFit="1" customWidth="1"/>
    <col min="9484" max="9725" width="9.09765625" style="11"/>
    <col min="9726" max="9726" width="43.59765625" style="11" customWidth="1"/>
    <col min="9727" max="9727" width="8.69921875" style="11" customWidth="1"/>
    <col min="9728" max="9728" width="1.09765625" style="11" customWidth="1"/>
    <col min="9729" max="9729" width="12.8984375" style="11" customWidth="1"/>
    <col min="9730" max="9730" width="1.09765625" style="11" customWidth="1"/>
    <col min="9731" max="9731" width="12.8984375" style="11" customWidth="1"/>
    <col min="9732" max="9732" width="1.09765625" style="11" customWidth="1"/>
    <col min="9733" max="9733" width="12.09765625" style="11" customWidth="1"/>
    <col min="9734" max="9734" width="1.09765625" style="11" customWidth="1"/>
    <col min="9735" max="9735" width="12.09765625" style="11" customWidth="1"/>
    <col min="9736" max="9736" width="8.8984375" style="11" customWidth="1"/>
    <col min="9737" max="9739" width="10" style="11" bestFit="1" customWidth="1"/>
    <col min="9740" max="9981" width="9.09765625" style="11"/>
    <col min="9982" max="9982" width="43.59765625" style="11" customWidth="1"/>
    <col min="9983" max="9983" width="8.69921875" style="11" customWidth="1"/>
    <col min="9984" max="9984" width="1.09765625" style="11" customWidth="1"/>
    <col min="9985" max="9985" width="12.8984375" style="11" customWidth="1"/>
    <col min="9986" max="9986" width="1.09765625" style="11" customWidth="1"/>
    <col min="9987" max="9987" width="12.8984375" style="11" customWidth="1"/>
    <col min="9988" max="9988" width="1.09765625" style="11" customWidth="1"/>
    <col min="9989" max="9989" width="12.09765625" style="11" customWidth="1"/>
    <col min="9990" max="9990" width="1.09765625" style="11" customWidth="1"/>
    <col min="9991" max="9991" width="12.09765625" style="11" customWidth="1"/>
    <col min="9992" max="9992" width="8.8984375" style="11" customWidth="1"/>
    <col min="9993" max="9995" width="10" style="11" bestFit="1" customWidth="1"/>
    <col min="9996" max="10237" width="9.09765625" style="11"/>
    <col min="10238" max="10238" width="43.59765625" style="11" customWidth="1"/>
    <col min="10239" max="10239" width="8.69921875" style="11" customWidth="1"/>
    <col min="10240" max="10240" width="1.09765625" style="11" customWidth="1"/>
    <col min="10241" max="10241" width="12.8984375" style="11" customWidth="1"/>
    <col min="10242" max="10242" width="1.09765625" style="11" customWidth="1"/>
    <col min="10243" max="10243" width="12.8984375" style="11" customWidth="1"/>
    <col min="10244" max="10244" width="1.09765625" style="11" customWidth="1"/>
    <col min="10245" max="10245" width="12.09765625" style="11" customWidth="1"/>
    <col min="10246" max="10246" width="1.09765625" style="11" customWidth="1"/>
    <col min="10247" max="10247" width="12.09765625" style="11" customWidth="1"/>
    <col min="10248" max="10248" width="8.8984375" style="11" customWidth="1"/>
    <col min="10249" max="10251" width="10" style="11" bestFit="1" customWidth="1"/>
    <col min="10252" max="10493" width="9.09765625" style="11"/>
    <col min="10494" max="10494" width="43.59765625" style="11" customWidth="1"/>
    <col min="10495" max="10495" width="8.69921875" style="11" customWidth="1"/>
    <col min="10496" max="10496" width="1.09765625" style="11" customWidth="1"/>
    <col min="10497" max="10497" width="12.8984375" style="11" customWidth="1"/>
    <col min="10498" max="10498" width="1.09765625" style="11" customWidth="1"/>
    <col min="10499" max="10499" width="12.8984375" style="11" customWidth="1"/>
    <col min="10500" max="10500" width="1.09765625" style="11" customWidth="1"/>
    <col min="10501" max="10501" width="12.09765625" style="11" customWidth="1"/>
    <col min="10502" max="10502" width="1.09765625" style="11" customWidth="1"/>
    <col min="10503" max="10503" width="12.09765625" style="11" customWidth="1"/>
    <col min="10504" max="10504" width="8.8984375" style="11" customWidth="1"/>
    <col min="10505" max="10507" width="10" style="11" bestFit="1" customWidth="1"/>
    <col min="10508" max="10749" width="9.09765625" style="11"/>
    <col min="10750" max="10750" width="43.59765625" style="11" customWidth="1"/>
    <col min="10751" max="10751" width="8.69921875" style="11" customWidth="1"/>
    <col min="10752" max="10752" width="1.09765625" style="11" customWidth="1"/>
    <col min="10753" max="10753" width="12.8984375" style="11" customWidth="1"/>
    <col min="10754" max="10754" width="1.09765625" style="11" customWidth="1"/>
    <col min="10755" max="10755" width="12.8984375" style="11" customWidth="1"/>
    <col min="10756" max="10756" width="1.09765625" style="11" customWidth="1"/>
    <col min="10757" max="10757" width="12.09765625" style="11" customWidth="1"/>
    <col min="10758" max="10758" width="1.09765625" style="11" customWidth="1"/>
    <col min="10759" max="10759" width="12.09765625" style="11" customWidth="1"/>
    <col min="10760" max="10760" width="8.8984375" style="11" customWidth="1"/>
    <col min="10761" max="10763" width="10" style="11" bestFit="1" customWidth="1"/>
    <col min="10764" max="11005" width="9.09765625" style="11"/>
    <col min="11006" max="11006" width="43.59765625" style="11" customWidth="1"/>
    <col min="11007" max="11007" width="8.69921875" style="11" customWidth="1"/>
    <col min="11008" max="11008" width="1.09765625" style="11" customWidth="1"/>
    <col min="11009" max="11009" width="12.8984375" style="11" customWidth="1"/>
    <col min="11010" max="11010" width="1.09765625" style="11" customWidth="1"/>
    <col min="11011" max="11011" width="12.8984375" style="11" customWidth="1"/>
    <col min="11012" max="11012" width="1.09765625" style="11" customWidth="1"/>
    <col min="11013" max="11013" width="12.09765625" style="11" customWidth="1"/>
    <col min="11014" max="11014" width="1.09765625" style="11" customWidth="1"/>
    <col min="11015" max="11015" width="12.09765625" style="11" customWidth="1"/>
    <col min="11016" max="11016" width="8.8984375" style="11" customWidth="1"/>
    <col min="11017" max="11019" width="10" style="11" bestFit="1" customWidth="1"/>
    <col min="11020" max="11261" width="9.09765625" style="11"/>
    <col min="11262" max="11262" width="43.59765625" style="11" customWidth="1"/>
    <col min="11263" max="11263" width="8.69921875" style="11" customWidth="1"/>
    <col min="11264" max="11264" width="1.09765625" style="11" customWidth="1"/>
    <col min="11265" max="11265" width="12.8984375" style="11" customWidth="1"/>
    <col min="11266" max="11266" width="1.09765625" style="11" customWidth="1"/>
    <col min="11267" max="11267" width="12.8984375" style="11" customWidth="1"/>
    <col min="11268" max="11268" width="1.09765625" style="11" customWidth="1"/>
    <col min="11269" max="11269" width="12.09765625" style="11" customWidth="1"/>
    <col min="11270" max="11270" width="1.09765625" style="11" customWidth="1"/>
    <col min="11271" max="11271" width="12.09765625" style="11" customWidth="1"/>
    <col min="11272" max="11272" width="8.8984375" style="11" customWidth="1"/>
    <col min="11273" max="11275" width="10" style="11" bestFit="1" customWidth="1"/>
    <col min="11276" max="11517" width="9.09765625" style="11"/>
    <col min="11518" max="11518" width="43.59765625" style="11" customWidth="1"/>
    <col min="11519" max="11519" width="8.69921875" style="11" customWidth="1"/>
    <col min="11520" max="11520" width="1.09765625" style="11" customWidth="1"/>
    <col min="11521" max="11521" width="12.8984375" style="11" customWidth="1"/>
    <col min="11522" max="11522" width="1.09765625" style="11" customWidth="1"/>
    <col min="11523" max="11523" width="12.8984375" style="11" customWidth="1"/>
    <col min="11524" max="11524" width="1.09765625" style="11" customWidth="1"/>
    <col min="11525" max="11525" width="12.09765625" style="11" customWidth="1"/>
    <col min="11526" max="11526" width="1.09765625" style="11" customWidth="1"/>
    <col min="11527" max="11527" width="12.09765625" style="11" customWidth="1"/>
    <col min="11528" max="11528" width="8.8984375" style="11" customWidth="1"/>
    <col min="11529" max="11531" width="10" style="11" bestFit="1" customWidth="1"/>
    <col min="11532" max="11773" width="9.09765625" style="11"/>
    <col min="11774" max="11774" width="43.59765625" style="11" customWidth="1"/>
    <col min="11775" max="11775" width="8.69921875" style="11" customWidth="1"/>
    <col min="11776" max="11776" width="1.09765625" style="11" customWidth="1"/>
    <col min="11777" max="11777" width="12.8984375" style="11" customWidth="1"/>
    <col min="11778" max="11778" width="1.09765625" style="11" customWidth="1"/>
    <col min="11779" max="11779" width="12.8984375" style="11" customWidth="1"/>
    <col min="11780" max="11780" width="1.09765625" style="11" customWidth="1"/>
    <col min="11781" max="11781" width="12.09765625" style="11" customWidth="1"/>
    <col min="11782" max="11782" width="1.09765625" style="11" customWidth="1"/>
    <col min="11783" max="11783" width="12.09765625" style="11" customWidth="1"/>
    <col min="11784" max="11784" width="8.8984375" style="11" customWidth="1"/>
    <col min="11785" max="11787" width="10" style="11" bestFit="1" customWidth="1"/>
    <col min="11788" max="12029" width="9.09765625" style="11"/>
    <col min="12030" max="12030" width="43.59765625" style="11" customWidth="1"/>
    <col min="12031" max="12031" width="8.69921875" style="11" customWidth="1"/>
    <col min="12032" max="12032" width="1.09765625" style="11" customWidth="1"/>
    <col min="12033" max="12033" width="12.8984375" style="11" customWidth="1"/>
    <col min="12034" max="12034" width="1.09765625" style="11" customWidth="1"/>
    <col min="12035" max="12035" width="12.8984375" style="11" customWidth="1"/>
    <col min="12036" max="12036" width="1.09765625" style="11" customWidth="1"/>
    <col min="12037" max="12037" width="12.09765625" style="11" customWidth="1"/>
    <col min="12038" max="12038" width="1.09765625" style="11" customWidth="1"/>
    <col min="12039" max="12039" width="12.09765625" style="11" customWidth="1"/>
    <col min="12040" max="12040" width="8.8984375" style="11" customWidth="1"/>
    <col min="12041" max="12043" width="10" style="11" bestFit="1" customWidth="1"/>
    <col min="12044" max="12285" width="9.09765625" style="11"/>
    <col min="12286" max="12286" width="43.59765625" style="11" customWidth="1"/>
    <col min="12287" max="12287" width="8.69921875" style="11" customWidth="1"/>
    <col min="12288" max="12288" width="1.09765625" style="11" customWidth="1"/>
    <col min="12289" max="12289" width="12.8984375" style="11" customWidth="1"/>
    <col min="12290" max="12290" width="1.09765625" style="11" customWidth="1"/>
    <col min="12291" max="12291" width="12.8984375" style="11" customWidth="1"/>
    <col min="12292" max="12292" width="1.09765625" style="11" customWidth="1"/>
    <col min="12293" max="12293" width="12.09765625" style="11" customWidth="1"/>
    <col min="12294" max="12294" width="1.09765625" style="11" customWidth="1"/>
    <col min="12295" max="12295" width="12.09765625" style="11" customWidth="1"/>
    <col min="12296" max="12296" width="8.8984375" style="11" customWidth="1"/>
    <col min="12297" max="12299" width="10" style="11" bestFit="1" customWidth="1"/>
    <col min="12300" max="12541" width="9.09765625" style="11"/>
    <col min="12542" max="12542" width="43.59765625" style="11" customWidth="1"/>
    <col min="12543" max="12543" width="8.69921875" style="11" customWidth="1"/>
    <col min="12544" max="12544" width="1.09765625" style="11" customWidth="1"/>
    <col min="12545" max="12545" width="12.8984375" style="11" customWidth="1"/>
    <col min="12546" max="12546" width="1.09765625" style="11" customWidth="1"/>
    <col min="12547" max="12547" width="12.8984375" style="11" customWidth="1"/>
    <col min="12548" max="12548" width="1.09765625" style="11" customWidth="1"/>
    <col min="12549" max="12549" width="12.09765625" style="11" customWidth="1"/>
    <col min="12550" max="12550" width="1.09765625" style="11" customWidth="1"/>
    <col min="12551" max="12551" width="12.09765625" style="11" customWidth="1"/>
    <col min="12552" max="12552" width="8.8984375" style="11" customWidth="1"/>
    <col min="12553" max="12555" width="10" style="11" bestFit="1" customWidth="1"/>
    <col min="12556" max="12797" width="9.09765625" style="11"/>
    <col min="12798" max="12798" width="43.59765625" style="11" customWidth="1"/>
    <col min="12799" max="12799" width="8.69921875" style="11" customWidth="1"/>
    <col min="12800" max="12800" width="1.09765625" style="11" customWidth="1"/>
    <col min="12801" max="12801" width="12.8984375" style="11" customWidth="1"/>
    <col min="12802" max="12802" width="1.09765625" style="11" customWidth="1"/>
    <col min="12803" max="12803" width="12.8984375" style="11" customWidth="1"/>
    <col min="12804" max="12804" width="1.09765625" style="11" customWidth="1"/>
    <col min="12805" max="12805" width="12.09765625" style="11" customWidth="1"/>
    <col min="12806" max="12806" width="1.09765625" style="11" customWidth="1"/>
    <col min="12807" max="12807" width="12.09765625" style="11" customWidth="1"/>
    <col min="12808" max="12808" width="8.8984375" style="11" customWidth="1"/>
    <col min="12809" max="12811" width="10" style="11" bestFit="1" customWidth="1"/>
    <col min="12812" max="13053" width="9.09765625" style="11"/>
    <col min="13054" max="13054" width="43.59765625" style="11" customWidth="1"/>
    <col min="13055" max="13055" width="8.69921875" style="11" customWidth="1"/>
    <col min="13056" max="13056" width="1.09765625" style="11" customWidth="1"/>
    <col min="13057" max="13057" width="12.8984375" style="11" customWidth="1"/>
    <col min="13058" max="13058" width="1.09765625" style="11" customWidth="1"/>
    <col min="13059" max="13059" width="12.8984375" style="11" customWidth="1"/>
    <col min="13060" max="13060" width="1.09765625" style="11" customWidth="1"/>
    <col min="13061" max="13061" width="12.09765625" style="11" customWidth="1"/>
    <col min="13062" max="13062" width="1.09765625" style="11" customWidth="1"/>
    <col min="13063" max="13063" width="12.09765625" style="11" customWidth="1"/>
    <col min="13064" max="13064" width="8.8984375" style="11" customWidth="1"/>
    <col min="13065" max="13067" width="10" style="11" bestFit="1" customWidth="1"/>
    <col min="13068" max="13309" width="9.09765625" style="11"/>
    <col min="13310" max="13310" width="43.59765625" style="11" customWidth="1"/>
    <col min="13311" max="13311" width="8.69921875" style="11" customWidth="1"/>
    <col min="13312" max="13312" width="1.09765625" style="11" customWidth="1"/>
    <col min="13313" max="13313" width="12.8984375" style="11" customWidth="1"/>
    <col min="13314" max="13314" width="1.09765625" style="11" customWidth="1"/>
    <col min="13315" max="13315" width="12.8984375" style="11" customWidth="1"/>
    <col min="13316" max="13316" width="1.09765625" style="11" customWidth="1"/>
    <col min="13317" max="13317" width="12.09765625" style="11" customWidth="1"/>
    <col min="13318" max="13318" width="1.09765625" style="11" customWidth="1"/>
    <col min="13319" max="13319" width="12.09765625" style="11" customWidth="1"/>
    <col min="13320" max="13320" width="8.8984375" style="11" customWidth="1"/>
    <col min="13321" max="13323" width="10" style="11" bestFit="1" customWidth="1"/>
    <col min="13324" max="13565" width="9.09765625" style="11"/>
    <col min="13566" max="13566" width="43.59765625" style="11" customWidth="1"/>
    <col min="13567" max="13567" width="8.69921875" style="11" customWidth="1"/>
    <col min="13568" max="13568" width="1.09765625" style="11" customWidth="1"/>
    <col min="13569" max="13569" width="12.8984375" style="11" customWidth="1"/>
    <col min="13570" max="13570" width="1.09765625" style="11" customWidth="1"/>
    <col min="13571" max="13571" width="12.8984375" style="11" customWidth="1"/>
    <col min="13572" max="13572" width="1.09765625" style="11" customWidth="1"/>
    <col min="13573" max="13573" width="12.09765625" style="11" customWidth="1"/>
    <col min="13574" max="13574" width="1.09765625" style="11" customWidth="1"/>
    <col min="13575" max="13575" width="12.09765625" style="11" customWidth="1"/>
    <col min="13576" max="13576" width="8.8984375" style="11" customWidth="1"/>
    <col min="13577" max="13579" width="10" style="11" bestFit="1" customWidth="1"/>
    <col min="13580" max="13821" width="9.09765625" style="11"/>
    <col min="13822" max="13822" width="43.59765625" style="11" customWidth="1"/>
    <col min="13823" max="13823" width="8.69921875" style="11" customWidth="1"/>
    <col min="13824" max="13824" width="1.09765625" style="11" customWidth="1"/>
    <col min="13825" max="13825" width="12.8984375" style="11" customWidth="1"/>
    <col min="13826" max="13826" width="1.09765625" style="11" customWidth="1"/>
    <col min="13827" max="13827" width="12.8984375" style="11" customWidth="1"/>
    <col min="13828" max="13828" width="1.09765625" style="11" customWidth="1"/>
    <col min="13829" max="13829" width="12.09765625" style="11" customWidth="1"/>
    <col min="13830" max="13830" width="1.09765625" style="11" customWidth="1"/>
    <col min="13831" max="13831" width="12.09765625" style="11" customWidth="1"/>
    <col min="13832" max="13832" width="8.8984375" style="11" customWidth="1"/>
    <col min="13833" max="13835" width="10" style="11" bestFit="1" customWidth="1"/>
    <col min="13836" max="14077" width="9.09765625" style="11"/>
    <col min="14078" max="14078" width="43.59765625" style="11" customWidth="1"/>
    <col min="14079" max="14079" width="8.69921875" style="11" customWidth="1"/>
    <col min="14080" max="14080" width="1.09765625" style="11" customWidth="1"/>
    <col min="14081" max="14081" width="12.8984375" style="11" customWidth="1"/>
    <col min="14082" max="14082" width="1.09765625" style="11" customWidth="1"/>
    <col min="14083" max="14083" width="12.8984375" style="11" customWidth="1"/>
    <col min="14084" max="14084" width="1.09765625" style="11" customWidth="1"/>
    <col min="14085" max="14085" width="12.09765625" style="11" customWidth="1"/>
    <col min="14086" max="14086" width="1.09765625" style="11" customWidth="1"/>
    <col min="14087" max="14087" width="12.09765625" style="11" customWidth="1"/>
    <col min="14088" max="14088" width="8.8984375" style="11" customWidth="1"/>
    <col min="14089" max="14091" width="10" style="11" bestFit="1" customWidth="1"/>
    <col min="14092" max="14333" width="9.09765625" style="11"/>
    <col min="14334" max="14334" width="43.59765625" style="11" customWidth="1"/>
    <col min="14335" max="14335" width="8.69921875" style="11" customWidth="1"/>
    <col min="14336" max="14336" width="1.09765625" style="11" customWidth="1"/>
    <col min="14337" max="14337" width="12.8984375" style="11" customWidth="1"/>
    <col min="14338" max="14338" width="1.09765625" style="11" customWidth="1"/>
    <col min="14339" max="14339" width="12.8984375" style="11" customWidth="1"/>
    <col min="14340" max="14340" width="1.09765625" style="11" customWidth="1"/>
    <col min="14341" max="14341" width="12.09765625" style="11" customWidth="1"/>
    <col min="14342" max="14342" width="1.09765625" style="11" customWidth="1"/>
    <col min="14343" max="14343" width="12.09765625" style="11" customWidth="1"/>
    <col min="14344" max="14344" width="8.8984375" style="11" customWidth="1"/>
    <col min="14345" max="14347" width="10" style="11" bestFit="1" customWidth="1"/>
    <col min="14348" max="14589" width="9.09765625" style="11"/>
    <col min="14590" max="14590" width="43.59765625" style="11" customWidth="1"/>
    <col min="14591" max="14591" width="8.69921875" style="11" customWidth="1"/>
    <col min="14592" max="14592" width="1.09765625" style="11" customWidth="1"/>
    <col min="14593" max="14593" width="12.8984375" style="11" customWidth="1"/>
    <col min="14594" max="14594" width="1.09765625" style="11" customWidth="1"/>
    <col min="14595" max="14595" width="12.8984375" style="11" customWidth="1"/>
    <col min="14596" max="14596" width="1.09765625" style="11" customWidth="1"/>
    <col min="14597" max="14597" width="12.09765625" style="11" customWidth="1"/>
    <col min="14598" max="14598" width="1.09765625" style="11" customWidth="1"/>
    <col min="14599" max="14599" width="12.09765625" style="11" customWidth="1"/>
    <col min="14600" max="14600" width="8.8984375" style="11" customWidth="1"/>
    <col min="14601" max="14603" width="10" style="11" bestFit="1" customWidth="1"/>
    <col min="14604" max="14845" width="9.09765625" style="11"/>
    <col min="14846" max="14846" width="43.59765625" style="11" customWidth="1"/>
    <col min="14847" max="14847" width="8.69921875" style="11" customWidth="1"/>
    <col min="14848" max="14848" width="1.09765625" style="11" customWidth="1"/>
    <col min="14849" max="14849" width="12.8984375" style="11" customWidth="1"/>
    <col min="14850" max="14850" width="1.09765625" style="11" customWidth="1"/>
    <col min="14851" max="14851" width="12.8984375" style="11" customWidth="1"/>
    <col min="14852" max="14852" width="1.09765625" style="11" customWidth="1"/>
    <col min="14853" max="14853" width="12.09765625" style="11" customWidth="1"/>
    <col min="14854" max="14854" width="1.09765625" style="11" customWidth="1"/>
    <col min="14855" max="14855" width="12.09765625" style="11" customWidth="1"/>
    <col min="14856" max="14856" width="8.8984375" style="11" customWidth="1"/>
    <col min="14857" max="14859" width="10" style="11" bestFit="1" customWidth="1"/>
    <col min="14860" max="15101" width="9.09765625" style="11"/>
    <col min="15102" max="15102" width="43.59765625" style="11" customWidth="1"/>
    <col min="15103" max="15103" width="8.69921875" style="11" customWidth="1"/>
    <col min="15104" max="15104" width="1.09765625" style="11" customWidth="1"/>
    <col min="15105" max="15105" width="12.8984375" style="11" customWidth="1"/>
    <col min="15106" max="15106" width="1.09765625" style="11" customWidth="1"/>
    <col min="15107" max="15107" width="12.8984375" style="11" customWidth="1"/>
    <col min="15108" max="15108" width="1.09765625" style="11" customWidth="1"/>
    <col min="15109" max="15109" width="12.09765625" style="11" customWidth="1"/>
    <col min="15110" max="15110" width="1.09765625" style="11" customWidth="1"/>
    <col min="15111" max="15111" width="12.09765625" style="11" customWidth="1"/>
    <col min="15112" max="15112" width="8.8984375" style="11" customWidth="1"/>
    <col min="15113" max="15115" width="10" style="11" bestFit="1" customWidth="1"/>
    <col min="15116" max="15357" width="9.09765625" style="11"/>
    <col min="15358" max="15358" width="43.59765625" style="11" customWidth="1"/>
    <col min="15359" max="15359" width="8.69921875" style="11" customWidth="1"/>
    <col min="15360" max="15360" width="1.09765625" style="11" customWidth="1"/>
    <col min="15361" max="15361" width="12.8984375" style="11" customWidth="1"/>
    <col min="15362" max="15362" width="1.09765625" style="11" customWidth="1"/>
    <col min="15363" max="15363" width="12.8984375" style="11" customWidth="1"/>
    <col min="15364" max="15364" width="1.09765625" style="11" customWidth="1"/>
    <col min="15365" max="15365" width="12.09765625" style="11" customWidth="1"/>
    <col min="15366" max="15366" width="1.09765625" style="11" customWidth="1"/>
    <col min="15367" max="15367" width="12.09765625" style="11" customWidth="1"/>
    <col min="15368" max="15368" width="8.8984375" style="11" customWidth="1"/>
    <col min="15369" max="15371" width="10" style="11" bestFit="1" customWidth="1"/>
    <col min="15372" max="15613" width="9.09765625" style="11"/>
    <col min="15614" max="15614" width="43.59765625" style="11" customWidth="1"/>
    <col min="15615" max="15615" width="8.69921875" style="11" customWidth="1"/>
    <col min="15616" max="15616" width="1.09765625" style="11" customWidth="1"/>
    <col min="15617" max="15617" width="12.8984375" style="11" customWidth="1"/>
    <col min="15618" max="15618" width="1.09765625" style="11" customWidth="1"/>
    <col min="15619" max="15619" width="12.8984375" style="11" customWidth="1"/>
    <col min="15620" max="15620" width="1.09765625" style="11" customWidth="1"/>
    <col min="15621" max="15621" width="12.09765625" style="11" customWidth="1"/>
    <col min="15622" max="15622" width="1.09765625" style="11" customWidth="1"/>
    <col min="15623" max="15623" width="12.09765625" style="11" customWidth="1"/>
    <col min="15624" max="15624" width="8.8984375" style="11" customWidth="1"/>
    <col min="15625" max="15627" width="10" style="11" bestFit="1" customWidth="1"/>
    <col min="15628" max="15869" width="9.09765625" style="11"/>
    <col min="15870" max="15870" width="43.59765625" style="11" customWidth="1"/>
    <col min="15871" max="15871" width="8.69921875" style="11" customWidth="1"/>
    <col min="15872" max="15872" width="1.09765625" style="11" customWidth="1"/>
    <col min="15873" max="15873" width="12.8984375" style="11" customWidth="1"/>
    <col min="15874" max="15874" width="1.09765625" style="11" customWidth="1"/>
    <col min="15875" max="15875" width="12.8984375" style="11" customWidth="1"/>
    <col min="15876" max="15876" width="1.09765625" style="11" customWidth="1"/>
    <col min="15877" max="15877" width="12.09765625" style="11" customWidth="1"/>
    <col min="15878" max="15878" width="1.09765625" style="11" customWidth="1"/>
    <col min="15879" max="15879" width="12.09765625" style="11" customWidth="1"/>
    <col min="15880" max="15880" width="8.8984375" style="11" customWidth="1"/>
    <col min="15881" max="15883" width="10" style="11" bestFit="1" customWidth="1"/>
    <col min="15884" max="16125" width="9.09765625" style="11"/>
    <col min="16126" max="16126" width="43.59765625" style="11" customWidth="1"/>
    <col min="16127" max="16127" width="8.69921875" style="11" customWidth="1"/>
    <col min="16128" max="16128" width="1.09765625" style="11" customWidth="1"/>
    <col min="16129" max="16129" width="12.8984375" style="11" customWidth="1"/>
    <col min="16130" max="16130" width="1.09765625" style="11" customWidth="1"/>
    <col min="16131" max="16131" width="12.8984375" style="11" customWidth="1"/>
    <col min="16132" max="16132" width="1.09765625" style="11" customWidth="1"/>
    <col min="16133" max="16133" width="12.09765625" style="11" customWidth="1"/>
    <col min="16134" max="16134" width="1.09765625" style="11" customWidth="1"/>
    <col min="16135" max="16135" width="12.09765625" style="11" customWidth="1"/>
    <col min="16136" max="16136" width="8.8984375" style="11" customWidth="1"/>
    <col min="16137" max="16139" width="10" style="11" bestFit="1" customWidth="1"/>
    <col min="16140" max="16384" width="9.09765625" style="11"/>
  </cols>
  <sheetData>
    <row r="1" spans="1:9" ht="21.75" customHeight="1" x14ac:dyDescent="0.7">
      <c r="A1" s="197" t="s">
        <v>53</v>
      </c>
      <c r="B1" s="197"/>
      <c r="C1" s="197"/>
      <c r="D1" s="60"/>
      <c r="E1" s="60"/>
      <c r="F1" s="60"/>
      <c r="G1" s="60"/>
      <c r="H1" s="60"/>
      <c r="I1" s="60"/>
    </row>
    <row r="2" spans="1:9" ht="21.75" customHeight="1" x14ac:dyDescent="0.7">
      <c r="A2" s="1" t="s">
        <v>82</v>
      </c>
      <c r="B2" s="1"/>
    </row>
    <row r="3" spans="1:9" ht="21" customHeight="1" x14ac:dyDescent="0.7">
      <c r="A3" s="1"/>
      <c r="B3" s="1"/>
      <c r="C3" s="181"/>
      <c r="E3" s="181"/>
    </row>
    <row r="4" spans="1:9" ht="20.25" customHeight="1" x14ac:dyDescent="0.7">
      <c r="A4" s="1"/>
      <c r="B4" s="1"/>
      <c r="C4" s="196" t="s">
        <v>54</v>
      </c>
      <c r="D4" s="196"/>
      <c r="E4" s="196"/>
      <c r="F4" s="3"/>
      <c r="G4" s="196" t="s">
        <v>29</v>
      </c>
      <c r="H4" s="196"/>
      <c r="I4" s="196"/>
    </row>
    <row r="5" spans="1:9" ht="20.25" customHeight="1" x14ac:dyDescent="0.7">
      <c r="A5" s="1"/>
      <c r="B5" s="1"/>
      <c r="C5" s="203" t="s">
        <v>217</v>
      </c>
      <c r="D5" s="198"/>
      <c r="E5" s="198"/>
      <c r="F5" s="3"/>
      <c r="G5" s="203" t="s">
        <v>217</v>
      </c>
      <c r="H5" s="198"/>
      <c r="I5" s="198"/>
    </row>
    <row r="6" spans="1:9" ht="23.25" customHeight="1" x14ac:dyDescent="0.7">
      <c r="A6" s="1"/>
      <c r="B6" s="1"/>
      <c r="C6" s="203" t="s">
        <v>216</v>
      </c>
      <c r="D6" s="198"/>
      <c r="E6" s="198"/>
      <c r="F6" s="3"/>
      <c r="G6" s="203" t="s">
        <v>216</v>
      </c>
      <c r="H6" s="198"/>
      <c r="I6" s="198"/>
    </row>
    <row r="7" spans="1:9" ht="20.25" customHeight="1" x14ac:dyDescent="0.7">
      <c r="A7" s="58"/>
      <c r="B7" s="127" t="s">
        <v>1</v>
      </c>
      <c r="C7" s="36">
        <v>2562</v>
      </c>
      <c r="D7" s="16"/>
      <c r="E7" s="16">
        <v>2561</v>
      </c>
      <c r="G7" s="16">
        <v>2562</v>
      </c>
      <c r="H7" s="16"/>
      <c r="I7" s="16">
        <v>2561</v>
      </c>
    </row>
    <row r="8" spans="1:9" ht="20.25" customHeight="1" x14ac:dyDescent="0.65">
      <c r="A8" s="118"/>
      <c r="B8" s="65"/>
      <c r="C8" s="195" t="s">
        <v>28</v>
      </c>
      <c r="D8" s="195"/>
      <c r="E8" s="195"/>
      <c r="F8" s="195"/>
      <c r="G8" s="195"/>
      <c r="H8" s="195"/>
      <c r="I8" s="195"/>
    </row>
    <row r="9" spans="1:9" ht="20.25" customHeight="1" x14ac:dyDescent="0.7">
      <c r="A9" s="4" t="s">
        <v>38</v>
      </c>
      <c r="B9" s="4"/>
      <c r="C9" s="43"/>
      <c r="D9" s="43"/>
      <c r="E9" s="43"/>
      <c r="F9" s="43"/>
      <c r="G9" s="43"/>
      <c r="H9" s="43"/>
      <c r="I9" s="43"/>
    </row>
    <row r="10" spans="1:9" ht="20.25" customHeight="1" x14ac:dyDescent="0.65">
      <c r="A10" s="15" t="s">
        <v>187</v>
      </c>
      <c r="C10" s="68">
        <v>-233313</v>
      </c>
      <c r="D10" s="18"/>
      <c r="E10" s="68">
        <v>213408</v>
      </c>
      <c r="F10" s="17"/>
      <c r="G10" s="68">
        <v>-134388</v>
      </c>
      <c r="H10" s="17"/>
      <c r="I10" s="68">
        <v>240082</v>
      </c>
    </row>
    <row r="11" spans="1:9" ht="20.25" customHeight="1" x14ac:dyDescent="0.65">
      <c r="A11" s="119" t="s">
        <v>214</v>
      </c>
      <c r="B11" s="119"/>
      <c r="C11" s="17"/>
      <c r="D11" s="17"/>
      <c r="E11" s="18"/>
      <c r="F11" s="17"/>
      <c r="G11" s="18"/>
      <c r="H11" s="17"/>
      <c r="I11" s="18"/>
    </row>
    <row r="12" spans="1:9" ht="20.25" customHeight="1" x14ac:dyDescent="0.65">
      <c r="A12" s="15" t="s">
        <v>134</v>
      </c>
      <c r="C12" s="18">
        <v>23041</v>
      </c>
      <c r="D12" s="43"/>
      <c r="E12" s="18">
        <v>8764</v>
      </c>
      <c r="F12" s="43"/>
      <c r="G12" s="18">
        <v>11052</v>
      </c>
      <c r="H12" s="43"/>
      <c r="I12" s="18">
        <v>31063</v>
      </c>
    </row>
    <row r="13" spans="1:9" ht="20.25" customHeight="1" x14ac:dyDescent="0.65">
      <c r="A13" s="14" t="s">
        <v>49</v>
      </c>
      <c r="B13" s="127"/>
      <c r="C13" s="43">
        <v>1172</v>
      </c>
      <c r="D13" s="13"/>
      <c r="E13" s="18">
        <v>96</v>
      </c>
      <c r="F13" s="17"/>
      <c r="G13" s="18">
        <v>1172</v>
      </c>
      <c r="H13" s="17"/>
      <c r="I13" s="18">
        <v>96</v>
      </c>
    </row>
    <row r="14" spans="1:9" ht="20.25" customHeight="1" x14ac:dyDescent="0.65">
      <c r="A14" s="14" t="s">
        <v>39</v>
      </c>
      <c r="B14" s="128"/>
      <c r="C14" s="43">
        <v>44725</v>
      </c>
      <c r="D14" s="43"/>
      <c r="E14" s="18">
        <v>55792</v>
      </c>
      <c r="F14" s="17"/>
      <c r="G14" s="18">
        <v>41444</v>
      </c>
      <c r="H14" s="17"/>
      <c r="I14" s="18">
        <v>32296</v>
      </c>
    </row>
    <row r="15" spans="1:9" ht="22.5" customHeight="1" x14ac:dyDescent="0.65">
      <c r="A15" s="15" t="s">
        <v>233</v>
      </c>
      <c r="B15" s="127"/>
      <c r="C15" s="18">
        <v>3515</v>
      </c>
      <c r="D15" s="43"/>
      <c r="E15" s="55">
        <v>14692</v>
      </c>
      <c r="F15" s="43"/>
      <c r="G15" s="55">
        <v>3515</v>
      </c>
      <c r="H15" s="43"/>
      <c r="I15" s="55">
        <v>14692</v>
      </c>
    </row>
    <row r="16" spans="1:9" ht="20.25" customHeight="1" x14ac:dyDescent="0.65">
      <c r="A16" s="26" t="s">
        <v>222</v>
      </c>
      <c r="B16" s="129">
        <v>6</v>
      </c>
      <c r="C16" s="43">
        <v>-13109</v>
      </c>
      <c r="D16" s="45"/>
      <c r="E16" s="44">
        <v>52420</v>
      </c>
      <c r="F16" s="44"/>
      <c r="G16" s="44">
        <v>-13086</v>
      </c>
      <c r="H16" s="45"/>
      <c r="I16" s="44">
        <v>46419</v>
      </c>
    </row>
    <row r="17" spans="1:12" ht="20.25" customHeight="1" x14ac:dyDescent="0.65">
      <c r="A17" s="26" t="s">
        <v>148</v>
      </c>
      <c r="B17" s="129" t="s">
        <v>238</v>
      </c>
      <c r="C17" s="44">
        <v>-64899</v>
      </c>
      <c r="D17" s="43"/>
      <c r="E17" s="18">
        <v>-182524</v>
      </c>
      <c r="F17" s="18"/>
      <c r="G17" s="68">
        <v>0</v>
      </c>
      <c r="H17" s="43"/>
      <c r="I17" s="18">
        <v>0</v>
      </c>
    </row>
    <row r="18" spans="1:12" ht="20.25" customHeight="1" x14ac:dyDescent="0.65">
      <c r="A18" s="15" t="s">
        <v>200</v>
      </c>
      <c r="C18" s="18">
        <v>53823</v>
      </c>
      <c r="D18" s="43"/>
      <c r="E18" s="68">
        <v>15094</v>
      </c>
      <c r="F18" s="17"/>
      <c r="G18" s="18">
        <v>35035</v>
      </c>
      <c r="H18" s="17"/>
      <c r="I18" s="18">
        <v>14981</v>
      </c>
    </row>
    <row r="19" spans="1:12" ht="20.25" customHeight="1" x14ac:dyDescent="0.65">
      <c r="A19" s="26" t="s">
        <v>119</v>
      </c>
      <c r="B19" s="127">
        <v>6</v>
      </c>
      <c r="C19" s="18">
        <v>104709</v>
      </c>
      <c r="D19" s="43"/>
      <c r="E19" s="18">
        <v>88923</v>
      </c>
      <c r="F19" s="17"/>
      <c r="G19" s="18">
        <v>103582</v>
      </c>
      <c r="H19" s="17"/>
      <c r="I19" s="18">
        <v>83535</v>
      </c>
    </row>
    <row r="20" spans="1:12" ht="20.25" customHeight="1" x14ac:dyDescent="0.65">
      <c r="A20" s="15" t="s">
        <v>234</v>
      </c>
      <c r="B20" s="65"/>
      <c r="C20" s="43">
        <v>457</v>
      </c>
      <c r="D20" s="43"/>
      <c r="E20" s="84">
        <v>-223</v>
      </c>
      <c r="F20" s="43"/>
      <c r="G20" s="18">
        <v>379</v>
      </c>
      <c r="H20" s="43"/>
      <c r="I20" s="55">
        <v>-223</v>
      </c>
    </row>
    <row r="21" spans="1:12" ht="22.5" customHeight="1" x14ac:dyDescent="0.65">
      <c r="A21" s="15" t="s">
        <v>235</v>
      </c>
      <c r="C21" s="18">
        <v>-81</v>
      </c>
      <c r="D21" s="43"/>
      <c r="E21" s="18">
        <v>-531</v>
      </c>
      <c r="F21" s="43"/>
      <c r="G21" s="18">
        <v>-90</v>
      </c>
      <c r="H21" s="43"/>
      <c r="I21" s="18">
        <v>-533</v>
      </c>
    </row>
    <row r="22" spans="1:12" ht="20.25" customHeight="1" x14ac:dyDescent="0.65">
      <c r="A22" s="26" t="s">
        <v>125</v>
      </c>
      <c r="B22" s="127"/>
      <c r="C22" s="43">
        <v>20767</v>
      </c>
      <c r="D22" s="43"/>
      <c r="E22" s="55">
        <v>5695</v>
      </c>
      <c r="F22" s="43"/>
      <c r="G22" s="55">
        <v>20185</v>
      </c>
      <c r="H22" s="43"/>
      <c r="I22" s="55">
        <v>5202</v>
      </c>
    </row>
    <row r="23" spans="1:12" ht="20.25" customHeight="1" x14ac:dyDescent="0.65">
      <c r="A23" s="26" t="s">
        <v>166</v>
      </c>
      <c r="B23" s="127"/>
      <c r="C23" s="13">
        <v>-7953</v>
      </c>
      <c r="D23" s="43"/>
      <c r="E23" s="18">
        <v>-8887</v>
      </c>
      <c r="F23" s="17"/>
      <c r="G23" s="18">
        <v>-94753</v>
      </c>
      <c r="H23" s="17"/>
      <c r="I23" s="18">
        <v>-224487</v>
      </c>
    </row>
    <row r="24" spans="1:12" ht="22.5" customHeight="1" x14ac:dyDescent="0.65">
      <c r="A24" s="15" t="s">
        <v>74</v>
      </c>
      <c r="B24" s="127"/>
      <c r="C24" s="173">
        <v>-7398</v>
      </c>
      <c r="D24" s="43"/>
      <c r="E24" s="120">
        <v>-9128</v>
      </c>
      <c r="F24" s="17"/>
      <c r="G24" s="174">
        <v>-7903</v>
      </c>
      <c r="H24" s="17"/>
      <c r="I24" s="120">
        <v>-11989</v>
      </c>
    </row>
    <row r="25" spans="1:12" ht="19.5" customHeight="1" x14ac:dyDescent="0.65">
      <c r="C25" s="18">
        <v>-74544</v>
      </c>
      <c r="D25" s="18"/>
      <c r="E25" s="18">
        <v>253591</v>
      </c>
      <c r="F25" s="18"/>
      <c r="G25" s="18">
        <v>-33856</v>
      </c>
      <c r="H25" s="18"/>
      <c r="I25" s="18">
        <v>231134</v>
      </c>
    </row>
    <row r="26" spans="1:12" ht="22.5" customHeight="1" x14ac:dyDescent="0.65">
      <c r="A26" s="119" t="s">
        <v>40</v>
      </c>
      <c r="B26" s="119"/>
      <c r="C26" s="43"/>
      <c r="D26" s="43"/>
      <c r="E26" s="43"/>
      <c r="F26" s="43"/>
      <c r="G26" s="43"/>
      <c r="H26" s="43"/>
      <c r="I26" s="43"/>
    </row>
    <row r="27" spans="1:12" ht="22.5" customHeight="1" x14ac:dyDescent="0.65">
      <c r="A27" s="14" t="s">
        <v>31</v>
      </c>
      <c r="C27" s="50">
        <v>-42797</v>
      </c>
      <c r="D27" s="50"/>
      <c r="E27" s="50">
        <v>-32401</v>
      </c>
      <c r="F27" s="43"/>
      <c r="G27" s="43">
        <v>-42289</v>
      </c>
      <c r="H27" s="43"/>
      <c r="I27" s="55">
        <v>-31154</v>
      </c>
    </row>
    <row r="28" spans="1:12" ht="22.5" customHeight="1" x14ac:dyDescent="0.65">
      <c r="A28" s="15" t="s">
        <v>101</v>
      </c>
      <c r="C28" s="18">
        <v>-2958</v>
      </c>
      <c r="D28" s="43"/>
      <c r="E28" s="55">
        <v>2102</v>
      </c>
      <c r="F28" s="43"/>
      <c r="G28" s="43">
        <v>-8231</v>
      </c>
      <c r="H28" s="43"/>
      <c r="I28" s="55">
        <v>1909</v>
      </c>
      <c r="J28" s="49"/>
    </row>
    <row r="29" spans="1:12" ht="20.25" customHeight="1" x14ac:dyDescent="0.65">
      <c r="A29" s="14" t="s">
        <v>32</v>
      </c>
      <c r="C29" s="53">
        <v>-247946</v>
      </c>
      <c r="D29" s="43"/>
      <c r="E29" s="43">
        <v>-328494</v>
      </c>
      <c r="F29" s="43"/>
      <c r="G29" s="53">
        <v>-161456</v>
      </c>
      <c r="H29" s="43"/>
      <c r="I29" s="55">
        <v>-252015</v>
      </c>
      <c r="J29" s="43"/>
    </row>
    <row r="30" spans="1:12" ht="20.25" customHeight="1" x14ac:dyDescent="0.65">
      <c r="A30" s="14" t="s">
        <v>4</v>
      </c>
      <c r="C30" s="43">
        <v>17059</v>
      </c>
      <c r="D30" s="43"/>
      <c r="E30" s="43">
        <v>-8060</v>
      </c>
      <c r="F30" s="43"/>
      <c r="G30" s="43">
        <v>17531</v>
      </c>
      <c r="H30" s="43"/>
      <c r="I30" s="55">
        <v>-8410</v>
      </c>
      <c r="J30" s="43"/>
      <c r="K30" s="43"/>
      <c r="L30" s="43"/>
    </row>
    <row r="31" spans="1:12" ht="20.25" customHeight="1" x14ac:dyDescent="0.65">
      <c r="A31" s="15" t="s">
        <v>7</v>
      </c>
      <c r="C31" s="43">
        <v>606</v>
      </c>
      <c r="D31" s="43"/>
      <c r="E31" s="43">
        <v>-5507</v>
      </c>
      <c r="F31" s="43"/>
      <c r="G31" s="43">
        <v>587</v>
      </c>
      <c r="H31" s="43"/>
      <c r="I31" s="55">
        <v>-5517</v>
      </c>
    </row>
    <row r="32" spans="1:12" ht="22.5" customHeight="1" x14ac:dyDescent="0.65">
      <c r="A32" s="14" t="s">
        <v>11</v>
      </c>
      <c r="C32" s="43">
        <v>60101</v>
      </c>
      <c r="D32" s="43"/>
      <c r="E32" s="43">
        <v>79902</v>
      </c>
      <c r="F32" s="43"/>
      <c r="G32" s="56">
        <v>33315</v>
      </c>
      <c r="H32" s="43"/>
      <c r="I32" s="18">
        <v>63605</v>
      </c>
    </row>
    <row r="33" spans="1:12" ht="22.4" customHeight="1" x14ac:dyDescent="0.65">
      <c r="A33" s="15" t="s">
        <v>103</v>
      </c>
      <c r="C33" s="43">
        <v>6285</v>
      </c>
      <c r="D33" s="43"/>
      <c r="E33" s="43">
        <v>-17578</v>
      </c>
      <c r="F33" s="43"/>
      <c r="G33" s="43">
        <v>-628</v>
      </c>
      <c r="H33" s="43"/>
      <c r="I33" s="55">
        <v>-24859</v>
      </c>
      <c r="J33" s="49"/>
    </row>
    <row r="34" spans="1:12" ht="22.5" customHeight="1" x14ac:dyDescent="0.65">
      <c r="A34" s="15" t="s">
        <v>104</v>
      </c>
      <c r="C34" s="43">
        <v>-917</v>
      </c>
      <c r="D34" s="43"/>
      <c r="E34" s="44">
        <v>-37061</v>
      </c>
      <c r="F34" s="43"/>
      <c r="G34" s="43">
        <v>-925</v>
      </c>
      <c r="H34" s="43"/>
      <c r="I34" s="44">
        <v>-37060</v>
      </c>
    </row>
    <row r="35" spans="1:12" ht="22.5" customHeight="1" x14ac:dyDescent="0.65">
      <c r="A35" s="14" t="s">
        <v>12</v>
      </c>
      <c r="C35" s="50">
        <v>-11722</v>
      </c>
      <c r="D35" s="50"/>
      <c r="E35" s="51">
        <v>2300</v>
      </c>
      <c r="F35" s="43"/>
      <c r="G35" s="43">
        <v>-41</v>
      </c>
      <c r="H35" s="43"/>
      <c r="I35" s="55">
        <v>503</v>
      </c>
      <c r="J35" s="43"/>
      <c r="K35" s="43"/>
      <c r="L35" s="55"/>
    </row>
    <row r="36" spans="1:12" ht="22.5" customHeight="1" x14ac:dyDescent="0.65">
      <c r="A36" s="15" t="s">
        <v>70</v>
      </c>
      <c r="C36" s="18">
        <v>1419</v>
      </c>
      <c r="D36" s="52"/>
      <c r="E36" s="84">
        <v>-20</v>
      </c>
      <c r="G36" s="68">
        <v>1309</v>
      </c>
      <c r="I36" s="84">
        <v>-20</v>
      </c>
    </row>
    <row r="37" spans="1:12" ht="21" customHeight="1" x14ac:dyDescent="0.65">
      <c r="A37" s="15" t="s">
        <v>126</v>
      </c>
      <c r="C37" s="18">
        <v>-10507</v>
      </c>
      <c r="D37" s="17"/>
      <c r="E37" s="18">
        <v>-5245</v>
      </c>
      <c r="F37" s="18"/>
      <c r="G37" s="18">
        <v>-10507</v>
      </c>
      <c r="H37" s="18"/>
      <c r="I37" s="18">
        <v>-5245</v>
      </c>
    </row>
    <row r="38" spans="1:12" ht="21" customHeight="1" x14ac:dyDescent="0.65">
      <c r="A38" s="22" t="s">
        <v>231</v>
      </c>
      <c r="C38" s="149">
        <v>-305921</v>
      </c>
      <c r="D38" s="17"/>
      <c r="E38" s="149">
        <v>-96471</v>
      </c>
      <c r="F38" s="18"/>
      <c r="G38" s="149">
        <v>-205191</v>
      </c>
      <c r="H38" s="18"/>
      <c r="I38" s="149">
        <v>-67129</v>
      </c>
    </row>
    <row r="39" spans="1:12" ht="20.149999999999999" customHeight="1" x14ac:dyDescent="0.65">
      <c r="A39" s="49" t="s">
        <v>225</v>
      </c>
      <c r="C39" s="18">
        <v>-223</v>
      </c>
      <c r="D39" s="17"/>
      <c r="E39" s="18">
        <v>22</v>
      </c>
      <c r="F39" s="18"/>
      <c r="G39" s="18">
        <v>-223</v>
      </c>
      <c r="H39" s="18"/>
      <c r="I39" s="18">
        <v>23</v>
      </c>
    </row>
    <row r="40" spans="1:12" s="3" customFormat="1" ht="20.149999999999999" customHeight="1" x14ac:dyDescent="0.7">
      <c r="A40" s="7" t="s">
        <v>232</v>
      </c>
      <c r="B40" s="7"/>
      <c r="C40" s="150">
        <v>-306144</v>
      </c>
      <c r="D40" s="78"/>
      <c r="E40" s="150">
        <v>-96449</v>
      </c>
      <c r="F40" s="151"/>
      <c r="G40" s="150">
        <v>-205414</v>
      </c>
      <c r="H40" s="151"/>
      <c r="I40" s="150">
        <v>-67106</v>
      </c>
    </row>
    <row r="41" spans="1:12" s="3" customFormat="1" ht="19" customHeight="1" x14ac:dyDescent="0.7">
      <c r="A41" s="197" t="s">
        <v>53</v>
      </c>
      <c r="B41" s="197"/>
      <c r="C41" s="197"/>
      <c r="D41" s="78"/>
      <c r="E41" s="78"/>
      <c r="F41" s="78"/>
      <c r="G41" s="78"/>
      <c r="H41" s="78"/>
      <c r="I41" s="78"/>
    </row>
    <row r="42" spans="1:12" s="3" customFormat="1" ht="19" customHeight="1" x14ac:dyDescent="0.7">
      <c r="A42" s="1" t="s">
        <v>82</v>
      </c>
      <c r="B42" s="1"/>
      <c r="C42" s="11"/>
      <c r="D42" s="78"/>
      <c r="E42" s="78"/>
      <c r="F42" s="78"/>
      <c r="G42" s="78"/>
      <c r="H42" s="78"/>
      <c r="I42" s="78"/>
    </row>
    <row r="43" spans="1:12" ht="21" customHeight="1" x14ac:dyDescent="0.7">
      <c r="A43" s="1"/>
      <c r="B43" s="1"/>
      <c r="C43" s="181"/>
      <c r="E43" s="181"/>
    </row>
    <row r="44" spans="1:12" ht="20.25" customHeight="1" x14ac:dyDescent="0.7">
      <c r="A44" s="1"/>
      <c r="B44" s="1"/>
      <c r="C44" s="196" t="s">
        <v>54</v>
      </c>
      <c r="D44" s="196"/>
      <c r="E44" s="196"/>
      <c r="F44" s="3"/>
      <c r="G44" s="196" t="s">
        <v>29</v>
      </c>
      <c r="H44" s="196"/>
      <c r="I44" s="196"/>
    </row>
    <row r="45" spans="1:12" ht="20.25" customHeight="1" x14ac:dyDescent="0.7">
      <c r="A45" s="1"/>
      <c r="B45" s="1"/>
      <c r="C45" s="203" t="s">
        <v>217</v>
      </c>
      <c r="D45" s="203"/>
      <c r="E45" s="203"/>
      <c r="F45" s="3"/>
      <c r="G45" s="203" t="s">
        <v>217</v>
      </c>
      <c r="H45" s="203"/>
      <c r="I45" s="203"/>
    </row>
    <row r="46" spans="1:12" ht="22.5" customHeight="1" x14ac:dyDescent="0.7">
      <c r="A46" s="1"/>
      <c r="B46" s="1"/>
      <c r="C46" s="203" t="s">
        <v>216</v>
      </c>
      <c r="D46" s="203"/>
      <c r="E46" s="203"/>
      <c r="F46" s="3"/>
      <c r="G46" s="203" t="s">
        <v>216</v>
      </c>
      <c r="H46" s="203"/>
      <c r="I46" s="203"/>
    </row>
    <row r="47" spans="1:12" ht="22.5" customHeight="1" x14ac:dyDescent="0.7">
      <c r="A47" s="58"/>
      <c r="B47" s="138" t="s">
        <v>1</v>
      </c>
      <c r="C47" s="16">
        <v>2562</v>
      </c>
      <c r="D47" s="16"/>
      <c r="E47" s="16">
        <v>2561</v>
      </c>
      <c r="G47" s="16">
        <v>2562</v>
      </c>
      <c r="H47" s="16"/>
      <c r="I47" s="16">
        <v>2561</v>
      </c>
    </row>
    <row r="48" spans="1:12" ht="22.5" customHeight="1" x14ac:dyDescent="0.65">
      <c r="A48" s="118"/>
      <c r="B48" s="65"/>
      <c r="C48" s="195" t="s">
        <v>28</v>
      </c>
      <c r="D48" s="195"/>
      <c r="E48" s="195"/>
      <c r="F48" s="195"/>
      <c r="G48" s="195"/>
      <c r="H48" s="195"/>
      <c r="I48" s="195"/>
    </row>
    <row r="49" spans="1:9" ht="19.5" customHeight="1" x14ac:dyDescent="0.7">
      <c r="A49" s="122" t="s">
        <v>41</v>
      </c>
      <c r="B49" s="122"/>
      <c r="C49" s="17"/>
      <c r="D49" s="17"/>
      <c r="E49" s="17"/>
      <c r="F49" s="17"/>
      <c r="G49" s="17"/>
      <c r="H49" s="17"/>
      <c r="I49" s="17"/>
    </row>
    <row r="50" spans="1:9" ht="21.5" x14ac:dyDescent="0.65">
      <c r="A50" s="15" t="s">
        <v>228</v>
      </c>
      <c r="B50" s="130">
        <v>7</v>
      </c>
      <c r="C50" s="18">
        <v>80000</v>
      </c>
      <c r="D50" s="17"/>
      <c r="E50" s="18">
        <v>0</v>
      </c>
      <c r="F50" s="17"/>
      <c r="G50" s="68">
        <v>80000</v>
      </c>
      <c r="H50" s="17"/>
      <c r="I50" s="18">
        <v>0</v>
      </c>
    </row>
    <row r="51" spans="1:9" ht="21.5" x14ac:dyDescent="0.65">
      <c r="A51" s="97" t="s">
        <v>171</v>
      </c>
      <c r="B51" s="97"/>
      <c r="C51" s="18">
        <v>143</v>
      </c>
      <c r="D51" s="17"/>
      <c r="E51" s="18">
        <v>491</v>
      </c>
      <c r="F51" s="17"/>
      <c r="G51" s="68">
        <v>140</v>
      </c>
      <c r="H51" s="17"/>
      <c r="I51" s="18">
        <v>491</v>
      </c>
    </row>
    <row r="52" spans="1:9" ht="21.5" x14ac:dyDescent="0.65">
      <c r="A52" s="97" t="s">
        <v>167</v>
      </c>
      <c r="B52" s="97"/>
      <c r="C52" s="18">
        <v>-30537</v>
      </c>
      <c r="D52" s="17"/>
      <c r="E52" s="18">
        <v>-23507</v>
      </c>
      <c r="F52" s="17"/>
      <c r="G52" s="18">
        <v>-211672</v>
      </c>
      <c r="H52" s="17"/>
      <c r="I52" s="18">
        <v>-22688</v>
      </c>
    </row>
    <row r="53" spans="1:9" ht="21.75" hidden="1" customHeight="1" x14ac:dyDescent="0.65">
      <c r="A53" s="97" t="s">
        <v>168</v>
      </c>
      <c r="B53" s="97"/>
      <c r="C53" s="18">
        <v>0</v>
      </c>
      <c r="D53" s="17"/>
      <c r="E53" s="18">
        <v>0</v>
      </c>
      <c r="F53" s="17"/>
      <c r="G53" s="18">
        <v>0</v>
      </c>
      <c r="H53" s="17"/>
      <c r="I53" s="18">
        <v>0</v>
      </c>
    </row>
    <row r="54" spans="1:9" ht="21.75" customHeight="1" x14ac:dyDescent="0.65">
      <c r="A54" s="97" t="s">
        <v>226</v>
      </c>
      <c r="B54" s="130">
        <v>3</v>
      </c>
      <c r="C54" s="18">
        <v>-80000</v>
      </c>
      <c r="D54" s="17"/>
      <c r="E54" s="68">
        <v>0</v>
      </c>
      <c r="F54" s="17"/>
      <c r="G54" s="18">
        <v>-80000</v>
      </c>
      <c r="H54" s="17"/>
      <c r="I54" s="18">
        <v>0</v>
      </c>
    </row>
    <row r="55" spans="1:9" ht="22.5" customHeight="1" x14ac:dyDescent="0.65">
      <c r="A55" s="15" t="s">
        <v>209</v>
      </c>
      <c r="B55" s="130">
        <v>3</v>
      </c>
      <c r="C55" s="18">
        <v>0</v>
      </c>
      <c r="D55" s="17"/>
      <c r="E55" s="18">
        <v>0</v>
      </c>
      <c r="F55" s="17"/>
      <c r="G55" s="18">
        <v>152000</v>
      </c>
      <c r="H55" s="17"/>
      <c r="I55" s="18">
        <v>27000</v>
      </c>
    </row>
    <row r="56" spans="1:9" ht="22.5" customHeight="1" x14ac:dyDescent="0.65">
      <c r="A56" s="15" t="s">
        <v>210</v>
      </c>
      <c r="B56" s="130">
        <v>3</v>
      </c>
      <c r="C56" s="17">
        <v>0</v>
      </c>
      <c r="D56" s="17"/>
      <c r="E56" s="18">
        <v>0</v>
      </c>
      <c r="F56" s="17"/>
      <c r="G56" s="68">
        <v>-174000</v>
      </c>
      <c r="H56" s="17"/>
      <c r="I56" s="18">
        <v>-80000</v>
      </c>
    </row>
    <row r="57" spans="1:9" ht="22.5" customHeight="1" x14ac:dyDescent="0.65">
      <c r="A57" s="15" t="s">
        <v>175</v>
      </c>
      <c r="B57" s="130">
        <v>3</v>
      </c>
      <c r="C57" s="17">
        <v>0</v>
      </c>
      <c r="D57" s="17"/>
      <c r="E57" s="18">
        <v>0</v>
      </c>
      <c r="F57" s="17"/>
      <c r="G57" s="68">
        <v>85000</v>
      </c>
      <c r="H57" s="17"/>
      <c r="I57" s="18">
        <v>10000</v>
      </c>
    </row>
    <row r="58" spans="1:9" ht="22.5" customHeight="1" x14ac:dyDescent="0.65">
      <c r="A58" s="15" t="s">
        <v>236</v>
      </c>
      <c r="B58" s="130"/>
      <c r="C58" s="18">
        <v>175000</v>
      </c>
      <c r="D58" s="17"/>
      <c r="E58" s="18">
        <v>0</v>
      </c>
      <c r="F58" s="17"/>
      <c r="G58" s="68">
        <v>175000</v>
      </c>
      <c r="H58" s="17"/>
      <c r="I58" s="68">
        <v>0</v>
      </c>
    </row>
    <row r="59" spans="1:9" ht="22.5" customHeight="1" x14ac:dyDescent="0.65">
      <c r="A59" s="15" t="s">
        <v>121</v>
      </c>
      <c r="B59" s="130">
        <v>6</v>
      </c>
      <c r="C59" s="18">
        <v>-104111</v>
      </c>
      <c r="D59" s="17"/>
      <c r="E59" s="18">
        <v>-98133</v>
      </c>
      <c r="F59" s="17"/>
      <c r="G59" s="68">
        <v>-91772</v>
      </c>
      <c r="H59" s="17"/>
      <c r="I59" s="18">
        <v>-88919</v>
      </c>
    </row>
    <row r="60" spans="1:9" ht="22.5" customHeight="1" x14ac:dyDescent="0.65">
      <c r="A60" s="97" t="s">
        <v>211</v>
      </c>
      <c r="B60" s="97"/>
      <c r="C60" s="18">
        <v>94753</v>
      </c>
      <c r="D60" s="17"/>
      <c r="E60" s="18">
        <v>169607</v>
      </c>
      <c r="F60" s="17"/>
      <c r="G60" s="18">
        <v>94753</v>
      </c>
      <c r="H60" s="17"/>
      <c r="I60" s="18">
        <v>169607</v>
      </c>
    </row>
    <row r="61" spans="1:9" ht="22.5" customHeight="1" x14ac:dyDescent="0.65">
      <c r="A61" s="97" t="s">
        <v>212</v>
      </c>
      <c r="B61" s="97"/>
      <c r="C61" s="18">
        <v>6751</v>
      </c>
      <c r="D61" s="17"/>
      <c r="E61" s="18">
        <v>9637</v>
      </c>
      <c r="F61" s="17"/>
      <c r="G61" s="18">
        <v>8438</v>
      </c>
      <c r="H61" s="17"/>
      <c r="I61" s="18">
        <v>11454</v>
      </c>
    </row>
    <row r="62" spans="1:9" ht="22.5" customHeight="1" x14ac:dyDescent="0.7">
      <c r="A62" s="98" t="s">
        <v>237</v>
      </c>
      <c r="B62" s="98"/>
      <c r="C62" s="150">
        <v>141999</v>
      </c>
      <c r="D62" s="78">
        <v>0</v>
      </c>
      <c r="E62" s="150">
        <v>58095</v>
      </c>
      <c r="F62" s="78"/>
      <c r="G62" s="150">
        <v>37887</v>
      </c>
      <c r="H62" s="78"/>
      <c r="I62" s="150">
        <v>26945</v>
      </c>
    </row>
    <row r="63" spans="1:9" ht="20.149999999999999" customHeight="1" x14ac:dyDescent="0.7">
      <c r="A63" s="98"/>
      <c r="B63" s="98"/>
      <c r="C63" s="121"/>
      <c r="D63" s="121"/>
      <c r="E63" s="121"/>
      <c r="F63" s="121"/>
      <c r="G63" s="121"/>
      <c r="H63" s="121"/>
      <c r="I63" s="121"/>
    </row>
    <row r="64" spans="1:9" ht="19.5" customHeight="1" x14ac:dyDescent="0.7">
      <c r="A64" s="122" t="s">
        <v>42</v>
      </c>
      <c r="B64" s="122"/>
      <c r="C64" s="43"/>
      <c r="D64" s="43"/>
      <c r="E64" s="43"/>
      <c r="F64" s="43"/>
      <c r="G64" s="43"/>
      <c r="H64" s="43"/>
      <c r="I64" s="43"/>
    </row>
    <row r="65" spans="1:13" ht="21.75" customHeight="1" x14ac:dyDescent="0.65">
      <c r="A65" s="97" t="s">
        <v>172</v>
      </c>
      <c r="B65" s="97"/>
      <c r="C65" s="18">
        <v>-877</v>
      </c>
      <c r="D65" s="43"/>
      <c r="E65" s="18">
        <v>-483</v>
      </c>
      <c r="F65" s="17"/>
      <c r="G65" s="18">
        <v>-877</v>
      </c>
      <c r="H65" s="17"/>
      <c r="I65" s="144">
        <v>-483</v>
      </c>
      <c r="K65" s="14"/>
    </row>
    <row r="66" spans="1:13" ht="21.5" x14ac:dyDescent="0.65">
      <c r="A66" s="97" t="s">
        <v>169</v>
      </c>
      <c r="B66" s="130">
        <v>14</v>
      </c>
      <c r="C66" s="53">
        <v>-168000</v>
      </c>
      <c r="D66" s="43"/>
      <c r="E66" s="123">
        <v>-210000</v>
      </c>
      <c r="F66" s="43"/>
      <c r="G66" s="53">
        <v>-168000</v>
      </c>
      <c r="H66" s="123"/>
      <c r="I66" s="123">
        <v>-210000</v>
      </c>
    </row>
    <row r="67" spans="1:13" ht="21.5" x14ac:dyDescent="0.65">
      <c r="A67" s="97" t="s">
        <v>201</v>
      </c>
      <c r="B67" s="97"/>
      <c r="C67" s="43">
        <v>-1439</v>
      </c>
      <c r="D67" s="43"/>
      <c r="E67" s="43">
        <v>-96</v>
      </c>
      <c r="F67" s="43"/>
      <c r="G67" s="43">
        <v>-1439</v>
      </c>
      <c r="H67" s="43"/>
      <c r="I67" s="54">
        <v>-96</v>
      </c>
    </row>
    <row r="68" spans="1:13" ht="22.5" customHeight="1" x14ac:dyDescent="0.7">
      <c r="A68" s="98" t="s">
        <v>213</v>
      </c>
      <c r="B68" s="98"/>
      <c r="C68" s="150">
        <v>-170316</v>
      </c>
      <c r="D68" s="78"/>
      <c r="E68" s="150">
        <v>-210579</v>
      </c>
      <c r="F68" s="78"/>
      <c r="G68" s="150">
        <v>-170316</v>
      </c>
      <c r="H68" s="78"/>
      <c r="I68" s="150">
        <v>-210579</v>
      </c>
    </row>
    <row r="69" spans="1:13" ht="22.5" customHeight="1" x14ac:dyDescent="0.7">
      <c r="A69" s="98"/>
      <c r="B69" s="98"/>
      <c r="C69" s="151"/>
      <c r="D69" s="78"/>
      <c r="E69" s="151"/>
      <c r="F69" s="78"/>
      <c r="G69" s="151"/>
      <c r="H69" s="78"/>
      <c r="I69" s="151"/>
    </row>
    <row r="70" spans="1:13" ht="22.5" customHeight="1" x14ac:dyDescent="0.65">
      <c r="A70" s="26" t="s">
        <v>202</v>
      </c>
      <c r="C70" s="17"/>
      <c r="D70" s="17"/>
      <c r="E70" s="17"/>
      <c r="F70" s="17"/>
      <c r="G70" s="17"/>
      <c r="H70" s="17" t="e">
        <v>#REF!</v>
      </c>
      <c r="I70" s="17"/>
    </row>
    <row r="71" spans="1:13" ht="22.5" customHeight="1" x14ac:dyDescent="0.65">
      <c r="A71" s="26" t="s">
        <v>170</v>
      </c>
      <c r="C71" s="18">
        <v>-334461</v>
      </c>
      <c r="D71" s="17"/>
      <c r="E71" s="18">
        <v>-248933</v>
      </c>
      <c r="F71" s="17"/>
      <c r="G71" s="18">
        <v>-337843</v>
      </c>
      <c r="H71" s="17"/>
      <c r="I71" s="18">
        <v>-250740</v>
      </c>
    </row>
    <row r="72" spans="1:13" ht="22.5" customHeight="1" x14ac:dyDescent="0.65">
      <c r="A72" s="26" t="s">
        <v>176</v>
      </c>
      <c r="B72" s="99"/>
      <c r="C72" s="120">
        <v>-7</v>
      </c>
      <c r="D72" s="141"/>
      <c r="E72" s="120">
        <v>2</v>
      </c>
      <c r="F72" s="141"/>
      <c r="G72" s="120">
        <v>-7</v>
      </c>
      <c r="H72" s="141"/>
      <c r="I72" s="120">
        <v>2</v>
      </c>
    </row>
    <row r="73" spans="1:13" ht="22.5" customHeight="1" x14ac:dyDescent="0.7">
      <c r="A73" s="98" t="s">
        <v>202</v>
      </c>
      <c r="B73" s="98"/>
      <c r="C73" s="143">
        <v>-334468</v>
      </c>
      <c r="D73" s="143"/>
      <c r="E73" s="143">
        <v>-248931</v>
      </c>
      <c r="F73" s="143"/>
      <c r="G73" s="143">
        <v>-337850</v>
      </c>
      <c r="H73" s="140"/>
      <c r="I73" s="143">
        <v>-250738</v>
      </c>
    </row>
    <row r="74" spans="1:13" ht="22.5" customHeight="1" x14ac:dyDescent="0.65">
      <c r="A74" s="99" t="s">
        <v>196</v>
      </c>
      <c r="B74" s="99"/>
      <c r="C74" s="144">
        <v>711748</v>
      </c>
      <c r="D74" s="144"/>
      <c r="E74" s="144">
        <v>944082</v>
      </c>
      <c r="F74" s="144"/>
      <c r="G74" s="144">
        <v>709265</v>
      </c>
      <c r="H74" s="141"/>
      <c r="I74" s="144">
        <v>941230</v>
      </c>
    </row>
    <row r="75" spans="1:13" ht="22.5" customHeight="1" thickBot="1" x14ac:dyDescent="0.75">
      <c r="A75" s="98" t="s">
        <v>223</v>
      </c>
      <c r="B75" s="98"/>
      <c r="C75" s="142">
        <v>377280</v>
      </c>
      <c r="D75" s="143"/>
      <c r="E75" s="142">
        <v>695151</v>
      </c>
      <c r="F75" s="143"/>
      <c r="G75" s="142">
        <v>371415</v>
      </c>
      <c r="H75" s="140"/>
      <c r="I75" s="142">
        <v>690492</v>
      </c>
      <c r="K75" s="43"/>
      <c r="L75" s="43"/>
      <c r="M75" s="43"/>
    </row>
    <row r="76" spans="1:13" ht="22.5" customHeight="1" thickTop="1" x14ac:dyDescent="0.7">
      <c r="A76" s="98"/>
      <c r="B76" s="98"/>
      <c r="C76" s="121"/>
      <c r="D76" s="47"/>
      <c r="E76" s="121"/>
      <c r="F76" s="47"/>
      <c r="G76" s="121"/>
      <c r="H76" s="47"/>
      <c r="I76" s="121"/>
      <c r="K76" s="43"/>
      <c r="L76" s="43"/>
      <c r="M76" s="43"/>
    </row>
    <row r="77" spans="1:13" ht="22.5" hidden="1" customHeight="1" x14ac:dyDescent="0.7">
      <c r="A77" s="124" t="s">
        <v>109</v>
      </c>
      <c r="B77" s="124"/>
      <c r="C77" s="121"/>
      <c r="D77" s="47"/>
      <c r="E77" s="121"/>
      <c r="F77" s="47"/>
      <c r="G77" s="121"/>
      <c r="H77" s="47"/>
      <c r="I77" s="121"/>
      <c r="K77" s="43"/>
      <c r="L77" s="43"/>
      <c r="M77" s="43"/>
    </row>
    <row r="78" spans="1:13" ht="22.5" hidden="1" customHeight="1" x14ac:dyDescent="0.7">
      <c r="A78" s="107" t="s">
        <v>110</v>
      </c>
      <c r="B78" s="107"/>
      <c r="C78" s="121"/>
      <c r="D78" s="47"/>
      <c r="E78" s="121"/>
      <c r="F78" s="47"/>
      <c r="G78" s="121"/>
      <c r="H78" s="47"/>
      <c r="I78" s="121"/>
      <c r="K78" s="43"/>
      <c r="L78" s="43"/>
      <c r="M78" s="43"/>
    </row>
    <row r="79" spans="1:13" ht="22.5" hidden="1" customHeight="1" x14ac:dyDescent="0.7">
      <c r="A79" s="125" t="s">
        <v>111</v>
      </c>
      <c r="B79" s="97"/>
      <c r="C79" s="121"/>
      <c r="D79" s="47"/>
      <c r="E79" s="121"/>
      <c r="F79" s="47"/>
      <c r="G79" s="121"/>
      <c r="H79" s="47"/>
      <c r="I79" s="121"/>
      <c r="K79" s="43"/>
      <c r="L79" s="43"/>
      <c r="M79" s="43"/>
    </row>
    <row r="80" spans="1:13" ht="22.5" hidden="1" customHeight="1" x14ac:dyDescent="0.7">
      <c r="A80" s="125" t="s">
        <v>30</v>
      </c>
      <c r="B80" s="97"/>
      <c r="C80" s="46">
        <v>377280</v>
      </c>
      <c r="D80" s="47"/>
      <c r="E80" s="46">
        <v>695151</v>
      </c>
      <c r="F80" s="47"/>
      <c r="G80" s="46">
        <v>371415</v>
      </c>
      <c r="H80" s="47"/>
      <c r="I80" s="46">
        <v>690492</v>
      </c>
      <c r="K80" s="43"/>
      <c r="L80" s="43"/>
      <c r="M80" s="43"/>
    </row>
    <row r="81" spans="1:13" ht="22.5" hidden="1" customHeight="1" x14ac:dyDescent="0.7">
      <c r="A81" s="125" t="s">
        <v>177</v>
      </c>
      <c r="B81" s="97"/>
      <c r="C81" s="46">
        <v>0</v>
      </c>
      <c r="D81" s="47"/>
      <c r="E81" s="46">
        <v>0</v>
      </c>
      <c r="F81" s="47"/>
      <c r="G81" s="46">
        <v>0</v>
      </c>
      <c r="H81" s="47"/>
      <c r="I81" s="46">
        <v>0</v>
      </c>
      <c r="K81" s="43"/>
      <c r="L81" s="43"/>
      <c r="M81" s="43"/>
    </row>
    <row r="82" spans="1:13" ht="22.5" hidden="1" customHeight="1" thickBot="1" x14ac:dyDescent="0.75">
      <c r="A82" s="107" t="s">
        <v>112</v>
      </c>
      <c r="B82" s="107"/>
      <c r="C82" s="48">
        <v>377280</v>
      </c>
      <c r="D82" s="47"/>
      <c r="E82" s="48">
        <v>695151</v>
      </c>
      <c r="F82" s="47"/>
      <c r="G82" s="48">
        <v>371415</v>
      </c>
      <c r="H82" s="47"/>
      <c r="I82" s="48">
        <v>690492</v>
      </c>
      <c r="K82" s="43"/>
      <c r="L82" s="43"/>
      <c r="M82" s="43"/>
    </row>
    <row r="83" spans="1:13" ht="11.25" hidden="1" customHeight="1" x14ac:dyDescent="0.7">
      <c r="A83" s="98"/>
      <c r="B83" s="98"/>
      <c r="C83" s="121"/>
      <c r="D83" s="121"/>
      <c r="E83" s="121"/>
      <c r="F83" s="121"/>
      <c r="G83" s="121"/>
      <c r="H83" s="121"/>
      <c r="I83" s="121"/>
    </row>
    <row r="84" spans="1:13" ht="22.5" customHeight="1" x14ac:dyDescent="0.7">
      <c r="A84" s="4" t="s">
        <v>88</v>
      </c>
      <c r="B84" s="4"/>
      <c r="C84" s="121"/>
      <c r="D84" s="47"/>
      <c r="E84" s="121"/>
      <c r="F84" s="47"/>
      <c r="G84" s="121"/>
      <c r="H84" s="47"/>
      <c r="I84" s="121"/>
      <c r="K84" s="43"/>
      <c r="L84" s="43"/>
      <c r="M84" s="43"/>
    </row>
    <row r="85" spans="1:13" ht="22.5" customHeight="1" x14ac:dyDescent="0.65">
      <c r="A85" s="110" t="s">
        <v>180</v>
      </c>
      <c r="B85" s="99"/>
      <c r="C85" s="68">
        <v>-14219</v>
      </c>
      <c r="D85" s="53"/>
      <c r="E85" s="53">
        <v>-8079</v>
      </c>
      <c r="F85" s="53"/>
      <c r="G85" s="68">
        <v>-14219</v>
      </c>
      <c r="H85" s="53"/>
      <c r="I85" s="53">
        <v>-8079</v>
      </c>
    </row>
    <row r="86" spans="1:13" ht="21.5" x14ac:dyDescent="0.65">
      <c r="A86" s="22" t="s">
        <v>122</v>
      </c>
      <c r="B86" s="49"/>
      <c r="C86" s="123">
        <v>5924</v>
      </c>
      <c r="D86" s="53"/>
      <c r="E86" s="53">
        <v>2163</v>
      </c>
      <c r="F86" s="53"/>
      <c r="G86" s="123">
        <v>5924</v>
      </c>
      <c r="H86" s="53"/>
      <c r="I86" s="53">
        <v>2138</v>
      </c>
    </row>
    <row r="87" spans="1:13" ht="21.5" x14ac:dyDescent="0.65">
      <c r="A87" s="26" t="s">
        <v>178</v>
      </c>
      <c r="C87" s="68">
        <v>0</v>
      </c>
      <c r="D87" s="18"/>
      <c r="E87" s="18">
        <v>3650</v>
      </c>
      <c r="F87" s="18"/>
      <c r="G87" s="55">
        <v>0</v>
      </c>
      <c r="H87" s="18"/>
      <c r="I87" s="18">
        <v>3650</v>
      </c>
      <c r="J87" s="18"/>
    </row>
    <row r="88" spans="1:13" ht="22.5" customHeight="1" x14ac:dyDescent="0.65">
      <c r="C88" s="55">
        <v>0</v>
      </c>
      <c r="E88" s="55">
        <v>0</v>
      </c>
      <c r="G88" s="55">
        <v>0</v>
      </c>
      <c r="I88" s="55">
        <v>0</v>
      </c>
    </row>
    <row r="90" spans="1:13" ht="22.5" customHeight="1" x14ac:dyDescent="0.65">
      <c r="I90" s="49" t="s">
        <v>45</v>
      </c>
    </row>
  </sheetData>
  <mergeCells count="16">
    <mergeCell ref="C46:E46"/>
    <mergeCell ref="G46:I46"/>
    <mergeCell ref="C48:I48"/>
    <mergeCell ref="G45:I45"/>
    <mergeCell ref="C45:E45"/>
    <mergeCell ref="A1:C1"/>
    <mergeCell ref="C4:E4"/>
    <mergeCell ref="G4:I4"/>
    <mergeCell ref="C5:E5"/>
    <mergeCell ref="G5:I5"/>
    <mergeCell ref="G44:I44"/>
    <mergeCell ref="C44:E44"/>
    <mergeCell ref="A41:C41"/>
    <mergeCell ref="C6:E6"/>
    <mergeCell ref="G6:I6"/>
    <mergeCell ref="C8:I8"/>
  </mergeCells>
  <pageMargins left="0.63" right="0.34" top="0.34" bottom="0.5" header="0.4" footer="0.5"/>
  <pageSetup paperSize="9" scale="83" firstPageNumber="13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BS-3-4</vt:lpstr>
      <vt:lpstr>PL5-6 (3 months)</vt:lpstr>
      <vt:lpstr>PL7-8 (9 months)</vt:lpstr>
      <vt:lpstr>Paper</vt:lpstr>
      <vt:lpstr>SH ConPY 9</vt:lpstr>
      <vt:lpstr>SH ConCY 10</vt:lpstr>
      <vt:lpstr>SH SepPY 11</vt:lpstr>
      <vt:lpstr>SH SepCY 12</vt:lpstr>
      <vt:lpstr>CF 13-14</vt:lpstr>
      <vt:lpstr>'BS-3-4'!Print_Area</vt:lpstr>
      <vt:lpstr>'CF 13-14'!Print_Area</vt:lpstr>
      <vt:lpstr>'PL5-6 (3 months)'!Print_Area</vt:lpstr>
      <vt:lpstr>'PL7-8 (9 months)'!Print_Area</vt:lpstr>
      <vt:lpstr>'SH ConCY 10'!Print_Area</vt:lpstr>
      <vt:lpstr>'SH ConPY 9'!Print_Area</vt:lpstr>
      <vt:lpstr>'SH SepCY 12'!Print_Area</vt:lpstr>
      <vt:lpstr>'SH SepPY 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Papawadee, Sanprom</cp:lastModifiedBy>
  <cp:lastPrinted>2019-08-05T18:07:26Z</cp:lastPrinted>
  <dcterms:created xsi:type="dcterms:W3CDTF">2005-01-17T07:19:41Z</dcterms:created>
  <dcterms:modified xsi:type="dcterms:W3CDTF">2019-08-09T07:38:35Z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