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ud_admin\Desktop\ส่งตลาด Q2'2019\"/>
    </mc:Choice>
  </mc:AlternateContent>
  <xr:revisionPtr revIDLastSave="0" documentId="13_ncr:1_{EC9501C2-FBB9-4ECD-9468-1AE9E645F911}" xr6:coauthVersionLast="43" xr6:coauthVersionMax="43" xr10:uidLastSave="{00000000-0000-0000-0000-000000000000}"/>
  <bookViews>
    <workbookView xWindow="-120" yWindow="-120" windowWidth="29040" windowHeight="15840" tabRatio="759" xr2:uid="{00000000-000D-0000-FFFF-FFFF00000000}"/>
  </bookViews>
  <sheets>
    <sheet name="งบแสดงฐานะการเงิน " sheetId="5" r:id="rId1"/>
    <sheet name="งบกำไรขาดทุนเบ็ดเสร็จ (3 เดือน)" sheetId="6" r:id="rId2"/>
    <sheet name="งบกำไรขาดทุนเบ็ดเสร็จ (6 เดือน)" sheetId="7" r:id="rId3"/>
    <sheet name="ส่วนของผู้ถือหุ้น (งบรวม)" sheetId="10" r:id="rId4"/>
    <sheet name="ส่วนของผู้ถือหุ้น(งบเฉพาะฯ)" sheetId="8" r:id="rId5"/>
    <sheet name="งบกระแสเงินสด" sheetId="4" r:id="rId6"/>
  </sheets>
  <externalReferences>
    <externalReference r:id="rId7"/>
    <externalReference r:id="rId8"/>
    <externalReference r:id="rId9"/>
  </externalReferences>
  <definedNames>
    <definedName name="BSsheet" localSheetId="2">#REF!</definedName>
    <definedName name="BSsheet" localSheetId="0">#REF!</definedName>
    <definedName name="BSsheet" localSheetId="3">#REF!</definedName>
    <definedName name="BSsheet">#REF!</definedName>
    <definedName name="co" localSheetId="2">#REF!</definedName>
    <definedName name="co" localSheetId="0">#REF!</definedName>
    <definedName name="co" localSheetId="3">#REF!</definedName>
    <definedName name="co">#REF!</definedName>
    <definedName name="Cover" localSheetId="2">#REF!</definedName>
    <definedName name="Cover" localSheetId="0">#REF!</definedName>
    <definedName name="Cover" localSheetId="3">#REF!</definedName>
    <definedName name="Cover">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2">#REF!</definedName>
    <definedName name="DAYS" localSheetId="0">#REF!</definedName>
    <definedName name="DAYS" localSheetId="3">#REF!</definedName>
    <definedName name="DAYS">#REF!</definedName>
    <definedName name="dd" localSheetId="2">#REF!</definedName>
    <definedName name="dd" localSheetId="0">#REF!</definedName>
    <definedName name="dd" localSheetId="3">#REF!</definedName>
    <definedName name="dd">#REF!</definedName>
    <definedName name="Derty" localSheetId="2">#REF!</definedName>
    <definedName name="Derty" localSheetId="0">#REF!</definedName>
    <definedName name="Derty" localSheetId="3">#REF!</definedName>
    <definedName name="Derty">#REF!</definedName>
    <definedName name="df" localSheetId="2">#REF!</definedName>
    <definedName name="df" localSheetId="0">#REF!</definedName>
    <definedName name="df" localSheetId="3">#REF!</definedName>
    <definedName name="df">#REF!</definedName>
    <definedName name="dkei" localSheetId="2">#REF!</definedName>
    <definedName name="dkei" localSheetId="0">#REF!</definedName>
    <definedName name="dkei" localSheetId="3">#REF!</definedName>
    <definedName name="dkei">#REF!</definedName>
    <definedName name="Excel_BuiltIn_Print_Area_13" localSheetId="2">#REF!</definedName>
    <definedName name="Excel_BuiltIn_Print_Area_13" localSheetId="0">#REF!</definedName>
    <definedName name="Excel_BuiltIn_Print_Area_13" localSheetId="3">#REF!</definedName>
    <definedName name="Excel_BuiltIn_Print_Area_13">#REF!</definedName>
    <definedName name="Excel_BuiltIn_Print_Area_16" localSheetId="2">#REF!</definedName>
    <definedName name="Excel_BuiltIn_Print_Area_16" localSheetId="0">#REF!</definedName>
    <definedName name="Excel_BuiltIn_Print_Area_16" localSheetId="3">#REF!</definedName>
    <definedName name="Excel_BuiltIn_Print_Area_16">#REF!</definedName>
    <definedName name="Excel_BuiltIn_Print_Area_18" localSheetId="2">#REF!</definedName>
    <definedName name="Excel_BuiltIn_Print_Area_18" localSheetId="0">#REF!</definedName>
    <definedName name="Excel_BuiltIn_Print_Area_18" localSheetId="3">#REF!</definedName>
    <definedName name="Excel_BuiltIn_Print_Area_18">#REF!</definedName>
    <definedName name="ff" localSheetId="2">#REF!</definedName>
    <definedName name="ff" localSheetId="0">#REF!</definedName>
    <definedName name="ff" localSheetId="3">#REF!</definedName>
    <definedName name="ff">#REF!</definedName>
    <definedName name="FS" localSheetId="2">#REF!</definedName>
    <definedName name="FS" localSheetId="0">#REF!</definedName>
    <definedName name="FS" localSheetId="3">#REF!</definedName>
    <definedName name="FS">#REF!</definedName>
    <definedName name="gg" localSheetId="2">#REF!</definedName>
    <definedName name="gg" localSheetId="0">#REF!</definedName>
    <definedName name="gg" localSheetId="3">#REF!</definedName>
    <definedName name="gg">#REF!</definedName>
    <definedName name="k">[2]List!$A$7:$A$10</definedName>
    <definedName name="kill" localSheetId="2">#REF!</definedName>
    <definedName name="kill" localSheetId="0">#REF!</definedName>
    <definedName name="kill" localSheetId="3">#REF!</definedName>
    <definedName name="kill">#REF!</definedName>
    <definedName name="l" localSheetId="2">#REF!</definedName>
    <definedName name="l" localSheetId="0">#REF!</definedName>
    <definedName name="l" localSheetId="3">#REF!</definedName>
    <definedName name="l">#REF!</definedName>
    <definedName name="lk" localSheetId="2">#REF!</definedName>
    <definedName name="lk" localSheetId="0">#REF!</definedName>
    <definedName name="lk" localSheetId="3">#REF!</definedName>
    <definedName name="lk">#REF!</definedName>
    <definedName name="m" localSheetId="2">#REF!</definedName>
    <definedName name="m" localSheetId="0">#REF!</definedName>
    <definedName name="m" localSheetId="3">#REF!</definedName>
    <definedName name="m">#REF!</definedName>
    <definedName name="ml" localSheetId="2">#REF!</definedName>
    <definedName name="ml" localSheetId="0">#REF!</definedName>
    <definedName name="ml" localSheetId="3">#REF!</definedName>
    <definedName name="ml">#REF!</definedName>
    <definedName name="PLstment" localSheetId="2">#REF!</definedName>
    <definedName name="PLstment" localSheetId="0">#REF!</definedName>
    <definedName name="PLstment" localSheetId="3">#REF!</definedName>
    <definedName name="PLstment">#REF!</definedName>
    <definedName name="PM">[3]List!$A$7:$A$10</definedName>
    <definedName name="_xlnm.Print_Area" localSheetId="5">งบกระแสเงินสด!$A$1:$I$99</definedName>
    <definedName name="_xlnm.Print_Area" localSheetId="1">'งบกำไรขาดทุนเบ็ดเสร็จ (3 เดือน)'!$A$1:$K$36</definedName>
    <definedName name="_xlnm.Print_Area" localSheetId="2">'งบกำไรขาดทุนเบ็ดเสร็จ (6 เดือน)'!$A$1:$K$36</definedName>
    <definedName name="_xlnm.Print_Area" localSheetId="0">'งบแสดงฐานะการเงิน '!$A$1:$L$97</definedName>
    <definedName name="_xlnm.Print_Area" localSheetId="3">'ส่วนของผู้ถือหุ้น (งบรวม)'!$A$1:$L$31</definedName>
    <definedName name="_xlnm.Print_Area" localSheetId="4">'ส่วนของผู้ถือหุ้น(งบเฉพาะฯ)'!$A$1:$L$31</definedName>
    <definedName name="RBUD" localSheetId="2">#REF!</definedName>
    <definedName name="RBUD" localSheetId="0">#REF!</definedName>
    <definedName name="RBUD" localSheetId="3">#REF!</definedName>
    <definedName name="RBUD">#REF!</definedName>
    <definedName name="RCAR" localSheetId="2">#REF!</definedName>
    <definedName name="RCAR" localSheetId="0">#REF!</definedName>
    <definedName name="RCAR" localSheetId="3">#REF!</definedName>
    <definedName name="RCAR">#REF!</definedName>
    <definedName name="Re" localSheetId="2">#REF!</definedName>
    <definedName name="Re" localSheetId="0">#REF!</definedName>
    <definedName name="Re" localSheetId="3">#REF!</definedName>
    <definedName name="Re">#REF!</definedName>
    <definedName name="Report" localSheetId="2">#REF!</definedName>
    <definedName name="Report" localSheetId="0">#REF!</definedName>
    <definedName name="Report" localSheetId="3">#REF!</definedName>
    <definedName name="Report">#REF!</definedName>
    <definedName name="RFUR" localSheetId="2">#REF!</definedName>
    <definedName name="RFUR" localSheetId="0">#REF!</definedName>
    <definedName name="RFUR" localSheetId="3">#REF!</definedName>
    <definedName name="RFUR">#REF!</definedName>
    <definedName name="RLAN" localSheetId="2">#REF!</definedName>
    <definedName name="RLAN" localSheetId="0">#REF!</definedName>
    <definedName name="RLAN" localSheetId="3">#REF!</definedName>
    <definedName name="RLAN">#REF!</definedName>
    <definedName name="RMAC" localSheetId="2">#REF!</definedName>
    <definedName name="RMAC" localSheetId="0">#REF!</definedName>
    <definedName name="RMAC" localSheetId="3">#REF!</definedName>
    <definedName name="RMAC">#REF!</definedName>
    <definedName name="RP" localSheetId="2">#REF!</definedName>
    <definedName name="RP" localSheetId="0">#REF!</definedName>
    <definedName name="RP" localSheetId="3">#REF!</definedName>
    <definedName name="RP">#REF!</definedName>
    <definedName name="RTOO" localSheetId="2">#REF!</definedName>
    <definedName name="RTOO" localSheetId="0">#REF!</definedName>
    <definedName name="RTOO" localSheetId="3">#REF!</definedName>
    <definedName name="RTOO">#REF!</definedName>
    <definedName name="sa" localSheetId="2">#REF!</definedName>
    <definedName name="sa" localSheetId="0">#REF!</definedName>
    <definedName name="sa" localSheetId="3">#REF!</definedName>
    <definedName name="sa">#REF!</definedName>
    <definedName name="Sale">[3]List!$B$7:$B$10</definedName>
    <definedName name="SBUD" localSheetId="2">#REF!</definedName>
    <definedName name="SBUD" localSheetId="0">#REF!</definedName>
    <definedName name="SBUD" localSheetId="3">#REF!</definedName>
    <definedName name="SBUD">#REF!</definedName>
    <definedName name="SCAR" localSheetId="2">#REF!</definedName>
    <definedName name="SCAR" localSheetId="0">#REF!</definedName>
    <definedName name="SCAR" localSheetId="3">#REF!</definedName>
    <definedName name="SCAR">#REF!</definedName>
    <definedName name="SFUR" localSheetId="2">#REF!</definedName>
    <definedName name="SFUR" localSheetId="0">#REF!</definedName>
    <definedName name="SFUR" localSheetId="3">#REF!</definedName>
    <definedName name="SFUR">#REF!</definedName>
    <definedName name="SLAN" localSheetId="2">#REF!</definedName>
    <definedName name="SLAN" localSheetId="0">#REF!</definedName>
    <definedName name="SLAN" localSheetId="3">#REF!</definedName>
    <definedName name="SLAN">#REF!</definedName>
    <definedName name="SMAC" localSheetId="2">#REF!</definedName>
    <definedName name="SMAC" localSheetId="0">#REF!</definedName>
    <definedName name="SMAC" localSheetId="3">#REF!</definedName>
    <definedName name="SMAC">#REF!</definedName>
    <definedName name="Status">[3]List!$C$2:$C$10</definedName>
    <definedName name="STOO" localSheetId="2">#REF!</definedName>
    <definedName name="STOO" localSheetId="0">#REF!</definedName>
    <definedName name="STOO" localSheetId="3">#REF!</definedName>
    <definedName name="STOO">#REF!</definedName>
    <definedName name="VBUD" localSheetId="2">#REF!</definedName>
    <definedName name="VBUD" localSheetId="0">#REF!</definedName>
    <definedName name="VBUD" localSheetId="3">#REF!</definedName>
    <definedName name="VBUD">#REF!</definedName>
    <definedName name="VCAR" localSheetId="2">#REF!</definedName>
    <definedName name="VCAR" localSheetId="0">#REF!</definedName>
    <definedName name="VCAR" localSheetId="3">#REF!</definedName>
    <definedName name="VCAR">#REF!</definedName>
    <definedName name="VFUR" localSheetId="2">#REF!</definedName>
    <definedName name="VFUR" localSheetId="0">#REF!</definedName>
    <definedName name="VFUR" localSheetId="3">#REF!</definedName>
    <definedName name="VFUR">#REF!</definedName>
    <definedName name="VLAN" localSheetId="2">#REF!</definedName>
    <definedName name="VLAN" localSheetId="0">#REF!</definedName>
    <definedName name="VLAN" localSheetId="3">#REF!</definedName>
    <definedName name="VLAN">#REF!</definedName>
    <definedName name="VMAC" localSheetId="2">#REF!</definedName>
    <definedName name="VMAC" localSheetId="0">#REF!</definedName>
    <definedName name="VMAC" localSheetId="3">#REF!</definedName>
    <definedName name="VMAC">#REF!</definedName>
    <definedName name="VTOO" localSheetId="2">#REF!</definedName>
    <definedName name="VTOO" localSheetId="0">#REF!</definedName>
    <definedName name="VTOO" localSheetId="3">#REF!</definedName>
    <definedName name="VTOO">#REF!</definedName>
    <definedName name="we" localSheetId="2">#REF!</definedName>
    <definedName name="we" localSheetId="0">#REF!</definedName>
    <definedName name="we" localSheetId="3">#REF!</definedName>
    <definedName name="we">#REF!</definedName>
    <definedName name="YEAR" localSheetId="2">#REF!</definedName>
    <definedName name="YEAR" localSheetId="0">#REF!</definedName>
    <definedName name="YEAR" localSheetId="3">#REF!</definedName>
    <definedName name="YEAR">#REF!</definedName>
    <definedName name="ๆ" localSheetId="2">#REF!</definedName>
    <definedName name="ๆ" localSheetId="0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8" i="4" l="1"/>
  <c r="G68" i="4"/>
  <c r="J33" i="5"/>
  <c r="G25" i="4"/>
  <c r="G54" i="4"/>
  <c r="G58" i="4" s="1"/>
  <c r="E25" i="4"/>
  <c r="E54" i="4" s="1"/>
  <c r="E58" i="4" s="1"/>
  <c r="G90" i="4"/>
  <c r="E90" i="4"/>
  <c r="K31" i="7"/>
  <c r="K21" i="6"/>
  <c r="J18" i="8"/>
  <c r="I30" i="6"/>
  <c r="G30" i="6"/>
  <c r="G13" i="6"/>
  <c r="G19" i="6"/>
  <c r="G21" i="6" s="1"/>
  <c r="J18" i="10"/>
  <c r="F18" i="10"/>
  <c r="H18" i="10"/>
  <c r="L24" i="8"/>
  <c r="J24" i="8"/>
  <c r="H24" i="8"/>
  <c r="J63" i="5"/>
  <c r="J23" i="5"/>
  <c r="G30" i="7"/>
  <c r="I30" i="7"/>
  <c r="G13" i="7"/>
  <c r="G19" i="7" s="1"/>
  <c r="G21" i="7" s="1"/>
  <c r="H92" i="5"/>
  <c r="H67" i="5"/>
  <c r="H63" i="5"/>
  <c r="H33" i="5"/>
  <c r="H23" i="5"/>
  <c r="H34" i="5" s="1"/>
  <c r="G93" i="4"/>
  <c r="G92" i="4"/>
  <c r="I13" i="7"/>
  <c r="I19" i="7" s="1"/>
  <c r="I21" i="7" s="1"/>
  <c r="J92" i="5"/>
  <c r="F18" i="8"/>
  <c r="H18" i="8"/>
  <c r="L14" i="8"/>
  <c r="L18" i="8" s="1"/>
  <c r="L17" i="10"/>
  <c r="L16" i="10"/>
  <c r="L18" i="10" s="1"/>
  <c r="K13" i="7"/>
  <c r="K19" i="7"/>
  <c r="J67" i="5"/>
  <c r="J68" i="5"/>
  <c r="J93" i="5"/>
  <c r="F24" i="8"/>
  <c r="L17" i="8"/>
  <c r="I13" i="6"/>
  <c r="I19" i="6" s="1"/>
  <c r="I21" i="6" s="1"/>
  <c r="L16" i="8"/>
  <c r="J34" i="5"/>
  <c r="H68" i="5"/>
  <c r="H93" i="5"/>
  <c r="I33" i="6" l="1"/>
  <c r="I31" i="6"/>
  <c r="I31" i="7"/>
  <c r="I33" i="7"/>
  <c r="G31" i="6"/>
  <c r="G33" i="6"/>
  <c r="G31" i="7"/>
  <c r="G33" i="7"/>
</calcChain>
</file>

<file path=xl/sharedStrings.xml><?xml version="1.0" encoding="utf-8"?>
<sst xmlns="http://schemas.openxmlformats.org/spreadsheetml/2006/main" count="345" uniqueCount="178">
  <si>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</si>
  <si>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</si>
  <si>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</si>
  <si>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</si>
  <si>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</si>
  <si>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</si>
  <si>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งานระหว่างทำ</t>
  </si>
  <si>
    <t>มูลค่างานที่เสร็จยังไม่ได้เรียกเก็บ</t>
  </si>
  <si>
    <t xml:space="preserve">ต้นทุนการพัฒนาอสังหาริมทรัพย์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</si>
  <si>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</si>
  <si>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</si>
  <si>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</si>
  <si>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</si>
  <si>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เงินลงทุนในการร่วมค้า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</si>
  <si>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</si>
  <si>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</si>
  <si>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</si>
  <si>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</si>
  <si>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</si>
  <si>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</si>
  <si>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</si>
  <si>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</si>
  <si>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</si>
  <si>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</si>
  <si>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ประมาณการต้นทุน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</si>
  <si>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</si>
  <si>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</si>
  <si>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</si>
  <si>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</si>
  <si>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</si>
  <si>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</si>
  <si>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</si>
  <si>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</si>
  <si>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</si>
  <si>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</si>
  <si>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ทุนที่ออกและชำระแล้ว</t>
  </si>
  <si>
    <t>ส่วนเกินมูลค่าหุ้น</t>
  </si>
  <si>
    <t>ขาดทุนสะสม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</si>
  <si>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</si>
  <si>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</si>
  <si>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</si>
  <si>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</si>
  <si>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</si>
  <si>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</si>
  <si>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</si>
  <si>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</si>
  <si>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</si>
  <si>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</t>
  </si>
  <si>
    <t>กำไร(ขาดทุน)ก่อนภาษีเงินได้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</si>
  <si>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</si>
  <si>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</si>
  <si>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</si>
  <si>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</si>
  <si>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</si>
  <si>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</si>
  <si>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</si>
  <si>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</si>
  <si>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</si>
  <si>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รับดอกเบี้ย</t>
  </si>
  <si>
    <t>รับคืนภาษีเงินได้ หัก ณ ที่จ่าย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</si>
  <si>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</si>
  <si>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</si>
  <si>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</si>
  <si>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</si>
  <si>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เงินสดและรายการเทียบเท่าเงินสดเพิ่มขึ้น(ลดลง)สุทธิ</t>
  </si>
  <si>
    <t>งบแสดงฐานะการเงิน (ต่อ)</t>
  </si>
  <si>
    <t>- 4 -</t>
  </si>
  <si>
    <t>- 5 -</t>
  </si>
  <si>
    <t>- 6 -</t>
  </si>
  <si>
    <t>- 7 -</t>
  </si>
  <si>
    <t>- 8 -</t>
  </si>
  <si>
    <t>งบกระแสเงินสด (ต่อ)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</si>
  <si>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</si>
  <si>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</si>
  <si>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2561</t>
  </si>
  <si>
    <t>ณ วันที่ 31</t>
  </si>
  <si>
    <t>- 3 -</t>
  </si>
  <si>
    <t>กำไร (ขาดทุน) ก่อนภาษีเงินได้</t>
  </si>
  <si>
    <t>พันบาท</t>
  </si>
  <si>
    <t>ยอดยกมา ณ วันที่ 1 มกราคม 2561</t>
  </si>
  <si>
    <t>และชำระแล้ว</t>
  </si>
  <si>
    <t>ทุนเรือนหุ้นที่ออก</t>
  </si>
  <si>
    <t>หนี้สินและส่วนของผู้ถือหุ้น (ต่อ)</t>
  </si>
  <si>
    <t>กำไร (ขาดทุน) สำหรับงวด</t>
  </si>
  <si>
    <t>ค่าใช้จ่าย (รายได้) ภาษีเงินได้</t>
  </si>
  <si>
    <t>กำไร (ขาดทุน) เบ็ดเสร็จอื่นสำหรับงวด</t>
  </si>
  <si>
    <t>ปรับกระทบกำไร(ขาดทุน)ก่อนภาษีเงินได้</t>
  </si>
  <si>
    <t>เป็นเงินสดสุทธิได้มาจาก (ใช้ไปใน) กิจกรรมดำเนินงาน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</si>
  <si>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</si>
  <si>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</si>
  <si>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</si>
  <si>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</si>
  <si>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</si>
  <si>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</si>
  <si>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</si>
  <si>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</si>
  <si>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กำไรขาดทุนเบ็ดเสร็จอื่น :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</si>
  <si>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</si>
  <si>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</si>
  <si>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</si>
  <si>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>กำไรต่อหุ้น</t>
  </si>
  <si>
    <t>กำไรขาดทุนเบ็ดเสร็จ</t>
  </si>
  <si>
    <t>เงินสดจ่ายลงทุนในการร่วมค้า</t>
  </si>
  <si>
    <t>18</t>
  </si>
  <si>
    <t>กำไร (ขาดทุน) ขั้นต้น</t>
  </si>
  <si>
    <t>ค่าใช้จ่ายผลประโยชน์พนักงาน</t>
  </si>
  <si>
    <t>2562</t>
  </si>
  <si>
    <t>ยอดยกมา ณ วันที่ 1 มกราคม 2562</t>
  </si>
  <si>
    <t>เงินให้กู้ยืมระยะสั้นแก่กิจการที่เกี่ยวข้องกัน</t>
  </si>
  <si>
    <t>เงินกู้ยืมระยะยาวจากสถาบันการเงินที่ถึงกำหนดชำระ</t>
  </si>
  <si>
    <t>ภายในหนึ่งปี</t>
  </si>
  <si>
    <t>เงินกู้ยืมระยะสั้นจากบุคคลที่เกี่ยวข้องกัน</t>
  </si>
  <si>
    <t>เงินรับล่วงหน้าค่าก่อสร้าง</t>
  </si>
  <si>
    <t>เงินรับล่วงหน้าจากการขายอสังหาริมทรัพย์</t>
  </si>
  <si>
    <t>ธันวาคม 2561</t>
  </si>
  <si>
    <t>(กำไร) ขาดทุนจากการขายและตัดจำหน่ายทรัพย์สิน</t>
  </si>
  <si>
    <t>เงินสดรับจากการขายอุปกรณ์</t>
  </si>
  <si>
    <t>เงินเบิกเกินบัญชีธนาคารและเงินกู้ยืมระยะสั้นจากสถาบันการเงิน</t>
  </si>
  <si>
    <t>เพิ่มขึ้น(ลดลง)</t>
  </si>
  <si>
    <t>- 9 -</t>
  </si>
  <si>
    <t>ณ วันที่ 30 มิถุนายน 2562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</si>
  <si>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</si>
  <si>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สำหรับโครงการผลประโยชน์พนักงาน</t>
  </si>
  <si>
    <t>ภาษีเงินได้ที่เกี่ยวกับกำไรจากการประมาณการตามหลักคณิตศาสตร์</t>
  </si>
  <si>
    <t>ประกันภัยสำหรับโครงการผลประโยชน์พนักงาน</t>
  </si>
  <si>
    <t>รายการที่อาจถูกจัดประเภทรายการใหม่ในภายหลังเข้าไปไว้</t>
  </si>
  <si>
    <t>ในกำไรหรือขาดทุน</t>
  </si>
  <si>
    <t>กำไร (ขาดทุน) เบ็ดเสร็จอื่นสำหรับงวดสุทธิจากภาษีเงินได้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</si>
  <si>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</si>
  <si>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</si>
  <si>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</si>
  <si>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</si>
  <si>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มิถุนายน 2562</t>
  </si>
  <si>
    <t>เงินกู้ยืมระยะยาวจากสถาบันการเงิน</t>
  </si>
  <si>
    <t xml:space="preserve">             -</t>
  </si>
  <si>
    <t>(เดิมชื่อบริษัท โฟคัส ดีเวลลอปเม้นท์ แอนด์ คอนสตรัคชั่น จำกัด (มหาชน))</t>
  </si>
  <si>
    <t>บริษัท พราว เรียล เอสเตท จำกัด (มหาชน) และบริษัทย่อย</t>
  </si>
  <si>
    <t>งบการเงินรวม</t>
  </si>
  <si>
    <t>งบการเงินเฉพาะกิจการ</t>
  </si>
  <si>
    <t>ณ วันที่ 30</t>
  </si>
  <si>
    <t xml:space="preserve">(เดิมชื่อ บริษัท โฟคัส ดีเวลลอปเม้นท์ แอนด์ คอนสตรัคชั่น จำกัด (มหาชน)) </t>
  </si>
  <si>
    <t>(เดิมชื่อ บริษัท โฟคัส ดีเวลลอปเม้นท์ แอนด์ คอนสตรัคชั่น จำกัด (มหาชน))</t>
  </si>
  <si>
    <t>ตัดจำหน่ายเงินทดรองจ่าย</t>
  </si>
  <si>
    <t>หุ้นสามัญ 641,468,952 หุ้น  มูลค่าหุ้นละ 1 บาท</t>
  </si>
  <si>
    <t>หุ้นสามัญ 673,148,951 หุ้น มูลค่าหุ้นละ 1 บาท</t>
  </si>
  <si>
    <t>- 10 -</t>
  </si>
  <si>
    <t>- 11 -</t>
  </si>
  <si>
    <t>เงินลงทุนในบริษัทย่อย</t>
  </si>
  <si>
    <t>เพิ่มทุนหุ้นสามัญ</t>
  </si>
  <si>
    <t>เงินรับจากการเพิ่มทุนหุ้นสามัญ</t>
  </si>
  <si>
    <t>สินทรัพย์ถือไว้เพื่อขาย</t>
  </si>
  <si>
    <t>- 12 -</t>
  </si>
  <si>
    <t>16</t>
  </si>
  <si>
    <t>20</t>
  </si>
  <si>
    <t>4</t>
  </si>
  <si>
    <t>เงินกู้ยืมระยะสั้นจากกิจการที่เกี่ยวข้องกัน</t>
  </si>
  <si>
    <t>เงินสดจ่ายลงทุนในบริษัทย่อย</t>
  </si>
  <si>
    <t>ข้อมูลกระแสเงินสดเปิดเผยเพิ่มเติม :-</t>
  </si>
  <si>
    <t>1)</t>
  </si>
  <si>
    <t>บันทึกดอกเบี้ยจ่ายเป็นต้นทุนการพัฒนาอสังหาริมทรัพย์</t>
  </si>
  <si>
    <t>4, 15</t>
  </si>
  <si>
    <t>12</t>
  </si>
  <si>
    <t>เงินสดจ่ายให้กู้ยืมระยะสั้นแก่กิจการที่เกี่ยวข้องกัน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</si>
  <si>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</si>
  <si>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</si>
  <si>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</si>
  <si>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</si>
  <si>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เงินสดรับจากเงินกู้ยืมจากกิจการที่เกี่ยวข้องกัน</t>
  </si>
  <si>
    <t>เงินสดจ่ายผลประโยชน์พนักงาน</t>
  </si>
  <si>
    <t>เงินสดจ่ายจากเงินกู้ยืมระยะยาวจากสถาบันการเงิน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</si>
  <si>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</si>
  <si>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>เงินรับล่วงหน้าจากการขายเงินลงทุนในการร่วมค้า</t>
  </si>
  <si>
    <t>เงินสดจ่ายให้กู้ยืมระยะยาวแก่กิจการที่เกี่ยวข้องกัน</t>
  </si>
  <si>
    <t>ประมาณการค่าซ่อม (โอนกลับ)</t>
  </si>
  <si>
    <t>เงินสดรับล่วงหน้าจากการขายเงินลงทุนในการร่วมค้า</t>
  </si>
  <si>
    <t>4, 6</t>
  </si>
  <si>
    <t>กำไร (ขาดทุน) จากการประมาณการตามหลักคณิตศาสตร์ประกันภัย</t>
  </si>
  <si>
    <t>(กำไร) จากการตัดบัญชีหนี้สิน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</si>
</sst>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_(* #,##0_);_(* \(#,##0\);_(* &quot;-&quot;??_);_(@_)"/>
    <numFmt numFmtId="190" formatCode="_-* #,##0.00\ _F_-;\-* #,##0.00\ _F_-;_-* &quot;-&quot;??\ _F_-;_-@_-"/>
    <numFmt numFmtId="191" formatCode="0.00000000000"/>
    <numFmt numFmtId="192" formatCode="#,##0.00\ &quot;F&quot;;\-#,##0.00\ &quot;F&quot;"/>
    <numFmt numFmtId="193" formatCode="dd\-mmm\-yy_)"/>
    <numFmt numFmtId="194" formatCode="0.0%"/>
    <numFmt numFmtId="195" formatCode="_-[$€-2]* #,##0.00_-;\-[$€-2]* #,##0.00_-;_-[$€-2]* &quot;-&quot;??_-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[$-1070000]d/m/yy;@"/>
    <numFmt numFmtId="201" formatCode="[$-1010000]d/m/yy;@"/>
    <numFmt numFmtId="202" formatCode="#,##0.00\ ;\(#,##0.00\)"/>
    <numFmt numFmtId="203" formatCode="#,##0\ ;\(#,##0\)"/>
    <numFmt numFmtId="204" formatCode="_(* #,##0_);_(* \(#,##0\);_(* &quot;-&quot;_);_(@_)"/>
  </numFmts>
  <fonts count="46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2"/>
      <name val="Tms Rmn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Cordia New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2"/>
      <name val="นูลมรผ"/>
      <charset val="129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sz val="12"/>
      <name val="นูลมรผ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4"/>
      <name val="Angsana New"/>
      <family val="1"/>
    </font>
    <font>
      <sz val="12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1">
    <xf numFmtId="0" fontId="0" fillId="0" borderId="0"/>
    <xf numFmtId="190" fontId="4" fillId="0" borderId="0" applyFont="0" applyFill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191" fontId="7" fillId="0" borderId="0" applyFont="0" applyFill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7" fillId="0" borderId="0"/>
    <xf numFmtId="191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3" fontId="7" fillId="0" borderId="0"/>
    <xf numFmtId="0" fontId="10" fillId="0" borderId="0" applyProtection="0"/>
    <xf numFmtId="194" fontId="7" fillId="0" borderId="0"/>
    <xf numFmtId="195" fontId="7" fillId="0" borderId="0" applyFont="0" applyFill="0" applyBorder="0" applyAlignment="0" applyProtection="0"/>
    <xf numFmtId="2" fontId="10" fillId="0" borderId="0" applyProtection="0"/>
    <xf numFmtId="38" fontId="11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13" fillId="0" borderId="0" applyProtection="0"/>
    <xf numFmtId="0" fontId="14" fillId="0" borderId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0" fontId="11" fillId="23" borderId="8" applyNumberFormat="0" applyBorder="0" applyAlignment="0" applyProtection="0"/>
    <xf numFmtId="37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49" fontId="19" fillId="0" borderId="0"/>
    <xf numFmtId="0" fontId="1" fillId="0" borderId="0"/>
    <xf numFmtId="41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18" fillId="0" borderId="0"/>
    <xf numFmtId="0" fontId="20" fillId="20" borderId="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1" borderId="2" applyNumberFormat="0" applyAlignment="0" applyProtection="0"/>
    <xf numFmtId="0" fontId="25" fillId="0" borderId="9" applyNumberFormat="0" applyFill="0" applyAlignment="0" applyProtection="0"/>
    <xf numFmtId="0" fontId="26" fillId="4" borderId="0" applyNumberFormat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0" fontId="28" fillId="7" borderId="1" applyNumberFormat="0" applyAlignment="0" applyProtection="0"/>
    <xf numFmtId="0" fontId="29" fillId="24" borderId="0" applyNumberFormat="0" applyBorder="0" applyAlignment="0" applyProtection="0"/>
    <xf numFmtId="3" fontId="30" fillId="0" borderId="13">
      <alignment horizontal="center"/>
    </xf>
    <xf numFmtId="0" fontId="31" fillId="3" borderId="0" applyNumberFormat="0" applyBorder="0" applyAlignment="0" applyProtection="0"/>
    <xf numFmtId="196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0" fontId="18" fillId="0" borderId="0"/>
    <xf numFmtId="0" fontId="27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33" fillId="20" borderId="11" applyNumberFormat="0" applyAlignment="0" applyProtection="0"/>
    <xf numFmtId="0" fontId="2" fillId="25" borderId="10" applyNumberFormat="0" applyFont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</cellStyleXfs>
  <cellXfs count="165">
    <xf numFmtId="0" fontId="0" fillId="0" borderId="0" xfId="0"/>
    <xf numFmtId="0" fontId="38" fillId="0" borderId="0" xfId="59" applyFont="1" applyFill="1" applyAlignment="1">
      <alignment vertical="center"/>
    </xf>
    <xf numFmtId="0" fontId="38" fillId="0" borderId="0" xfId="59" quotePrefix="1" applyFont="1" applyFill="1" applyAlignment="1">
      <alignment horizontal="center" vertical="center"/>
    </xf>
    <xf numFmtId="0" fontId="39" fillId="0" borderId="0" xfId="0" applyFont="1" applyFill="1" applyAlignment="1">
      <alignment horizontal="right"/>
    </xf>
    <xf numFmtId="0" fontId="39" fillId="0" borderId="0" xfId="0" applyFont="1" applyFill="1" applyAlignment="1">
      <alignment horizontal="right" vertical="center"/>
    </xf>
    <xf numFmtId="188" fontId="38" fillId="0" borderId="0" xfId="34" applyFont="1" applyFill="1" applyAlignment="1">
      <alignment vertical="center"/>
    </xf>
    <xf numFmtId="0" fontId="3" fillId="0" borderId="0" xfId="59" applyFont="1" applyFill="1" applyBorder="1" applyAlignment="1">
      <alignment vertical="center"/>
    </xf>
    <xf numFmtId="0" fontId="3" fillId="0" borderId="0" xfId="59" applyFont="1" applyFill="1" applyBorder="1" applyAlignment="1">
      <alignment horizontal="center" vertical="center"/>
    </xf>
    <xf numFmtId="0" fontId="3" fillId="0" borderId="0" xfId="59" applyFont="1" applyFill="1" applyAlignment="1">
      <alignment vertical="center"/>
    </xf>
    <xf numFmtId="0" fontId="3" fillId="0" borderId="0" xfId="59" applyFont="1" applyFill="1" applyAlignment="1">
      <alignment horizontal="center" vertical="center"/>
    </xf>
    <xf numFmtId="0" fontId="3" fillId="0" borderId="0" xfId="59" applyFont="1" applyFill="1" applyAlignment="1">
      <alignment horizontal="left" vertical="center"/>
    </xf>
    <xf numFmtId="0" fontId="37" fillId="0" borderId="0" xfId="59" applyFont="1" applyFill="1" applyAlignment="1">
      <alignment vertical="center"/>
    </xf>
    <xf numFmtId="0" fontId="38" fillId="0" borderId="0" xfId="59" applyFont="1" applyFill="1" applyAlignment="1">
      <alignment horizontal="center" vertical="center"/>
    </xf>
    <xf numFmtId="49" fontId="38" fillId="0" borderId="0" xfId="59" applyNumberFormat="1" applyFont="1" applyFill="1" applyAlignment="1">
      <alignment horizontal="center" vertical="center"/>
    </xf>
    <xf numFmtId="189" fontId="38" fillId="0" borderId="0" xfId="32" applyNumberFormat="1" applyFont="1" applyFill="1" applyAlignment="1">
      <alignment vertical="center"/>
    </xf>
    <xf numFmtId="0" fontId="37" fillId="0" borderId="0" xfId="59" applyFont="1" applyFill="1" applyAlignment="1">
      <alignment horizontal="center" vertical="center"/>
    </xf>
    <xf numFmtId="188" fontId="38" fillId="0" borderId="0" xfId="30" applyNumberFormat="1" applyFont="1" applyFill="1" applyAlignment="1">
      <alignment vertical="center"/>
    </xf>
    <xf numFmtId="49" fontId="3" fillId="0" borderId="0" xfId="58" applyFont="1" applyFill="1" applyAlignment="1">
      <alignment vertical="center"/>
    </xf>
    <xf numFmtId="37" fontId="3" fillId="0" borderId="0" xfId="58" applyNumberFormat="1" applyFont="1" applyFill="1" applyAlignment="1">
      <alignment vertical="center"/>
    </xf>
    <xf numFmtId="49" fontId="3" fillId="0" borderId="0" xfId="58" applyFont="1" applyFill="1" applyBorder="1" applyAlignment="1">
      <alignment vertical="center"/>
    </xf>
    <xf numFmtId="49" fontId="42" fillId="0" borderId="0" xfId="58" applyFont="1" applyFill="1" applyAlignment="1">
      <alignment vertical="center"/>
    </xf>
    <xf numFmtId="37" fontId="42" fillId="0" borderId="0" xfId="58" applyNumberFormat="1" applyFont="1" applyFill="1" applyAlignment="1">
      <alignment vertical="center"/>
    </xf>
    <xf numFmtId="49" fontId="42" fillId="0" borderId="0" xfId="58" applyFont="1" applyFill="1" applyBorder="1" applyAlignment="1">
      <alignment vertical="center"/>
    </xf>
    <xf numFmtId="189" fontId="3" fillId="0" borderId="0" xfId="32" applyNumberFormat="1" applyFont="1" applyFill="1" applyBorder="1" applyAlignment="1">
      <alignment horizontal="center" vertical="center"/>
    </xf>
    <xf numFmtId="189" fontId="3" fillId="0" borderId="14" xfId="32" applyNumberFormat="1" applyFont="1" applyFill="1" applyBorder="1" applyAlignment="1">
      <alignment horizontal="center" vertical="center"/>
    </xf>
    <xf numFmtId="49" fontId="3" fillId="0" borderId="0" xfId="59" applyNumberFormat="1" applyFont="1" applyFill="1" applyBorder="1" applyAlignment="1">
      <alignment horizontal="center" vertical="center"/>
    </xf>
    <xf numFmtId="49" fontId="38" fillId="0" borderId="0" xfId="58" applyFont="1" applyFill="1" applyAlignment="1">
      <alignment vertical="center"/>
    </xf>
    <xf numFmtId="49" fontId="3" fillId="0" borderId="0" xfId="59" applyNumberFormat="1" applyFont="1" applyFill="1" applyAlignment="1">
      <alignment horizontal="center" vertical="center"/>
    </xf>
    <xf numFmtId="189" fontId="3" fillId="0" borderId="0" xfId="32" applyNumberFormat="1" applyFont="1" applyFill="1" applyAlignment="1">
      <alignment vertical="center"/>
    </xf>
    <xf numFmtId="0" fontId="3" fillId="0" borderId="0" xfId="59" quotePrefix="1" applyFont="1" applyFill="1" applyAlignment="1">
      <alignment horizontal="center" vertical="center"/>
    </xf>
    <xf numFmtId="0" fontId="3" fillId="0" borderId="4" xfId="59" quotePrefix="1" applyFont="1" applyFill="1" applyBorder="1" applyAlignment="1">
      <alignment horizontal="center" vertical="center"/>
    </xf>
    <xf numFmtId="0" fontId="3" fillId="0" borderId="0" xfId="59" quotePrefix="1" applyFont="1" applyFill="1" applyBorder="1" applyAlignment="1">
      <alignment horizontal="center" vertical="center"/>
    </xf>
    <xf numFmtId="0" fontId="3" fillId="0" borderId="4" xfId="59" applyFont="1" applyFill="1" applyBorder="1" applyAlignment="1">
      <alignment horizontal="center" vertical="center"/>
    </xf>
    <xf numFmtId="187" fontId="3" fillId="0" borderId="0" xfId="25" quotePrefix="1" applyNumberFormat="1" applyFont="1" applyFill="1" applyBorder="1" applyAlignment="1">
      <alignment horizontal="center"/>
    </xf>
    <xf numFmtId="187" fontId="3" fillId="0" borderId="0" xfId="25" applyNumberFormat="1" applyFont="1" applyFill="1" applyBorder="1" applyAlignment="1">
      <alignment horizontal="center"/>
    </xf>
    <xf numFmtId="187" fontId="3" fillId="0" borderId="15" xfId="25" quotePrefix="1" applyNumberFormat="1" applyFont="1" applyFill="1" applyBorder="1" applyAlignment="1">
      <alignment horizontal="center"/>
    </xf>
    <xf numFmtId="17" fontId="3" fillId="0" borderId="15" xfId="59" quotePrefix="1" applyNumberFormat="1" applyFont="1" applyFill="1" applyBorder="1" applyAlignment="1">
      <alignment horizontal="center"/>
    </xf>
    <xf numFmtId="189" fontId="3" fillId="0" borderId="0" xfId="32" applyNumberFormat="1" applyFont="1" applyFill="1" applyBorder="1" applyAlignment="1">
      <alignment vertical="center"/>
    </xf>
    <xf numFmtId="0" fontId="3" fillId="0" borderId="0" xfId="50" applyFont="1" applyFill="1" applyAlignment="1">
      <alignment horizontal="center" vertical="center"/>
    </xf>
    <xf numFmtId="0" fontId="3" fillId="0" borderId="0" xfId="59" quotePrefix="1" applyFont="1" applyFill="1" applyAlignment="1">
      <alignment horizontal="left" vertical="center"/>
    </xf>
    <xf numFmtId="49" fontId="3" fillId="0" borderId="0" xfId="59" quotePrefix="1" applyNumberFormat="1" applyFont="1" applyFill="1" applyAlignment="1">
      <alignment horizontal="center" vertical="center"/>
    </xf>
    <xf numFmtId="0" fontId="3" fillId="0" borderId="0" xfId="59" quotePrefix="1" applyFont="1" applyFill="1" applyAlignment="1">
      <alignment vertical="center"/>
    </xf>
    <xf numFmtId="189" fontId="3" fillId="0" borderId="0" xfId="59" applyNumberFormat="1" applyFont="1" applyFill="1" applyAlignment="1">
      <alignment vertical="center"/>
    </xf>
    <xf numFmtId="189" fontId="3" fillId="0" borderId="4" xfId="32" applyNumberFormat="1" applyFont="1" applyFill="1" applyBorder="1" applyAlignment="1">
      <alignment horizontal="center" vertical="center"/>
    </xf>
    <xf numFmtId="189" fontId="3" fillId="0" borderId="16" xfId="32" applyNumberFormat="1" applyFont="1" applyFill="1" applyBorder="1" applyAlignment="1">
      <alignment vertical="center"/>
    </xf>
    <xf numFmtId="188" fontId="3" fillId="0" borderId="0" xfId="34" applyFont="1" applyFill="1" applyAlignment="1">
      <alignment vertical="center"/>
    </xf>
    <xf numFmtId="188" fontId="3" fillId="0" borderId="0" xfId="30" applyNumberFormat="1" applyFont="1" applyFill="1" applyAlignment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59" applyNumberFormat="1" applyFont="1" applyFill="1" applyAlignment="1">
      <alignment vertical="center"/>
    </xf>
    <xf numFmtId="0" fontId="3" fillId="0" borderId="0" xfId="59" quotePrefix="1" applyNumberFormat="1" applyFont="1" applyFill="1" applyAlignment="1">
      <alignment horizontal="center" vertical="center"/>
    </xf>
    <xf numFmtId="189" fontId="3" fillId="0" borderId="0" xfId="34" applyNumberFormat="1" applyFont="1" applyFill="1" applyAlignment="1">
      <alignment vertical="center"/>
    </xf>
    <xf numFmtId="189" fontId="3" fillId="0" borderId="15" xfId="34" applyNumberFormat="1" applyFont="1" applyFill="1" applyBorder="1" applyAlignment="1">
      <alignment vertical="center"/>
    </xf>
    <xf numFmtId="189" fontId="3" fillId="0" borderId="0" xfId="34" applyNumberFormat="1" applyFont="1" applyFill="1" applyBorder="1" applyAlignment="1">
      <alignment vertical="center"/>
    </xf>
    <xf numFmtId="187" fontId="45" fillId="0" borderId="0" xfId="25" applyNumberFormat="1" applyFont="1" applyFill="1" applyBorder="1" applyAlignment="1">
      <alignment vertical="center"/>
    </xf>
    <xf numFmtId="189" fontId="3" fillId="0" borderId="0" xfId="34" applyNumberFormat="1" applyFont="1" applyFill="1" applyBorder="1" applyAlignment="1">
      <alignment horizontal="center" vertical="center"/>
    </xf>
    <xf numFmtId="0" fontId="3" fillId="0" borderId="0" xfId="59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89" fontId="45" fillId="0" borderId="0" xfId="25" applyNumberFormat="1" applyFont="1" applyFill="1" applyBorder="1" applyAlignment="1">
      <alignment vertical="center"/>
    </xf>
    <xf numFmtId="189" fontId="3" fillId="0" borderId="17" xfId="34" applyNumberFormat="1" applyFont="1" applyFill="1" applyBorder="1" applyAlignment="1">
      <alignment vertical="center"/>
    </xf>
    <xf numFmtId="43" fontId="3" fillId="0" borderId="0" xfId="59" applyNumberFormat="1" applyFont="1" applyFill="1" applyAlignment="1">
      <alignment vertical="center"/>
    </xf>
    <xf numFmtId="189" fontId="3" fillId="0" borderId="15" xfId="59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89" fontId="45" fillId="0" borderId="15" xfId="25" applyNumberFormat="1" applyFont="1" applyFill="1" applyBorder="1" applyAlignment="1">
      <alignment vertical="center"/>
    </xf>
    <xf numFmtId="189" fontId="3" fillId="0" borderId="4" xfId="34" applyNumberFormat="1" applyFont="1" applyFill="1" applyBorder="1" applyAlignment="1">
      <alignment vertical="center"/>
    </xf>
    <xf numFmtId="200" fontId="3" fillId="0" borderId="0" xfId="0" applyNumberFormat="1" applyFont="1" applyFill="1" applyAlignment="1">
      <alignment horizontal="left" vertical="center"/>
    </xf>
    <xf numFmtId="200" fontId="3" fillId="0" borderId="0" xfId="0" applyNumberFormat="1" applyFont="1" applyFill="1" applyBorder="1" applyAlignment="1">
      <alignment horizontal="center" vertical="center"/>
    </xf>
    <xf numFmtId="200" fontId="3" fillId="0" borderId="0" xfId="0" applyNumberFormat="1" applyFont="1" applyFill="1" applyBorder="1" applyAlignment="1">
      <alignment horizontal="left" vertical="center"/>
    </xf>
    <xf numFmtId="200" fontId="3" fillId="0" borderId="0" xfId="0" applyNumberFormat="1" applyFont="1" applyFill="1" applyAlignment="1">
      <alignment vertical="center"/>
    </xf>
    <xf numFmtId="201" fontId="3" fillId="0" borderId="0" xfId="53" applyNumberFormat="1" applyFont="1" applyFill="1" applyAlignment="1">
      <alignment vertical="center"/>
    </xf>
    <xf numFmtId="189" fontId="3" fillId="0" borderId="14" xfId="34" applyNumberFormat="1" applyFont="1" applyFill="1" applyBorder="1" applyAlignment="1">
      <alignment vertical="center"/>
    </xf>
    <xf numFmtId="188" fontId="45" fillId="0" borderId="16" xfId="25" applyNumberFormat="1" applyFont="1" applyFill="1" applyBorder="1" applyAlignment="1">
      <alignment vertical="center"/>
    </xf>
    <xf numFmtId="0" fontId="3" fillId="0" borderId="0" xfId="30" applyFont="1" applyFill="1" applyBorder="1" applyAlignment="1">
      <alignment vertical="center"/>
    </xf>
    <xf numFmtId="188" fontId="3" fillId="0" borderId="16" xfId="30" applyNumberFormat="1" applyFont="1" applyFill="1" applyBorder="1" applyAlignment="1">
      <alignment vertical="center"/>
    </xf>
    <xf numFmtId="189" fontId="3" fillId="0" borderId="16" xfId="34" applyNumberFormat="1" applyFont="1" applyFill="1" applyBorder="1" applyAlignment="1">
      <alignment vertical="center"/>
    </xf>
    <xf numFmtId="188" fontId="3" fillId="0" borderId="0" xfId="34" applyFont="1" applyFill="1" applyBorder="1" applyAlignment="1">
      <alignment vertical="center"/>
    </xf>
    <xf numFmtId="49" fontId="44" fillId="0" borderId="0" xfId="58" applyFont="1" applyFill="1" applyAlignment="1">
      <alignment horizontal="centerContinuous" vertical="center"/>
    </xf>
    <xf numFmtId="49" fontId="44" fillId="0" borderId="0" xfId="58" applyFont="1" applyFill="1" applyBorder="1" applyAlignment="1">
      <alignment horizontal="centerContinuous" vertical="center"/>
    </xf>
    <xf numFmtId="37" fontId="44" fillId="0" borderId="15" xfId="58" applyNumberFormat="1" applyFont="1" applyFill="1" applyBorder="1" applyAlignment="1">
      <alignment horizontal="center" vertical="center"/>
    </xf>
    <xf numFmtId="49" fontId="44" fillId="0" borderId="0" xfId="58" applyFont="1" applyFill="1" applyAlignment="1">
      <alignment vertical="center"/>
    </xf>
    <xf numFmtId="37" fontId="44" fillId="0" borderId="0" xfId="58" applyNumberFormat="1" applyFont="1" applyFill="1" applyAlignment="1">
      <alignment horizontal="center" vertical="center"/>
    </xf>
    <xf numFmtId="37" fontId="44" fillId="0" borderId="0" xfId="58" applyNumberFormat="1" applyFont="1" applyFill="1" applyBorder="1" applyAlignment="1">
      <alignment horizontal="center" vertical="center"/>
    </xf>
    <xf numFmtId="202" fontId="44" fillId="0" borderId="0" xfId="58" applyNumberFormat="1" applyFont="1" applyFill="1" applyBorder="1" applyAlignment="1">
      <alignment horizontal="center" vertical="center"/>
    </xf>
    <xf numFmtId="49" fontId="44" fillId="0" borderId="0" xfId="58" quotePrefix="1" applyFont="1" applyFill="1" applyAlignment="1">
      <alignment horizontal="left" vertical="center"/>
    </xf>
    <xf numFmtId="49" fontId="44" fillId="0" borderId="0" xfId="59" applyNumberFormat="1" applyFont="1" applyFill="1" applyBorder="1" applyAlignment="1">
      <alignment horizontal="center" vertical="center"/>
    </xf>
    <xf numFmtId="202" fontId="44" fillId="0" borderId="15" xfId="58" applyNumberFormat="1" applyFont="1" applyFill="1" applyBorder="1" applyAlignment="1">
      <alignment horizontal="center" vertical="center"/>
    </xf>
    <xf numFmtId="37" fontId="44" fillId="0" borderId="15" xfId="58" applyNumberFormat="1" applyFont="1" applyFill="1" applyBorder="1" applyAlignment="1">
      <alignment vertical="center"/>
    </xf>
    <xf numFmtId="37" fontId="44" fillId="0" borderId="0" xfId="58" applyNumberFormat="1" applyFont="1" applyFill="1" applyAlignment="1">
      <alignment vertical="center"/>
    </xf>
    <xf numFmtId="49" fontId="44" fillId="0" borderId="0" xfId="58" applyFont="1" applyFill="1" applyAlignment="1">
      <alignment horizontal="left" vertical="center"/>
    </xf>
    <xf numFmtId="49" fontId="44" fillId="0" borderId="0" xfId="58" applyFont="1" applyFill="1" applyBorder="1" applyAlignment="1">
      <alignment horizontal="left" vertical="center"/>
    </xf>
    <xf numFmtId="189" fontId="44" fillId="0" borderId="0" xfId="32" applyNumberFormat="1" applyFont="1" applyFill="1" applyBorder="1" applyAlignment="1">
      <alignment horizontal="center" vertical="center"/>
    </xf>
    <xf numFmtId="49" fontId="44" fillId="0" borderId="0" xfId="58" applyFont="1" applyFill="1" applyBorder="1" applyAlignment="1">
      <alignment horizontal="center" vertical="center"/>
    </xf>
    <xf numFmtId="189" fontId="44" fillId="0" borderId="0" xfId="32" applyNumberFormat="1" applyFont="1" applyFill="1" applyBorder="1" applyAlignment="1">
      <alignment horizontal="right" vertical="center"/>
    </xf>
    <xf numFmtId="49" fontId="44" fillId="0" borderId="0" xfId="58" quotePrefix="1" applyFont="1" applyFill="1" applyBorder="1" applyAlignment="1">
      <alignment horizontal="left" vertical="center"/>
    </xf>
    <xf numFmtId="189" fontId="44" fillId="0" borderId="14" xfId="32" applyNumberFormat="1" applyFont="1" applyFill="1" applyBorder="1" applyAlignment="1">
      <alignment horizontal="center" vertical="center"/>
    </xf>
    <xf numFmtId="49" fontId="44" fillId="0" borderId="0" xfId="58" applyFont="1" applyFill="1" applyBorder="1" applyAlignment="1">
      <alignment vertical="center"/>
    </xf>
    <xf numFmtId="189" fontId="3" fillId="0" borderId="15" xfId="32" applyNumberFormat="1" applyFont="1" applyFill="1" applyBorder="1" applyAlignment="1">
      <alignment horizontal="center" vertical="center"/>
    </xf>
    <xf numFmtId="0" fontId="38" fillId="0" borderId="0" xfId="59" applyFont="1" applyFill="1" applyAlignment="1"/>
    <xf numFmtId="0" fontId="3" fillId="0" borderId="0" xfId="59" applyFont="1" applyFill="1" applyAlignment="1"/>
    <xf numFmtId="0" fontId="3" fillId="0" borderId="4" xfId="59" quotePrefix="1" applyFont="1" applyFill="1" applyBorder="1" applyAlignment="1">
      <alignment horizontal="center"/>
    </xf>
    <xf numFmtId="0" fontId="3" fillId="0" borderId="0" xfId="59" quotePrefix="1" applyFont="1" applyFill="1" applyBorder="1" applyAlignment="1">
      <alignment horizontal="center"/>
    </xf>
    <xf numFmtId="0" fontId="3" fillId="0" borderId="15" xfId="59" quotePrefix="1" applyNumberFormat="1" applyFont="1" applyFill="1" applyBorder="1" applyAlignment="1">
      <alignment horizontal="center"/>
    </xf>
    <xf numFmtId="49" fontId="3" fillId="0" borderId="0" xfId="59" applyNumberFormat="1" applyFont="1" applyFill="1" applyAlignment="1"/>
    <xf numFmtId="202" fontId="3" fillId="0" borderId="0" xfId="59" applyNumberFormat="1" applyFont="1" applyFill="1" applyAlignment="1"/>
    <xf numFmtId="189" fontId="3" fillId="0" borderId="0" xfId="34" applyNumberFormat="1" applyFont="1" applyFill="1" applyAlignment="1"/>
    <xf numFmtId="188" fontId="3" fillId="0" borderId="0" xfId="34" applyFont="1" applyFill="1" applyAlignment="1"/>
    <xf numFmtId="0" fontId="3" fillId="0" borderId="0" xfId="59" applyFont="1" applyFill="1" applyAlignment="1">
      <alignment horizontal="left"/>
    </xf>
    <xf numFmtId="0" fontId="3" fillId="0" borderId="0" xfId="59" applyFont="1" applyFill="1" applyBorder="1" applyAlignment="1">
      <alignment horizontal="left"/>
    </xf>
    <xf numFmtId="0" fontId="3" fillId="0" borderId="0" xfId="59" applyFont="1" applyFill="1" applyBorder="1" applyAlignment="1"/>
    <xf numFmtId="0" fontId="3" fillId="0" borderId="0" xfId="59" applyFont="1" applyFill="1" applyBorder="1" applyAlignment="1">
      <alignment horizontal="center"/>
    </xf>
    <xf numFmtId="189" fontId="3" fillId="0" borderId="0" xfId="33" applyNumberFormat="1" applyFont="1" applyFill="1" applyBorder="1" applyAlignment="1">
      <alignment horizontal="right"/>
    </xf>
    <xf numFmtId="189" fontId="3" fillId="0" borderId="0" xfId="34" applyNumberFormat="1" applyFont="1" applyFill="1" applyAlignment="1">
      <alignment horizontal="right"/>
    </xf>
    <xf numFmtId="189" fontId="3" fillId="0" borderId="0" xfId="34" applyNumberFormat="1" applyFont="1" applyFill="1" applyBorder="1" applyAlignment="1"/>
    <xf numFmtId="189" fontId="3" fillId="0" borderId="15" xfId="34" applyNumberFormat="1" applyFont="1" applyFill="1" applyBorder="1" applyAlignment="1"/>
    <xf numFmtId="189" fontId="3" fillId="0" borderId="0" xfId="59" applyNumberFormat="1" applyFont="1" applyFill="1" applyAlignment="1"/>
    <xf numFmtId="189" fontId="3" fillId="0" borderId="0" xfId="34" applyNumberFormat="1" applyFont="1" applyFill="1" applyBorder="1" applyAlignment="1">
      <alignment horizontal="left"/>
    </xf>
    <xf numFmtId="203" fontId="3" fillId="0" borderId="0" xfId="59" applyNumberFormat="1" applyFont="1" applyFill="1" applyAlignment="1">
      <alignment horizontal="right"/>
    </xf>
    <xf numFmtId="189" fontId="3" fillId="0" borderId="0" xfId="33" applyNumberFormat="1" applyFont="1" applyFill="1" applyAlignment="1">
      <alignment horizontal="right"/>
    </xf>
    <xf numFmtId="0" fontId="38" fillId="0" borderId="0" xfId="59" applyFont="1" applyFill="1" applyAlignment="1">
      <alignment horizontal="left"/>
    </xf>
    <xf numFmtId="189" fontId="38" fillId="0" borderId="0" xfId="34" applyNumberFormat="1" applyFont="1" applyFill="1" applyBorder="1" applyAlignment="1">
      <alignment horizontal="right"/>
    </xf>
    <xf numFmtId="188" fontId="38" fillId="0" borderId="0" xfId="34" applyFont="1" applyFill="1" applyAlignment="1"/>
    <xf numFmtId="0" fontId="3" fillId="0" borderId="15" xfId="59" quotePrefix="1" applyFont="1" applyFill="1" applyBorder="1" applyAlignment="1">
      <alignment horizontal="center"/>
    </xf>
    <xf numFmtId="0" fontId="3" fillId="0" borderId="4" xfId="59" quotePrefix="1" applyNumberFormat="1" applyFont="1" applyFill="1" applyBorder="1" applyAlignment="1">
      <alignment horizontal="center"/>
    </xf>
    <xf numFmtId="0" fontId="41" fillId="0" borderId="0" xfId="59" applyFont="1" applyFill="1" applyBorder="1" applyAlignment="1"/>
    <xf numFmtId="189" fontId="3" fillId="0" borderId="15" xfId="34" applyNumberFormat="1" applyFont="1" applyFill="1" applyBorder="1" applyAlignment="1">
      <alignment horizontal="right"/>
    </xf>
    <xf numFmtId="189" fontId="3" fillId="0" borderId="0" xfId="59" applyNumberFormat="1" applyFont="1" applyFill="1" applyBorder="1" applyAlignment="1">
      <alignment horizontal="left"/>
    </xf>
    <xf numFmtId="189" fontId="3" fillId="0" borderId="17" xfId="34" applyNumberFormat="1" applyFont="1" applyFill="1" applyBorder="1" applyAlignment="1">
      <alignment horizontal="right"/>
    </xf>
    <xf numFmtId="189" fontId="3" fillId="0" borderId="0" xfId="59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204" fontId="3" fillId="0" borderId="0" xfId="33" applyNumberFormat="1" applyFont="1" applyFill="1" applyBorder="1" applyAlignment="1">
      <alignment horizontal="right"/>
    </xf>
    <xf numFmtId="189" fontId="3" fillId="0" borderId="0" xfId="34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202" fontId="3" fillId="0" borderId="0" xfId="59" applyNumberFormat="1" applyFont="1" applyFill="1" applyBorder="1" applyAlignment="1"/>
    <xf numFmtId="189" fontId="3" fillId="0" borderId="4" xfId="59" applyNumberFormat="1" applyFont="1" applyFill="1" applyBorder="1" applyAlignment="1"/>
    <xf numFmtId="189" fontId="3" fillId="0" borderId="4" xfId="34" applyNumberFormat="1" applyFont="1" applyFill="1" applyBorder="1" applyAlignment="1"/>
    <xf numFmtId="203" fontId="3" fillId="0" borderId="0" xfId="59" applyNumberFormat="1" applyFont="1" applyFill="1" applyAlignment="1"/>
    <xf numFmtId="189" fontId="3" fillId="0" borderId="0" xfId="34" applyNumberFormat="1" applyFont="1" applyFill="1" applyAlignment="1">
      <alignment horizontal="center"/>
    </xf>
    <xf numFmtId="0" fontId="3" fillId="0" borderId="0" xfId="59" applyFont="1" applyFill="1" applyAlignment="1">
      <alignment horizontal="center"/>
    </xf>
    <xf numFmtId="0" fontId="41" fillId="0" borderId="0" xfId="59" applyFont="1" applyFill="1" applyAlignment="1"/>
    <xf numFmtId="3" fontId="3" fillId="0" borderId="0" xfId="59" applyNumberFormat="1" applyFont="1" applyFill="1" applyAlignment="1"/>
    <xf numFmtId="189" fontId="3" fillId="0" borderId="14" xfId="34" applyNumberFormat="1" applyFont="1" applyFill="1" applyBorder="1" applyAlignment="1"/>
    <xf numFmtId="0" fontId="41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15" xfId="59" applyFont="1" applyFill="1" applyBorder="1" applyAlignment="1">
      <alignment horizontal="center" vertical="center"/>
    </xf>
    <xf numFmtId="0" fontId="3" fillId="0" borderId="4" xfId="59" applyFont="1" applyFill="1" applyBorder="1" applyAlignment="1">
      <alignment horizontal="center" vertical="center"/>
    </xf>
    <xf numFmtId="0" fontId="3" fillId="0" borderId="0" xfId="59" applyFont="1" applyFill="1" applyAlignment="1">
      <alignment horizontal="left" vertical="center"/>
    </xf>
    <xf numFmtId="0" fontId="37" fillId="0" borderId="0" xfId="59" applyFont="1" applyFill="1" applyAlignment="1">
      <alignment horizontal="center" vertical="center"/>
    </xf>
    <xf numFmtId="0" fontId="37" fillId="0" borderId="0" xfId="59" quotePrefix="1" applyFont="1" applyFill="1" applyAlignment="1">
      <alignment horizontal="center" vertical="center"/>
    </xf>
    <xf numFmtId="0" fontId="38" fillId="0" borderId="0" xfId="59" quotePrefix="1" applyFont="1" applyFill="1" applyAlignment="1">
      <alignment horizontal="center" vertical="center"/>
    </xf>
    <xf numFmtId="0" fontId="38" fillId="0" borderId="0" xfId="59" applyFont="1" applyFill="1" applyAlignment="1">
      <alignment horizontal="center" vertical="center"/>
    </xf>
    <xf numFmtId="0" fontId="43" fillId="0" borderId="0" xfId="59" quotePrefix="1" applyFont="1" applyFill="1" applyAlignment="1">
      <alignment horizontal="center" vertical="center"/>
    </xf>
    <xf numFmtId="0" fontId="43" fillId="0" borderId="0" xfId="59" applyFont="1" applyFill="1" applyAlignment="1">
      <alignment horizontal="center" vertical="center"/>
    </xf>
    <xf numFmtId="37" fontId="44" fillId="0" borderId="4" xfId="58" applyNumberFormat="1" applyFont="1" applyFill="1" applyBorder="1" applyAlignment="1">
      <alignment horizontal="center" vertical="center"/>
    </xf>
    <xf numFmtId="49" fontId="38" fillId="0" borderId="0" xfId="58" quotePrefix="1" applyFont="1" applyFill="1" applyAlignment="1">
      <alignment horizontal="center" vertical="center"/>
    </xf>
    <xf numFmtId="49" fontId="38" fillId="0" borderId="0" xfId="58" applyFont="1" applyFill="1" applyAlignment="1">
      <alignment horizontal="center" vertical="center"/>
    </xf>
    <xf numFmtId="0" fontId="37" fillId="0" borderId="0" xfId="58" applyNumberFormat="1" applyFont="1" applyFill="1" applyAlignment="1">
      <alignment horizontal="center" vertical="center"/>
    </xf>
    <xf numFmtId="0" fontId="37" fillId="0" borderId="0" xfId="58" quotePrefix="1" applyNumberFormat="1" applyFont="1" applyFill="1" applyAlignment="1">
      <alignment horizontal="center" vertical="center"/>
    </xf>
    <xf numFmtId="49" fontId="37" fillId="0" borderId="0" xfId="58" applyFont="1" applyFill="1" applyAlignment="1">
      <alignment horizontal="center" vertical="center"/>
    </xf>
    <xf numFmtId="37" fontId="44" fillId="0" borderId="15" xfId="58" applyNumberFormat="1" applyFont="1" applyFill="1" applyBorder="1" applyAlignment="1">
      <alignment horizontal="center" vertical="center"/>
    </xf>
    <xf numFmtId="0" fontId="38" fillId="0" borderId="0" xfId="59" quotePrefix="1" applyFont="1" applyFill="1" applyAlignment="1">
      <alignment horizontal="center"/>
    </xf>
    <xf numFmtId="0" fontId="38" fillId="0" borderId="0" xfId="59" applyFont="1" applyFill="1" applyAlignment="1">
      <alignment horizontal="center"/>
    </xf>
    <xf numFmtId="0" fontId="37" fillId="0" borderId="0" xfId="59" quotePrefix="1" applyFont="1" applyFill="1" applyAlignment="1">
      <alignment horizontal="center"/>
    </xf>
    <xf numFmtId="0" fontId="37" fillId="0" borderId="0" xfId="59" applyFont="1" applyFill="1" applyAlignment="1">
      <alignment horizontal="center"/>
    </xf>
    <xf numFmtId="0" fontId="3" fillId="0" borderId="15" xfId="59" applyFont="1" applyFill="1" applyBorder="1" applyAlignment="1">
      <alignment horizontal="center"/>
    </xf>
    <xf numFmtId="0" fontId="3" fillId="0" borderId="4" xfId="59" applyFont="1" applyFill="1" applyBorder="1" applyAlignment="1">
      <alignment horizontal="center"/>
    </xf>
  </cellXfs>
  <cellStyles count="101">
    <cellStyle name="^6A_x0001_" xfId="1" xr:uid="{00000000-0005-0000-0000-000000000000}"/>
    <cellStyle name="0,0_x000d__x000a_NA_x000d__x000a_" xfId="2" xr:uid="{00000000-0005-0000-0000-000001000000}"/>
    <cellStyle name="20% - ส่วนที่ถูกเน้น1" xfId="3" xr:uid="{00000000-0005-0000-0000-000002000000}"/>
    <cellStyle name="20% - ส่วนที่ถูกเน้น2" xfId="4" xr:uid="{00000000-0005-0000-0000-000003000000}"/>
    <cellStyle name="20% - ส่วนที่ถูกเน้น3" xfId="5" xr:uid="{00000000-0005-0000-0000-000004000000}"/>
    <cellStyle name="20% - ส่วนที่ถูกเน้น4" xfId="6" xr:uid="{00000000-0005-0000-0000-000005000000}"/>
    <cellStyle name="20% - ส่วนที่ถูกเน้น5" xfId="7" xr:uid="{00000000-0005-0000-0000-000006000000}"/>
    <cellStyle name="20% - ส่วนที่ถูกเน้น6" xfId="8" xr:uid="{00000000-0005-0000-0000-000007000000}"/>
    <cellStyle name="๒๖๋_x000d_A_x0001_" xfId="9" xr:uid="{00000000-0005-0000-0000-000008000000}"/>
    <cellStyle name="40% - ส่วนที่ถูกเน้น1" xfId="10" xr:uid="{00000000-0005-0000-0000-000009000000}"/>
    <cellStyle name="40% - ส่วนที่ถูกเน้น2" xfId="11" xr:uid="{00000000-0005-0000-0000-00000A000000}"/>
    <cellStyle name="40% - ส่วนที่ถูกเน้น3" xfId="12" xr:uid="{00000000-0005-0000-0000-00000B000000}"/>
    <cellStyle name="40% - ส่วนที่ถูกเน้น4" xfId="13" xr:uid="{00000000-0005-0000-0000-00000C000000}"/>
    <cellStyle name="40% - ส่วนที่ถูกเน้น5" xfId="14" xr:uid="{00000000-0005-0000-0000-00000D000000}"/>
    <cellStyle name="40% - ส่วนที่ถูกเน้น6" xfId="15" xr:uid="{00000000-0005-0000-0000-00000E000000}"/>
    <cellStyle name="60% - ส่วนที่ถูกเน้น1" xfId="16" xr:uid="{00000000-0005-0000-0000-00000F000000}"/>
    <cellStyle name="60% - ส่วนที่ถูกเน้น2" xfId="17" xr:uid="{00000000-0005-0000-0000-000010000000}"/>
    <cellStyle name="60% - ส่วนที่ถูกเน้น3" xfId="18" xr:uid="{00000000-0005-0000-0000-000011000000}"/>
    <cellStyle name="60% - ส่วนที่ถูกเน้น4" xfId="19" xr:uid="{00000000-0005-0000-0000-000012000000}"/>
    <cellStyle name="60% - ส่วนที่ถูกเน้น5" xfId="20" xr:uid="{00000000-0005-0000-0000-000013000000}"/>
    <cellStyle name="60% - ส่วนที่ถูกเน้น6" xfId="21" xr:uid="{00000000-0005-0000-0000-000014000000}"/>
    <cellStyle name="75" xfId="22" xr:uid="{00000000-0005-0000-0000-000015000000}"/>
    <cellStyle name="A_x0001_" xfId="23" xr:uid="{00000000-0005-0000-0000-000016000000}"/>
    <cellStyle name="Body" xfId="24" xr:uid="{00000000-0005-0000-0000-000017000000}"/>
    <cellStyle name="Comma" xfId="25" builtinId="3"/>
    <cellStyle name="Comma 2" xfId="26" xr:uid="{00000000-0005-0000-0000-000019000000}"/>
    <cellStyle name="Comma 2 2 2_Book1" xfId="27" xr:uid="{00000000-0005-0000-0000-00001A000000}"/>
    <cellStyle name="Comma 24" xfId="28" xr:uid="{00000000-0005-0000-0000-00001B000000}"/>
    <cellStyle name="Comma 3" xfId="29" xr:uid="{00000000-0005-0000-0000-00001C000000}"/>
    <cellStyle name="Comma 4" xfId="30" xr:uid="{00000000-0005-0000-0000-00001D000000}"/>
    <cellStyle name="comma zerodec" xfId="31" xr:uid="{00000000-0005-0000-0000-00001E000000}"/>
    <cellStyle name="Comma_FOCUS.Lead Q1'10 2" xfId="32" xr:uid="{00000000-0005-0000-0000-00001F000000}"/>
    <cellStyle name="Comma_FOCUS.Lead Q2'09" xfId="33" xr:uid="{00000000-0005-0000-0000-000020000000}"/>
    <cellStyle name="Comma_FOCUS.Lead Q2'09 2" xfId="34" xr:uid="{00000000-0005-0000-0000-000021000000}"/>
    <cellStyle name="Currency1" xfId="35" xr:uid="{00000000-0005-0000-0000-000022000000}"/>
    <cellStyle name="Date" xfId="36" xr:uid="{00000000-0005-0000-0000-000023000000}"/>
    <cellStyle name="Dollar (zero dec)" xfId="37" xr:uid="{00000000-0005-0000-0000-000024000000}"/>
    <cellStyle name="Euro" xfId="38" xr:uid="{00000000-0005-0000-0000-000025000000}"/>
    <cellStyle name="Fixed" xfId="39" xr:uid="{00000000-0005-0000-0000-000026000000}"/>
    <cellStyle name="Grey" xfId="40" xr:uid="{00000000-0005-0000-0000-000027000000}"/>
    <cellStyle name="Header1" xfId="41" xr:uid="{00000000-0005-0000-0000-000028000000}"/>
    <cellStyle name="Header2" xfId="42" xr:uid="{00000000-0005-0000-0000-000029000000}"/>
    <cellStyle name="HEADING1" xfId="43" xr:uid="{00000000-0005-0000-0000-00002A000000}"/>
    <cellStyle name="HEADING2" xfId="44" xr:uid="{00000000-0005-0000-0000-00002B000000}"/>
    <cellStyle name="Hyperlink 2" xfId="45" xr:uid="{00000000-0005-0000-0000-00002C000000}"/>
    <cellStyle name="Hyperlink 2 2" xfId="46" xr:uid="{00000000-0005-0000-0000-00002D000000}"/>
    <cellStyle name="Input [yellow]" xfId="47" xr:uid="{00000000-0005-0000-0000-00002E000000}"/>
    <cellStyle name="no dec" xfId="48" xr:uid="{00000000-0005-0000-0000-00002F000000}"/>
    <cellStyle name="Normal" xfId="0" builtinId="0"/>
    <cellStyle name="Normal - Style1" xfId="49" xr:uid="{00000000-0005-0000-0000-000031000000}"/>
    <cellStyle name="Normal 10 3" xfId="50" xr:uid="{00000000-0005-0000-0000-000032000000}"/>
    <cellStyle name="Normal 2" xfId="51" xr:uid="{00000000-0005-0000-0000-000033000000}"/>
    <cellStyle name="Normal 23" xfId="52" xr:uid="{00000000-0005-0000-0000-000034000000}"/>
    <cellStyle name="Normal 3" xfId="53" xr:uid="{00000000-0005-0000-0000-000035000000}"/>
    <cellStyle name="Normal 35" xfId="54" xr:uid="{00000000-0005-0000-0000-000036000000}"/>
    <cellStyle name="Normal 4" xfId="55" xr:uid="{00000000-0005-0000-0000-000037000000}"/>
    <cellStyle name="Normal 5" xfId="56" xr:uid="{00000000-0005-0000-0000-000038000000}"/>
    <cellStyle name="Normal 6" xfId="57" xr:uid="{00000000-0005-0000-0000-000039000000}"/>
    <cellStyle name="Normal_FI04-Accounts-A3009t-SS" xfId="58" xr:uid="{00000000-0005-0000-0000-00003A000000}"/>
    <cellStyle name="Normal_FOCUST2" xfId="59" xr:uid="{00000000-0005-0000-0000-00003B000000}"/>
    <cellStyle name="oft Excel]_x000d__x000a_Comment=The open=/f lines load custom functions into the Paste Function list._x000d__x000a_Maximized=3_x000d__x000a_Basics=1_x000d__x000a_A" xfId="60" xr:uid="{00000000-0005-0000-0000-00003C000000}"/>
    <cellStyle name="Percent [2]" xfId="61" xr:uid="{00000000-0005-0000-0000-00003D000000}"/>
    <cellStyle name="Percent 2" xfId="62" xr:uid="{00000000-0005-0000-0000-00003E000000}"/>
    <cellStyle name="Quantity" xfId="63" xr:uid="{00000000-0005-0000-0000-00003F000000}"/>
    <cellStyle name="Style 1" xfId="64" xr:uid="{00000000-0005-0000-0000-000040000000}"/>
    <cellStyle name="การคำนวณ" xfId="65" xr:uid="{00000000-0005-0000-0000-000041000000}"/>
    <cellStyle name="ข้อความเตือน" xfId="66" xr:uid="{00000000-0005-0000-0000-000042000000}"/>
    <cellStyle name="ข้อความอธิบาย" xfId="67" xr:uid="{00000000-0005-0000-0000-000043000000}"/>
    <cellStyle name="เครื่องหมายจุลภาค 2" xfId="68" xr:uid="{00000000-0005-0000-0000-000044000000}"/>
    <cellStyle name="เครื่องหมายจุลภาค 3" xfId="69" xr:uid="{00000000-0005-0000-0000-000045000000}"/>
    <cellStyle name="เครื่องหมายจุลภาค_Book1" xfId="70" xr:uid="{00000000-0005-0000-0000-000046000000}"/>
    <cellStyle name="ชื่อเรื่อง" xfId="71" xr:uid="{00000000-0005-0000-0000-000047000000}"/>
    <cellStyle name="เซลล์ตรวจสอบ" xfId="72" xr:uid="{00000000-0005-0000-0000-000048000000}"/>
    <cellStyle name="เซลล์ที่มีการเชื่อมโยง" xfId="73" xr:uid="{00000000-0005-0000-0000-000049000000}"/>
    <cellStyle name="ดี" xfId="74" xr:uid="{00000000-0005-0000-0000-00004A000000}"/>
    <cellStyle name="น้บะภฒ_95" xfId="75" xr:uid="{00000000-0005-0000-0000-00004B000000}"/>
    <cellStyle name="ปกติ 2" xfId="76" xr:uid="{00000000-0005-0000-0000-00004C000000}"/>
    <cellStyle name="ปกติ 2 2" xfId="77" xr:uid="{00000000-0005-0000-0000-00004D000000}"/>
    <cellStyle name="ปกติ_Book1" xfId="78" xr:uid="{00000000-0005-0000-0000-00004E000000}"/>
    <cellStyle name="ป้อนค่า" xfId="79" xr:uid="{00000000-0005-0000-0000-00004F000000}"/>
    <cellStyle name="ปานกลาง" xfId="80" xr:uid="{00000000-0005-0000-0000-000050000000}"/>
    <cellStyle name="ผลรวม" xfId="81" xr:uid="{00000000-0005-0000-0000-000051000000}"/>
    <cellStyle name="แย่" xfId="82" xr:uid="{00000000-0005-0000-0000-000052000000}"/>
    <cellStyle name="ฤธถ [0]_95" xfId="83" xr:uid="{00000000-0005-0000-0000-000053000000}"/>
    <cellStyle name="ฤธถ_95" xfId="84" xr:uid="{00000000-0005-0000-0000-000054000000}"/>
    <cellStyle name="ล๋ศญ [0]_95" xfId="85" xr:uid="{00000000-0005-0000-0000-000055000000}"/>
    <cellStyle name="ล๋ศญ_95" xfId="86" xr:uid="{00000000-0005-0000-0000-000056000000}"/>
    <cellStyle name="ลักษณะ 1" xfId="87" xr:uid="{00000000-0005-0000-0000-000057000000}"/>
    <cellStyle name="วฅมุ_4ฟ๙ฝวภ๛" xfId="88" xr:uid="{00000000-0005-0000-0000-000058000000}"/>
    <cellStyle name="ส่วนที่ถูกเน้น1" xfId="89" xr:uid="{00000000-0005-0000-0000-000059000000}"/>
    <cellStyle name="ส่วนที่ถูกเน้น2" xfId="90" xr:uid="{00000000-0005-0000-0000-00005A000000}"/>
    <cellStyle name="ส่วนที่ถูกเน้น3" xfId="91" xr:uid="{00000000-0005-0000-0000-00005B000000}"/>
    <cellStyle name="ส่วนที่ถูกเน้น4" xfId="92" xr:uid="{00000000-0005-0000-0000-00005C000000}"/>
    <cellStyle name="ส่วนที่ถูกเน้น5" xfId="93" xr:uid="{00000000-0005-0000-0000-00005D000000}"/>
    <cellStyle name="ส่วนที่ถูกเน้น6" xfId="94" xr:uid="{00000000-0005-0000-0000-00005E000000}"/>
    <cellStyle name="แสดงผล" xfId="95" xr:uid="{00000000-0005-0000-0000-00005F000000}"/>
    <cellStyle name="หมายเหตุ" xfId="96" xr:uid="{00000000-0005-0000-0000-000060000000}"/>
    <cellStyle name="หัวเรื่อง 1" xfId="97" xr:uid="{00000000-0005-0000-0000-000061000000}"/>
    <cellStyle name="หัวเรื่อง 2" xfId="98" xr:uid="{00000000-0005-0000-0000-000062000000}"/>
    <cellStyle name="หัวเรื่อง 3" xfId="99" xr:uid="{00000000-0005-0000-0000-000063000000}"/>
    <cellStyle name="หัวเรื่อง 4" xfId="100" xr:uid="{00000000-0005-0000-0000-00006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tabSelected="1" view="pageBreakPreview" zoomScale="110" zoomScaleNormal="100" zoomScaleSheetLayoutView="110" workbookViewId="0">
      <selection activeCell="C1" sqref="C1"/>
    </sheetView>
  </sheetViews>
  <sheetFormatPr defaultColWidth="11.42578125" defaultRowHeight="24" customHeight="1"/>
  <cols>
    <col min="1" max="1" width="2.7109375" style="8" customWidth="1"/>
    <col min="2" max="3" width="2.42578125" style="8" customWidth="1"/>
    <col min="4" max="4" width="37.85546875" style="8" customWidth="1"/>
    <col min="5" max="5" width="0.85546875" style="8" customWidth="1"/>
    <col min="6" max="6" width="8.140625" style="27" customWidth="1"/>
    <col min="7" max="7" width="0.85546875" style="9" customWidth="1"/>
    <col min="8" max="8" width="12.85546875" style="9" customWidth="1"/>
    <col min="9" max="9" width="1" style="9" customWidth="1"/>
    <col min="10" max="10" width="12.85546875" style="28" customWidth="1"/>
    <col min="11" max="11" width="0.85546875" style="8" customWidth="1"/>
    <col min="12" max="12" width="12.85546875" style="28" customWidth="1"/>
    <col min="13" max="16384" width="11.42578125" style="8"/>
  </cols>
  <sheetData>
    <row r="1" spans="1:12" s="1" customFormat="1" ht="24" customHeight="1">
      <c r="F1" s="13"/>
      <c r="G1" s="12"/>
      <c r="H1" s="12"/>
      <c r="I1" s="12"/>
      <c r="J1" s="14"/>
      <c r="L1" s="3" t="s">
        <v>72</v>
      </c>
    </row>
    <row r="2" spans="1:12" s="1" customFormat="1" ht="24" customHeight="1">
      <c r="F2" s="13"/>
      <c r="G2" s="12"/>
      <c r="H2" s="12"/>
      <c r="I2" s="12"/>
      <c r="J2" s="14"/>
      <c r="L2" s="3" t="s">
        <v>73</v>
      </c>
    </row>
    <row r="3" spans="1:12" s="1" customFormat="1" ht="24" customHeight="1">
      <c r="A3" s="148" t="s">
        <v>76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s="1" customFormat="1" ht="24" customHeight="1">
      <c r="A4" s="146" t="s">
        <v>136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s="11" customFormat="1" ht="24" customHeight="1">
      <c r="A5" s="146" t="s">
        <v>135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</row>
    <row r="6" spans="1:12" s="11" customFormat="1" ht="24" customHeight="1">
      <c r="A6" s="146" t="s">
        <v>0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</row>
    <row r="7" spans="1:12" s="11" customFormat="1" ht="24" customHeight="1">
      <c r="A7" s="147" t="s">
        <v>120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</row>
    <row r="8" spans="1:12" s="1" customFormat="1" ht="24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11" customFormat="1" ht="24" customHeight="1">
      <c r="A9" s="151" t="s">
        <v>2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</row>
    <row r="10" spans="1:12" ht="20.45" customHeight="1">
      <c r="A10" s="29"/>
      <c r="B10" s="29"/>
      <c r="C10" s="29"/>
      <c r="D10" s="29"/>
      <c r="E10" s="29"/>
      <c r="F10" s="29"/>
      <c r="G10" s="29"/>
      <c r="H10" s="143" t="s">
        <v>78</v>
      </c>
      <c r="I10" s="143"/>
      <c r="J10" s="143"/>
      <c r="K10" s="143"/>
      <c r="L10" s="143"/>
    </row>
    <row r="11" spans="1:12" ht="20.45" customHeight="1">
      <c r="A11" s="29"/>
      <c r="B11" s="29"/>
      <c r="C11" s="29"/>
      <c r="D11" s="29"/>
      <c r="E11" s="29"/>
      <c r="F11" s="29"/>
      <c r="G11" s="29"/>
      <c r="H11" s="30" t="s">
        <v>137</v>
      </c>
      <c r="I11" s="31"/>
      <c r="J11" s="144" t="s">
        <v>138</v>
      </c>
      <c r="K11" s="144"/>
      <c r="L11" s="144"/>
    </row>
    <row r="12" spans="1:12" ht="20.45" customHeight="1">
      <c r="A12" s="29"/>
      <c r="B12" s="29"/>
      <c r="C12" s="29"/>
      <c r="D12" s="29"/>
      <c r="E12" s="29"/>
      <c r="F12" s="29"/>
      <c r="G12" s="29"/>
      <c r="H12" s="33" t="s">
        <v>139</v>
      </c>
      <c r="I12" s="29"/>
      <c r="J12" s="33" t="s">
        <v>139</v>
      </c>
      <c r="K12" s="34"/>
      <c r="L12" s="33" t="s">
        <v>75</v>
      </c>
    </row>
    <row r="13" spans="1:12" ht="20.45" customHeight="1">
      <c r="A13" s="29"/>
      <c r="B13" s="29"/>
      <c r="C13" s="29"/>
      <c r="E13" s="29"/>
      <c r="F13" s="25" t="s">
        <v>1</v>
      </c>
      <c r="G13" s="29"/>
      <c r="H13" s="35" t="s">
        <v>132</v>
      </c>
      <c r="I13" s="29"/>
      <c r="J13" s="35" t="s">
        <v>132</v>
      </c>
      <c r="K13" s="34"/>
      <c r="L13" s="36" t="s">
        <v>114</v>
      </c>
    </row>
    <row r="14" spans="1:12" ht="20.45" customHeight="1">
      <c r="A14" s="8" t="s">
        <v>3</v>
      </c>
      <c r="F14" s="25"/>
      <c r="G14" s="7"/>
      <c r="H14" s="7"/>
      <c r="I14" s="7"/>
      <c r="J14" s="37"/>
      <c r="K14" s="6"/>
      <c r="L14" s="37"/>
    </row>
    <row r="15" spans="1:12" ht="20.45" customHeight="1">
      <c r="A15" s="10"/>
      <c r="B15" s="8" t="s">
        <v>4</v>
      </c>
      <c r="F15" s="38">
        <v>5</v>
      </c>
      <c r="H15" s="23">
        <v>18167</v>
      </c>
      <c r="J15" s="23">
        <v>17919</v>
      </c>
      <c r="K15" s="23"/>
      <c r="L15" s="23">
        <v>7311</v>
      </c>
    </row>
    <row r="16" spans="1:12" ht="20.45" customHeight="1">
      <c r="A16" s="39"/>
      <c r="B16" s="8" t="s">
        <v>5</v>
      </c>
      <c r="F16" s="38" t="s">
        <v>175</v>
      </c>
      <c r="H16" s="23">
        <v>12780</v>
      </c>
      <c r="J16" s="23">
        <v>18214</v>
      </c>
      <c r="K16" s="23"/>
      <c r="L16" s="23">
        <v>39412</v>
      </c>
    </row>
    <row r="17" spans="1:12" ht="20.45" customHeight="1">
      <c r="A17" s="10"/>
      <c r="B17" s="8" t="s">
        <v>7</v>
      </c>
      <c r="F17" s="27" t="s">
        <v>103</v>
      </c>
      <c r="H17" s="23">
        <v>0</v>
      </c>
      <c r="J17" s="23">
        <v>0</v>
      </c>
      <c r="K17" s="23"/>
      <c r="L17" s="23">
        <v>2007</v>
      </c>
    </row>
    <row r="18" spans="1:12" ht="20.45" customHeight="1">
      <c r="A18" s="39"/>
      <c r="B18" s="8" t="s">
        <v>108</v>
      </c>
      <c r="F18" s="38">
        <v>4</v>
      </c>
      <c r="H18" s="23">
        <v>28731</v>
      </c>
      <c r="J18" s="23">
        <v>41471</v>
      </c>
      <c r="K18" s="23"/>
      <c r="L18" s="23">
        <v>17631</v>
      </c>
    </row>
    <row r="19" spans="1:12" ht="20.45" customHeight="1">
      <c r="A19" s="10"/>
      <c r="B19" s="8" t="s">
        <v>6</v>
      </c>
      <c r="F19" s="40"/>
      <c r="H19" s="23">
        <v>0</v>
      </c>
      <c r="J19" s="23">
        <v>0</v>
      </c>
      <c r="K19" s="23"/>
      <c r="L19" s="23">
        <v>1497</v>
      </c>
    </row>
    <row r="20" spans="1:12" ht="20.45" customHeight="1">
      <c r="A20" s="10"/>
      <c r="B20" s="8" t="s">
        <v>8</v>
      </c>
      <c r="F20" s="38">
        <v>7</v>
      </c>
      <c r="H20" s="23">
        <v>1494566</v>
      </c>
      <c r="J20" s="23">
        <v>161977</v>
      </c>
      <c r="K20" s="23"/>
      <c r="L20" s="23">
        <v>173323</v>
      </c>
    </row>
    <row r="21" spans="1:12" ht="20.45" customHeight="1">
      <c r="A21" s="10"/>
      <c r="B21" s="8" t="s">
        <v>150</v>
      </c>
      <c r="F21" s="38">
        <v>10</v>
      </c>
      <c r="H21" s="23">
        <v>24172</v>
      </c>
      <c r="J21" s="23">
        <v>24172</v>
      </c>
      <c r="K21" s="23"/>
      <c r="L21" s="23">
        <v>0</v>
      </c>
    </row>
    <row r="22" spans="1:12" ht="20.45" customHeight="1">
      <c r="A22" s="39"/>
      <c r="B22" s="41" t="s">
        <v>9</v>
      </c>
      <c r="H22" s="23">
        <v>9171</v>
      </c>
      <c r="J22" s="23">
        <v>3457</v>
      </c>
      <c r="K22" s="42"/>
      <c r="L22" s="23">
        <v>5461</v>
      </c>
    </row>
    <row r="23" spans="1:12" ht="20.45" customHeight="1">
      <c r="A23" s="10"/>
      <c r="B23" s="10"/>
      <c r="D23" s="10" t="s">
        <v>10</v>
      </c>
      <c r="H23" s="43">
        <f>SUM(H15:H22)</f>
        <v>1587587</v>
      </c>
      <c r="J23" s="43">
        <f>SUM(J15:J22)</f>
        <v>267210</v>
      </c>
      <c r="K23" s="23"/>
      <c r="L23" s="43">
        <v>246642</v>
      </c>
    </row>
    <row r="24" spans="1:12" ht="20.45" customHeight="1">
      <c r="A24" s="8" t="s">
        <v>11</v>
      </c>
      <c r="K24" s="42"/>
    </row>
    <row r="25" spans="1:12" ht="20.45" customHeight="1">
      <c r="A25" s="10"/>
      <c r="B25" s="8" t="s">
        <v>12</v>
      </c>
      <c r="F25" s="38">
        <v>8</v>
      </c>
      <c r="H25" s="23">
        <v>192</v>
      </c>
      <c r="J25" s="23">
        <v>192</v>
      </c>
      <c r="K25" s="23"/>
      <c r="L25" s="23">
        <v>7427</v>
      </c>
    </row>
    <row r="26" spans="1:12" ht="20.45" customHeight="1">
      <c r="A26" s="10"/>
      <c r="B26" s="8" t="s">
        <v>147</v>
      </c>
      <c r="F26" s="38">
        <v>9</v>
      </c>
      <c r="H26" s="23">
        <v>0</v>
      </c>
      <c r="J26" s="23">
        <v>499</v>
      </c>
      <c r="K26" s="23"/>
      <c r="L26" s="23">
        <v>0</v>
      </c>
    </row>
    <row r="27" spans="1:12" ht="20.45" customHeight="1">
      <c r="A27" s="10"/>
      <c r="B27" s="8" t="s">
        <v>13</v>
      </c>
      <c r="F27" s="38">
        <v>10</v>
      </c>
      <c r="H27" s="23">
        <v>0</v>
      </c>
      <c r="J27" s="23">
        <v>0</v>
      </c>
      <c r="K27" s="23"/>
      <c r="L27" s="23">
        <v>28784</v>
      </c>
    </row>
    <row r="28" spans="1:12" ht="20.45" customHeight="1">
      <c r="A28" s="10"/>
      <c r="B28" s="8" t="s">
        <v>170</v>
      </c>
      <c r="F28" s="38">
        <v>4</v>
      </c>
      <c r="H28" s="23">
        <v>0</v>
      </c>
      <c r="J28" s="23">
        <v>650000</v>
      </c>
      <c r="K28" s="23"/>
      <c r="L28" s="23">
        <v>0</v>
      </c>
    </row>
    <row r="29" spans="1:12" ht="20.45" customHeight="1">
      <c r="A29" s="10"/>
      <c r="B29" s="8" t="s">
        <v>14</v>
      </c>
      <c r="F29" s="38">
        <v>11</v>
      </c>
      <c r="H29" s="23">
        <v>1135</v>
      </c>
      <c r="J29" s="23">
        <v>1135</v>
      </c>
      <c r="K29" s="23"/>
      <c r="L29" s="23">
        <v>6185</v>
      </c>
    </row>
    <row r="30" spans="1:12" ht="20.45" customHeight="1">
      <c r="A30" s="10"/>
      <c r="B30" s="8" t="s">
        <v>15</v>
      </c>
      <c r="H30" s="23">
        <v>2160</v>
      </c>
      <c r="J30" s="23">
        <v>2160</v>
      </c>
      <c r="K30" s="23"/>
      <c r="L30" s="23">
        <v>2242</v>
      </c>
    </row>
    <row r="31" spans="1:12" ht="20.45" customHeight="1">
      <c r="A31" s="10"/>
      <c r="B31" s="8" t="s">
        <v>16</v>
      </c>
      <c r="F31" s="38">
        <v>12</v>
      </c>
      <c r="H31" s="23">
        <v>9552</v>
      </c>
      <c r="J31" s="23">
        <v>9552</v>
      </c>
      <c r="K31" s="23"/>
      <c r="L31" s="23">
        <v>11397</v>
      </c>
    </row>
    <row r="32" spans="1:12" ht="20.45" customHeight="1">
      <c r="A32" s="39"/>
      <c r="B32" s="41" t="s">
        <v>17</v>
      </c>
      <c r="F32" s="38">
        <v>13</v>
      </c>
      <c r="H32" s="23">
        <v>12260</v>
      </c>
      <c r="J32" s="23">
        <v>12260</v>
      </c>
      <c r="K32" s="23"/>
      <c r="L32" s="23">
        <v>14067</v>
      </c>
    </row>
    <row r="33" spans="1:12" ht="20.45" customHeight="1">
      <c r="D33" s="8" t="s">
        <v>18</v>
      </c>
      <c r="H33" s="43">
        <f>SUM(H25:H32)</f>
        <v>25299</v>
      </c>
      <c r="J33" s="43">
        <f>SUM(J25:J32)</f>
        <v>675798</v>
      </c>
      <c r="K33" s="23"/>
      <c r="L33" s="43">
        <v>70102</v>
      </c>
    </row>
    <row r="34" spans="1:12" ht="20.45" customHeight="1" thickBot="1">
      <c r="B34" s="8" t="s">
        <v>19</v>
      </c>
      <c r="H34" s="24">
        <f>H23+H33</f>
        <v>1612886</v>
      </c>
      <c r="J34" s="24">
        <f>J23+J33</f>
        <v>943008</v>
      </c>
      <c r="K34" s="23"/>
      <c r="L34" s="24">
        <v>316744</v>
      </c>
    </row>
    <row r="35" spans="1:12" ht="20.45" customHeight="1" thickTop="1">
      <c r="J35" s="23"/>
      <c r="K35" s="23"/>
      <c r="L35" s="23"/>
    </row>
    <row r="36" spans="1:12" ht="20.45" customHeight="1">
      <c r="J36" s="23"/>
      <c r="K36" s="23"/>
      <c r="L36" s="23"/>
    </row>
    <row r="37" spans="1:12" s="1" customFormat="1" ht="24" customHeight="1">
      <c r="F37" s="13"/>
      <c r="G37" s="12"/>
      <c r="H37" s="12"/>
      <c r="I37" s="12"/>
      <c r="J37" s="14"/>
      <c r="L37" s="3" t="s">
        <v>72</v>
      </c>
    </row>
    <row r="38" spans="1:12" s="1" customFormat="1" ht="24" customHeight="1">
      <c r="F38" s="13"/>
      <c r="G38" s="12"/>
      <c r="H38" s="12"/>
      <c r="I38" s="12"/>
      <c r="J38" s="14"/>
      <c r="L38" s="3" t="s">
        <v>73</v>
      </c>
    </row>
    <row r="39" spans="1:12" s="1" customFormat="1" ht="24" customHeight="1">
      <c r="A39" s="148" t="s">
        <v>66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</row>
    <row r="40" spans="1:12" s="1" customFormat="1" ht="24" customHeight="1">
      <c r="A40" s="146" t="s">
        <v>136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</row>
    <row r="41" spans="1:12" s="11" customFormat="1" ht="24" customHeight="1">
      <c r="A41" s="146" t="s">
        <v>135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</row>
    <row r="42" spans="1:12" s="11" customFormat="1" ht="24" customHeight="1">
      <c r="A42" s="147" t="s">
        <v>65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</row>
    <row r="43" spans="1:12" s="1" customFormat="1" ht="24" customHeight="1">
      <c r="A43" s="147" t="s">
        <v>120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</row>
    <row r="44" spans="1:12" s="11" customFormat="1" ht="24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s="1" customFormat="1" ht="24" customHeight="1">
      <c r="A45" s="150" t="s">
        <v>20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</row>
    <row r="46" spans="1:12" ht="21.95" customHeight="1">
      <c r="A46" s="29"/>
      <c r="B46" s="29"/>
      <c r="C46" s="29"/>
      <c r="D46" s="29"/>
      <c r="E46" s="29"/>
      <c r="F46" s="29"/>
      <c r="G46" s="29"/>
      <c r="H46" s="143" t="s">
        <v>78</v>
      </c>
      <c r="I46" s="143"/>
      <c r="J46" s="143"/>
      <c r="K46" s="143"/>
      <c r="L46" s="143"/>
    </row>
    <row r="47" spans="1:12" ht="21.95" customHeight="1">
      <c r="A47" s="29"/>
      <c r="B47" s="29"/>
      <c r="C47" s="29"/>
      <c r="D47" s="29"/>
      <c r="E47" s="29"/>
      <c r="F47" s="29"/>
      <c r="G47" s="29"/>
      <c r="H47" s="30" t="s">
        <v>137</v>
      </c>
      <c r="I47" s="31"/>
      <c r="J47" s="144" t="s">
        <v>138</v>
      </c>
      <c r="K47" s="144"/>
      <c r="L47" s="144"/>
    </row>
    <row r="48" spans="1:12" ht="21.95" customHeight="1">
      <c r="A48" s="29"/>
      <c r="B48" s="29"/>
      <c r="C48" s="29"/>
      <c r="D48" s="29"/>
      <c r="E48" s="29"/>
      <c r="F48" s="29"/>
      <c r="G48" s="29"/>
      <c r="H48" s="33" t="s">
        <v>139</v>
      </c>
      <c r="I48" s="29"/>
      <c r="J48" s="33" t="s">
        <v>139</v>
      </c>
      <c r="K48" s="34"/>
      <c r="L48" s="33" t="s">
        <v>75</v>
      </c>
    </row>
    <row r="49" spans="1:13" ht="21.95" customHeight="1">
      <c r="A49" s="29"/>
      <c r="B49" s="29"/>
      <c r="C49" s="29"/>
      <c r="E49" s="29"/>
      <c r="F49" s="25" t="s">
        <v>1</v>
      </c>
      <c r="G49" s="29"/>
      <c r="H49" s="35" t="s">
        <v>132</v>
      </c>
      <c r="I49" s="29"/>
      <c r="J49" s="35" t="s">
        <v>132</v>
      </c>
      <c r="K49" s="34"/>
      <c r="L49" s="36" t="s">
        <v>114</v>
      </c>
    </row>
    <row r="50" spans="1:13" ht="21.95" customHeight="1">
      <c r="A50" s="8" t="s">
        <v>21</v>
      </c>
    </row>
    <row r="51" spans="1:13" ht="21.95" customHeight="1">
      <c r="A51" s="39"/>
      <c r="B51" s="8" t="s">
        <v>22</v>
      </c>
      <c r="F51" s="38">
        <v>14</v>
      </c>
      <c r="H51" s="23">
        <v>550000</v>
      </c>
      <c r="J51" s="23" t="s">
        <v>134</v>
      </c>
      <c r="K51" s="42"/>
      <c r="L51" s="23">
        <v>17037</v>
      </c>
    </row>
    <row r="52" spans="1:13" ht="21.95" customHeight="1">
      <c r="A52" s="39"/>
      <c r="B52" s="8" t="s">
        <v>23</v>
      </c>
      <c r="F52" s="38" t="s">
        <v>160</v>
      </c>
      <c r="H52" s="23">
        <v>18760</v>
      </c>
      <c r="J52" s="23">
        <v>18380</v>
      </c>
      <c r="K52" s="42"/>
      <c r="L52" s="23">
        <v>23170</v>
      </c>
    </row>
    <row r="53" spans="1:13" ht="21.95" customHeight="1">
      <c r="A53" s="39"/>
      <c r="B53" s="8" t="s">
        <v>109</v>
      </c>
      <c r="J53" s="23"/>
      <c r="K53" s="42"/>
      <c r="L53" s="23"/>
    </row>
    <row r="54" spans="1:13" ht="21.95" customHeight="1">
      <c r="A54" s="39"/>
      <c r="C54" s="8" t="s">
        <v>110</v>
      </c>
      <c r="F54" s="38">
        <v>16</v>
      </c>
      <c r="H54" s="23">
        <v>79056</v>
      </c>
      <c r="J54" s="23">
        <v>79056</v>
      </c>
      <c r="K54" s="42"/>
      <c r="L54" s="23">
        <v>39445</v>
      </c>
    </row>
    <row r="55" spans="1:13" ht="21.95" customHeight="1">
      <c r="A55" s="39"/>
      <c r="B55" s="8" t="s">
        <v>111</v>
      </c>
      <c r="F55" s="38">
        <v>4</v>
      </c>
      <c r="H55" s="23">
        <v>41000</v>
      </c>
      <c r="J55" s="23">
        <v>41000</v>
      </c>
      <c r="K55" s="42"/>
      <c r="L55" s="23">
        <v>29900</v>
      </c>
    </row>
    <row r="56" spans="1:13" ht="21.95" customHeight="1">
      <c r="A56" s="39"/>
      <c r="B56" s="8" t="s">
        <v>155</v>
      </c>
      <c r="F56" s="27" t="s">
        <v>154</v>
      </c>
      <c r="H56" s="23">
        <v>25000</v>
      </c>
      <c r="J56" s="23" t="s">
        <v>134</v>
      </c>
      <c r="K56" s="42"/>
      <c r="L56" s="23" t="s">
        <v>134</v>
      </c>
    </row>
    <row r="57" spans="1:13" ht="21.95" customHeight="1">
      <c r="A57" s="10"/>
      <c r="B57" s="8" t="s">
        <v>24</v>
      </c>
      <c r="H57" s="23">
        <v>14220</v>
      </c>
      <c r="J57" s="23">
        <v>14220</v>
      </c>
      <c r="K57" s="42"/>
      <c r="L57" s="23">
        <v>13888</v>
      </c>
    </row>
    <row r="58" spans="1:13" ht="21.95" customHeight="1">
      <c r="A58" s="10"/>
      <c r="B58" s="8" t="s">
        <v>25</v>
      </c>
      <c r="H58" s="23">
        <v>18402</v>
      </c>
      <c r="J58" s="23">
        <v>18402</v>
      </c>
      <c r="K58" s="42"/>
      <c r="L58" s="23">
        <v>18325</v>
      </c>
    </row>
    <row r="59" spans="1:13" ht="21.95" customHeight="1">
      <c r="A59" s="10"/>
      <c r="B59" s="8" t="s">
        <v>112</v>
      </c>
      <c r="F59" s="38">
        <v>18</v>
      </c>
      <c r="H59" s="23">
        <v>1384</v>
      </c>
      <c r="J59" s="23">
        <v>1384</v>
      </c>
      <c r="K59" s="42"/>
      <c r="L59" s="23">
        <v>6168</v>
      </c>
      <c r="M59" s="23"/>
    </row>
    <row r="60" spans="1:13" ht="21.95" customHeight="1">
      <c r="A60" s="10"/>
      <c r="B60" s="8" t="s">
        <v>113</v>
      </c>
      <c r="H60" s="23">
        <v>16641</v>
      </c>
      <c r="J60" s="23">
        <v>16641</v>
      </c>
      <c r="K60" s="42"/>
      <c r="L60" s="23">
        <v>28362</v>
      </c>
    </row>
    <row r="61" spans="1:13" ht="21.95" customHeight="1">
      <c r="A61" s="10"/>
      <c r="B61" s="8" t="s">
        <v>171</v>
      </c>
      <c r="F61" s="27" t="s">
        <v>154</v>
      </c>
      <c r="H61" s="23">
        <v>9162</v>
      </c>
      <c r="J61" s="23">
        <v>9162</v>
      </c>
      <c r="K61" s="42"/>
      <c r="L61" s="23">
        <v>0</v>
      </c>
    </row>
    <row r="62" spans="1:13" ht="21.95" customHeight="1">
      <c r="A62" s="39"/>
      <c r="B62" s="8" t="s">
        <v>26</v>
      </c>
      <c r="H62" s="95">
        <v>1110</v>
      </c>
      <c r="J62" s="23">
        <v>1110</v>
      </c>
      <c r="K62" s="42"/>
      <c r="L62" s="23">
        <v>4759</v>
      </c>
    </row>
    <row r="63" spans="1:13" ht="21.95" customHeight="1">
      <c r="A63" s="10"/>
      <c r="B63" s="10"/>
      <c r="C63" s="10"/>
      <c r="D63" s="8" t="s">
        <v>27</v>
      </c>
      <c r="H63" s="43">
        <f>SUM(H51:H62)</f>
        <v>774735</v>
      </c>
      <c r="J63" s="43">
        <f>SUM(J51:J62)</f>
        <v>199355</v>
      </c>
      <c r="K63" s="42"/>
      <c r="L63" s="43">
        <v>181054</v>
      </c>
    </row>
    <row r="64" spans="1:13" ht="21.95" customHeight="1">
      <c r="A64" s="10" t="s">
        <v>28</v>
      </c>
      <c r="J64" s="23"/>
      <c r="K64" s="42"/>
      <c r="L64" s="23"/>
    </row>
    <row r="65" spans="1:13" ht="21.95" customHeight="1">
      <c r="A65" s="10"/>
      <c r="B65" s="145" t="s">
        <v>133</v>
      </c>
      <c r="C65" s="145"/>
      <c r="D65" s="145"/>
      <c r="F65" s="27" t="s">
        <v>152</v>
      </c>
      <c r="H65" s="23">
        <v>100000</v>
      </c>
      <c r="J65" s="23">
        <v>0</v>
      </c>
      <c r="K65" s="42"/>
      <c r="L65" s="23" t="s">
        <v>134</v>
      </c>
    </row>
    <row r="66" spans="1:13" ht="21.95" customHeight="1">
      <c r="A66" s="10"/>
      <c r="B66" s="8" t="s">
        <v>29</v>
      </c>
      <c r="F66" s="38">
        <v>17</v>
      </c>
      <c r="H66" s="23">
        <v>420</v>
      </c>
      <c r="J66" s="23">
        <v>420</v>
      </c>
      <c r="K66" s="23"/>
      <c r="L66" s="23">
        <v>10854</v>
      </c>
    </row>
    <row r="67" spans="1:13" ht="21.95" customHeight="1">
      <c r="A67" s="39"/>
      <c r="B67" s="39"/>
      <c r="C67" s="39"/>
      <c r="D67" s="8" t="s">
        <v>30</v>
      </c>
      <c r="H67" s="43">
        <f>SUM(H65:H66)</f>
        <v>100420</v>
      </c>
      <c r="J67" s="43">
        <f>SUM(J65:J66)</f>
        <v>420</v>
      </c>
      <c r="K67" s="42"/>
      <c r="L67" s="43">
        <v>10854</v>
      </c>
    </row>
    <row r="68" spans="1:13" ht="21.95" customHeight="1">
      <c r="A68" s="8" t="s">
        <v>31</v>
      </c>
      <c r="H68" s="43">
        <f>H67+H63</f>
        <v>875155</v>
      </c>
      <c r="J68" s="43">
        <f>J67+J63</f>
        <v>199775</v>
      </c>
      <c r="K68" s="42"/>
      <c r="L68" s="43">
        <v>191908</v>
      </c>
      <c r="M68" s="42"/>
    </row>
    <row r="69" spans="1:13" ht="21.95" customHeight="1">
      <c r="J69" s="23"/>
      <c r="K69" s="42"/>
      <c r="L69" s="23"/>
    </row>
    <row r="70" spans="1:13" ht="21.95" customHeight="1">
      <c r="J70" s="23"/>
      <c r="K70" s="42"/>
      <c r="L70" s="23"/>
    </row>
    <row r="71" spans="1:13" s="1" customFormat="1" ht="24" customHeight="1">
      <c r="F71" s="13"/>
      <c r="G71" s="12"/>
      <c r="H71" s="12"/>
      <c r="I71" s="12"/>
      <c r="J71" s="14"/>
      <c r="L71" s="3" t="s">
        <v>72</v>
      </c>
    </row>
    <row r="72" spans="1:13" s="1" customFormat="1" ht="24" customHeight="1">
      <c r="F72" s="13"/>
      <c r="G72" s="12"/>
      <c r="H72" s="12"/>
      <c r="I72" s="12"/>
      <c r="J72" s="14"/>
      <c r="L72" s="3" t="s">
        <v>73</v>
      </c>
    </row>
    <row r="73" spans="1:13" s="1" customFormat="1" ht="24" customHeight="1">
      <c r="A73" s="148" t="s">
        <v>67</v>
      </c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49"/>
    </row>
    <row r="74" spans="1:13" s="1" customFormat="1" ht="24" customHeight="1">
      <c r="A74" s="146" t="s">
        <v>136</v>
      </c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3" s="11" customFormat="1" ht="24" customHeight="1">
      <c r="A75" s="146" t="s">
        <v>135</v>
      </c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3" s="11" customFormat="1" ht="24" customHeight="1">
      <c r="A76" s="147" t="s">
        <v>65</v>
      </c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3" s="1" customFormat="1" ht="24" customHeight="1">
      <c r="A77" s="147" t="s">
        <v>120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3" s="11" customFormat="1" ht="24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3" s="1" customFormat="1" ht="24" customHeight="1">
      <c r="A79" s="150" t="s">
        <v>82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</row>
    <row r="80" spans="1:13" ht="21.95" customHeight="1">
      <c r="A80" s="29"/>
      <c r="B80" s="29"/>
      <c r="C80" s="29"/>
      <c r="D80" s="29"/>
      <c r="E80" s="29"/>
      <c r="F80" s="29"/>
      <c r="G80" s="29"/>
      <c r="H80" s="143" t="s">
        <v>78</v>
      </c>
      <c r="I80" s="143"/>
      <c r="J80" s="143"/>
      <c r="K80" s="143"/>
      <c r="L80" s="143"/>
    </row>
    <row r="81" spans="1:14" ht="21.95" customHeight="1">
      <c r="A81" s="29"/>
      <c r="B81" s="29"/>
      <c r="C81" s="29"/>
      <c r="D81" s="29"/>
      <c r="E81" s="29"/>
      <c r="F81" s="29"/>
      <c r="G81" s="29"/>
      <c r="H81" s="30" t="s">
        <v>137</v>
      </c>
      <c r="I81" s="31"/>
      <c r="J81" s="144" t="s">
        <v>138</v>
      </c>
      <c r="K81" s="144"/>
      <c r="L81" s="144"/>
    </row>
    <row r="82" spans="1:14" ht="21.95" customHeight="1">
      <c r="A82" s="29"/>
      <c r="B82" s="29"/>
      <c r="C82" s="29"/>
      <c r="D82" s="29"/>
      <c r="E82" s="29"/>
      <c r="F82" s="29"/>
      <c r="G82" s="29"/>
      <c r="H82" s="33" t="s">
        <v>139</v>
      </c>
      <c r="I82" s="29"/>
      <c r="J82" s="33" t="s">
        <v>139</v>
      </c>
      <c r="K82" s="34"/>
      <c r="L82" s="33" t="s">
        <v>75</v>
      </c>
    </row>
    <row r="83" spans="1:14" ht="21.95" customHeight="1">
      <c r="A83" s="29"/>
      <c r="B83" s="29"/>
      <c r="C83" s="29"/>
      <c r="E83" s="29"/>
      <c r="F83" s="25" t="s">
        <v>1</v>
      </c>
      <c r="G83" s="29"/>
      <c r="H83" s="35" t="s">
        <v>132</v>
      </c>
      <c r="I83" s="29"/>
      <c r="J83" s="35" t="s">
        <v>132</v>
      </c>
      <c r="K83" s="34"/>
      <c r="L83" s="36" t="s">
        <v>114</v>
      </c>
    </row>
    <row r="84" spans="1:14" ht="21.95" customHeight="1">
      <c r="A84" s="41" t="s">
        <v>32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</row>
    <row r="85" spans="1:14" ht="21.95" customHeight="1">
      <c r="A85" s="39"/>
      <c r="B85" s="8" t="s">
        <v>33</v>
      </c>
      <c r="K85" s="42"/>
    </row>
    <row r="86" spans="1:14" ht="21.95" customHeight="1">
      <c r="A86" s="10"/>
      <c r="B86" s="10"/>
      <c r="C86" s="10" t="s">
        <v>34</v>
      </c>
      <c r="D86" s="10"/>
      <c r="F86" s="29"/>
      <c r="K86" s="42"/>
    </row>
    <row r="87" spans="1:14" ht="21.95" customHeight="1" thickBot="1">
      <c r="B87" s="10"/>
      <c r="C87" s="10"/>
      <c r="D87" s="10" t="s">
        <v>144</v>
      </c>
      <c r="F87" s="27" t="s">
        <v>153</v>
      </c>
      <c r="H87" s="44">
        <v>673149</v>
      </c>
      <c r="J87" s="44">
        <v>673149</v>
      </c>
      <c r="K87" s="42"/>
      <c r="L87" s="44">
        <v>227760</v>
      </c>
    </row>
    <row r="88" spans="1:14" ht="21.95" customHeight="1" thickTop="1">
      <c r="A88" s="10"/>
      <c r="B88" s="10"/>
      <c r="C88" s="10" t="s">
        <v>35</v>
      </c>
      <c r="K88" s="42"/>
    </row>
    <row r="89" spans="1:14" ht="21.95" customHeight="1">
      <c r="A89" s="10"/>
      <c r="B89" s="10"/>
      <c r="C89" s="10"/>
      <c r="D89" s="10" t="s">
        <v>143</v>
      </c>
      <c r="F89" s="27" t="s">
        <v>153</v>
      </c>
      <c r="H89" s="37">
        <v>641469</v>
      </c>
      <c r="J89" s="37">
        <v>641469</v>
      </c>
      <c r="K89" s="42"/>
      <c r="L89" s="37">
        <v>190080</v>
      </c>
      <c r="N89" s="42"/>
    </row>
    <row r="90" spans="1:14" ht="21.95" customHeight="1">
      <c r="B90" s="8" t="s">
        <v>36</v>
      </c>
      <c r="C90" s="39"/>
      <c r="F90" s="27" t="s">
        <v>153</v>
      </c>
      <c r="H90" s="37">
        <v>263629</v>
      </c>
      <c r="J90" s="37">
        <v>263629</v>
      </c>
      <c r="K90" s="42"/>
      <c r="L90" s="37">
        <v>68318</v>
      </c>
      <c r="N90" s="42"/>
    </row>
    <row r="91" spans="1:14" ht="21.95" customHeight="1">
      <c r="B91" s="8" t="s">
        <v>37</v>
      </c>
      <c r="H91" s="37">
        <v>-167367</v>
      </c>
      <c r="J91" s="37">
        <v>-161865</v>
      </c>
      <c r="K91" s="23"/>
      <c r="L91" s="37">
        <v>-133562</v>
      </c>
      <c r="N91" s="42"/>
    </row>
    <row r="92" spans="1:14" ht="21.95" customHeight="1">
      <c r="A92" s="8" t="s">
        <v>38</v>
      </c>
      <c r="H92" s="43">
        <f>SUM(H89:H91)</f>
        <v>737731</v>
      </c>
      <c r="J92" s="43">
        <f>SUM(J89:J91)</f>
        <v>743233</v>
      </c>
      <c r="K92" s="23"/>
      <c r="L92" s="43">
        <v>124836</v>
      </c>
    </row>
    <row r="93" spans="1:14" ht="21.95" customHeight="1" thickBot="1">
      <c r="A93" s="8" t="s">
        <v>39</v>
      </c>
      <c r="H93" s="24">
        <f>H68+H92</f>
        <v>1612886</v>
      </c>
      <c r="J93" s="24">
        <f>J68+J92</f>
        <v>943008</v>
      </c>
      <c r="K93" s="23"/>
      <c r="L93" s="24">
        <v>316744</v>
      </c>
    </row>
    <row r="94" spans="1:14" ht="21.95" customHeight="1" thickTop="1"/>
    <row r="95" spans="1:14" ht="21.95" customHeight="1"/>
    <row r="96" spans="1:14" ht="21.95" customHeight="1"/>
    <row r="97" ht="21.95" customHeight="1"/>
  </sheetData>
  <mergeCells count="25">
    <mergeCell ref="A42:L42"/>
    <mergeCell ref="A43:L43"/>
    <mergeCell ref="A45:L45"/>
    <mergeCell ref="H46:L46"/>
    <mergeCell ref="A3:L3"/>
    <mergeCell ref="A5:L5"/>
    <mergeCell ref="A6:L6"/>
    <mergeCell ref="A7:L7"/>
    <mergeCell ref="A9:L9"/>
    <mergeCell ref="H80:L80"/>
    <mergeCell ref="J81:L81"/>
    <mergeCell ref="B65:D65"/>
    <mergeCell ref="A4:L4"/>
    <mergeCell ref="J11:L11"/>
    <mergeCell ref="H10:L10"/>
    <mergeCell ref="J47:L47"/>
    <mergeCell ref="A40:L40"/>
    <mergeCell ref="A73:L73"/>
    <mergeCell ref="A75:L75"/>
    <mergeCell ref="A76:L76"/>
    <mergeCell ref="A77:L77"/>
    <mergeCell ref="A79:L79"/>
    <mergeCell ref="A74:L74"/>
    <mergeCell ref="A39:L39"/>
    <mergeCell ref="A41:L41"/>
  </mergeCells>
  <pageMargins left="0.98425196850393704" right="0.39370078740157483" top="0.51181102362204722" bottom="1.1811023622047245" header="0.51181102362204722" footer="1.1811023622047245"/>
  <pageSetup paperSize="9" firstPageNumber="7" fitToHeight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6"/>
  <sheetViews>
    <sheetView view="pageBreakPreview" zoomScaleNormal="100" zoomScaleSheetLayoutView="100" workbookViewId="0">
      <selection activeCell="C2" sqref="C2"/>
    </sheetView>
  </sheetViews>
  <sheetFormatPr defaultColWidth="13.28515625" defaultRowHeight="24" customHeight="1"/>
  <cols>
    <col min="1" max="2" width="2.5703125" style="8" customWidth="1"/>
    <col min="3" max="3" width="45.28515625" style="8" customWidth="1"/>
    <col min="4" max="4" width="1.5703125" style="8" customWidth="1"/>
    <col min="5" max="5" width="8.7109375" style="27" customWidth="1"/>
    <col min="6" max="6" width="0.85546875" style="27" customWidth="1"/>
    <col min="7" max="7" width="10.7109375" style="27" customWidth="1"/>
    <col min="8" max="8" width="0.7109375" style="27" customWidth="1"/>
    <col min="9" max="9" width="10.7109375" style="45" customWidth="1"/>
    <col min="10" max="10" width="0.85546875" style="45" customWidth="1"/>
    <col min="11" max="11" width="10.7109375" style="45" customWidth="1"/>
    <col min="12" max="12" width="13.5703125" style="46" bestFit="1" customWidth="1"/>
    <col min="13" max="16384" width="13.28515625" style="8"/>
  </cols>
  <sheetData>
    <row r="1" spans="1:12" s="1" customFormat="1" ht="24" customHeight="1">
      <c r="E1" s="13"/>
      <c r="F1" s="13"/>
      <c r="G1" s="13"/>
      <c r="H1" s="13"/>
      <c r="I1" s="5"/>
      <c r="J1" s="5"/>
      <c r="K1" s="4" t="s">
        <v>72</v>
      </c>
      <c r="L1" s="16"/>
    </row>
    <row r="2" spans="1:12" s="1" customFormat="1" ht="24" customHeight="1">
      <c r="E2" s="13"/>
      <c r="F2" s="13"/>
      <c r="G2" s="13"/>
      <c r="H2" s="13"/>
      <c r="I2" s="5"/>
      <c r="J2" s="5"/>
      <c r="K2" s="4" t="s">
        <v>73</v>
      </c>
      <c r="L2" s="16"/>
    </row>
    <row r="3" spans="1:12" s="1" customFormat="1" ht="24" customHeight="1">
      <c r="A3" s="148" t="s">
        <v>68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2" s="1" customFormat="1" ht="24" customHeight="1">
      <c r="A4" s="147" t="s">
        <v>136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2" s="1" customFormat="1" ht="24" customHeight="1">
      <c r="A5" s="147" t="s">
        <v>140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6"/>
    </row>
    <row r="6" spans="1:12" s="1" customFormat="1" ht="24" customHeight="1">
      <c r="A6" s="147" t="s">
        <v>40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6"/>
    </row>
    <row r="7" spans="1:12" s="1" customFormat="1" ht="24" customHeight="1">
      <c r="A7" s="146" t="s">
        <v>128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6"/>
    </row>
    <row r="8" spans="1:12" ht="20.100000000000001" customHeight="1">
      <c r="A8" s="9"/>
      <c r="B8" s="9"/>
      <c r="C8" s="9"/>
      <c r="D8" s="9"/>
      <c r="E8" s="9"/>
      <c r="F8" s="9"/>
      <c r="G8" s="143" t="s">
        <v>78</v>
      </c>
      <c r="H8" s="143"/>
      <c r="I8" s="143"/>
      <c r="J8" s="143"/>
      <c r="K8" s="143"/>
    </row>
    <row r="9" spans="1:12" ht="20.100000000000001" customHeight="1">
      <c r="A9" s="9"/>
      <c r="B9" s="9"/>
      <c r="C9" s="9"/>
      <c r="D9" s="9"/>
      <c r="E9" s="9"/>
      <c r="F9" s="9"/>
      <c r="G9" s="30" t="s">
        <v>137</v>
      </c>
      <c r="H9" s="31"/>
      <c r="I9" s="144" t="s">
        <v>138</v>
      </c>
      <c r="J9" s="144"/>
      <c r="K9" s="144"/>
    </row>
    <row r="10" spans="1:12" ht="20.100000000000001" customHeight="1">
      <c r="A10" s="9"/>
      <c r="B10" s="9"/>
      <c r="C10" s="9"/>
      <c r="D10" s="9"/>
      <c r="E10" s="7" t="s">
        <v>1</v>
      </c>
      <c r="F10" s="7"/>
      <c r="G10" s="47" t="s">
        <v>106</v>
      </c>
      <c r="H10" s="7"/>
      <c r="I10" s="47" t="s">
        <v>106</v>
      </c>
      <c r="J10" s="48"/>
      <c r="K10" s="47" t="s">
        <v>74</v>
      </c>
    </row>
    <row r="11" spans="1:12" ht="20.100000000000001" customHeight="1">
      <c r="A11" s="10" t="s">
        <v>41</v>
      </c>
      <c r="B11" s="10"/>
      <c r="E11" s="49">
        <v>23</v>
      </c>
      <c r="G11" s="50">
        <v>260</v>
      </c>
      <c r="I11" s="50">
        <v>260</v>
      </c>
      <c r="J11" s="50"/>
      <c r="K11" s="50">
        <v>23652</v>
      </c>
    </row>
    <row r="12" spans="1:12" ht="20.100000000000001" customHeight="1">
      <c r="A12" s="10" t="s">
        <v>42</v>
      </c>
      <c r="B12" s="10"/>
      <c r="E12" s="49">
        <v>23</v>
      </c>
      <c r="G12" s="51">
        <v>490</v>
      </c>
      <c r="I12" s="51">
        <v>490</v>
      </c>
      <c r="J12" s="52"/>
      <c r="K12" s="51">
        <v>-16049</v>
      </c>
    </row>
    <row r="13" spans="1:12" ht="20.100000000000001" customHeight="1">
      <c r="A13" s="10" t="s">
        <v>104</v>
      </c>
      <c r="G13" s="52">
        <f>SUBTOTAL(9,G11:G12)</f>
        <v>750</v>
      </c>
      <c r="I13" s="52">
        <f>SUBTOTAL(9,I11:I12)</f>
        <v>750</v>
      </c>
      <c r="J13" s="50"/>
      <c r="K13" s="54">
        <v>7603</v>
      </c>
    </row>
    <row r="14" spans="1:12" ht="20.100000000000001" customHeight="1">
      <c r="A14" s="39" t="s">
        <v>43</v>
      </c>
      <c r="E14" s="49"/>
      <c r="G14" s="52">
        <v>1177</v>
      </c>
      <c r="I14" s="52">
        <v>6588</v>
      </c>
      <c r="J14" s="52"/>
      <c r="K14" s="52">
        <v>2461</v>
      </c>
    </row>
    <row r="15" spans="1:12" ht="20.100000000000001" customHeight="1">
      <c r="A15" s="39" t="s">
        <v>44</v>
      </c>
      <c r="G15" s="52">
        <v>-40</v>
      </c>
      <c r="I15" s="52">
        <v>-40</v>
      </c>
      <c r="J15" s="52"/>
      <c r="K15" s="52">
        <v>-602</v>
      </c>
    </row>
    <row r="16" spans="1:12" ht="20.100000000000001" customHeight="1">
      <c r="A16" s="39" t="s">
        <v>45</v>
      </c>
      <c r="E16" s="55"/>
      <c r="G16" s="52">
        <v>-37802</v>
      </c>
      <c r="I16" s="52">
        <v>-37711</v>
      </c>
      <c r="J16" s="52"/>
      <c r="K16" s="52">
        <v>-12876</v>
      </c>
    </row>
    <row r="17" spans="1:13" ht="20.100000000000001" customHeight="1">
      <c r="A17" s="8" t="s">
        <v>46</v>
      </c>
      <c r="G17" s="52">
        <v>-1584</v>
      </c>
      <c r="I17" s="52">
        <v>-1584</v>
      </c>
      <c r="J17" s="52"/>
      <c r="K17" s="52">
        <v>-829</v>
      </c>
    </row>
    <row r="18" spans="1:13" ht="20.100000000000001" customHeight="1">
      <c r="A18" s="56" t="s">
        <v>47</v>
      </c>
      <c r="E18" s="49">
        <v>10</v>
      </c>
      <c r="G18" s="51">
        <v>-2758</v>
      </c>
      <c r="I18" s="51">
        <v>-2758</v>
      </c>
      <c r="J18" s="52"/>
      <c r="K18" s="52">
        <v>-1796</v>
      </c>
    </row>
    <row r="19" spans="1:13" ht="20.100000000000001" customHeight="1">
      <c r="A19" s="56" t="s">
        <v>77</v>
      </c>
      <c r="G19" s="57">
        <f>SUM(G13:G18)</f>
        <v>-40257</v>
      </c>
      <c r="I19" s="57">
        <f>SUM(I13:I18)</f>
        <v>-34755</v>
      </c>
      <c r="J19" s="52"/>
      <c r="K19" s="58">
        <v>-6039</v>
      </c>
      <c r="M19" s="59"/>
    </row>
    <row r="20" spans="1:13" ht="20.100000000000001" customHeight="1">
      <c r="A20" s="56" t="s">
        <v>84</v>
      </c>
      <c r="E20" s="49">
        <v>12</v>
      </c>
      <c r="G20" s="60">
        <v>207</v>
      </c>
      <c r="I20" s="60">
        <v>207</v>
      </c>
      <c r="J20" s="52"/>
      <c r="K20" s="51">
        <v>25</v>
      </c>
    </row>
    <row r="21" spans="1:13" ht="20.100000000000001" customHeight="1">
      <c r="A21" s="61" t="s">
        <v>83</v>
      </c>
      <c r="G21" s="62">
        <f>G19-G20</f>
        <v>-40464</v>
      </c>
      <c r="I21" s="62">
        <f>I19-I20</f>
        <v>-34962</v>
      </c>
      <c r="J21" s="52"/>
      <c r="K21" s="62">
        <f>K19-K20</f>
        <v>-6064</v>
      </c>
    </row>
    <row r="22" spans="1:13" ht="20.100000000000001" customHeight="1">
      <c r="A22" s="8" t="s">
        <v>96</v>
      </c>
      <c r="I22" s="52"/>
      <c r="J22" s="52"/>
      <c r="K22" s="52"/>
    </row>
    <row r="23" spans="1:13" ht="20.100000000000001" customHeight="1">
      <c r="A23" s="64" t="s">
        <v>121</v>
      </c>
      <c r="B23" s="65"/>
      <c r="I23" s="52"/>
      <c r="J23" s="52"/>
      <c r="K23" s="52"/>
    </row>
    <row r="24" spans="1:13" ht="20.100000000000001" customHeight="1">
      <c r="A24" s="64" t="s">
        <v>176</v>
      </c>
      <c r="B24" s="65"/>
      <c r="I24" s="52"/>
      <c r="J24" s="52"/>
      <c r="K24" s="52"/>
    </row>
    <row r="25" spans="1:13" ht="20.100000000000001" customHeight="1">
      <c r="A25" s="64"/>
      <c r="B25" s="66" t="s">
        <v>122</v>
      </c>
      <c r="C25" s="66"/>
      <c r="E25" s="49">
        <v>17</v>
      </c>
      <c r="G25" s="52">
        <v>8192</v>
      </c>
      <c r="I25" s="52">
        <v>8192</v>
      </c>
      <c r="J25" s="52"/>
      <c r="K25" s="52">
        <v>-652</v>
      </c>
      <c r="M25" s="42"/>
    </row>
    <row r="26" spans="1:13" ht="20.100000000000001" customHeight="1">
      <c r="A26" s="64" t="s">
        <v>123</v>
      </c>
      <c r="B26" s="66"/>
      <c r="C26" s="66"/>
      <c r="I26" s="52"/>
      <c r="J26" s="52"/>
      <c r="K26" s="52"/>
    </row>
    <row r="27" spans="1:13" ht="20.100000000000001" customHeight="1">
      <c r="A27" s="66"/>
      <c r="B27" s="66" t="s">
        <v>124</v>
      </c>
      <c r="E27" s="27" t="s">
        <v>161</v>
      </c>
      <c r="G27" s="52">
        <v>-1638</v>
      </c>
      <c r="I27" s="52">
        <v>-1638</v>
      </c>
      <c r="J27" s="52"/>
      <c r="K27" s="52">
        <v>0</v>
      </c>
    </row>
    <row r="28" spans="1:13" ht="20.100000000000001" customHeight="1">
      <c r="A28" s="64" t="s">
        <v>125</v>
      </c>
      <c r="B28" s="65"/>
      <c r="G28" s="52"/>
      <c r="I28" s="52"/>
      <c r="J28" s="52"/>
      <c r="K28" s="52"/>
    </row>
    <row r="29" spans="1:13" ht="20.100000000000001" customHeight="1">
      <c r="A29" s="64"/>
      <c r="B29" s="64" t="s">
        <v>126</v>
      </c>
      <c r="C29" s="64"/>
      <c r="G29" s="51">
        <v>0</v>
      </c>
      <c r="I29" s="51">
        <v>0</v>
      </c>
      <c r="J29" s="52"/>
      <c r="K29" s="51">
        <v>0</v>
      </c>
    </row>
    <row r="30" spans="1:13" ht="20.100000000000001" customHeight="1">
      <c r="A30" s="67" t="s">
        <v>127</v>
      </c>
      <c r="B30" s="68"/>
      <c r="G30" s="52">
        <f>SUM(G25:G29)</f>
        <v>6554</v>
      </c>
      <c r="I30" s="52">
        <f>SUM(I25:I29)</f>
        <v>6554</v>
      </c>
      <c r="J30" s="52"/>
      <c r="K30" s="52">
        <v>-652</v>
      </c>
    </row>
    <row r="31" spans="1:13" ht="20.100000000000001" customHeight="1" thickBot="1">
      <c r="A31" s="8" t="s">
        <v>97</v>
      </c>
      <c r="G31" s="69">
        <f>G21+G30</f>
        <v>-33910</v>
      </c>
      <c r="I31" s="69">
        <f>I21+I30</f>
        <v>-28408</v>
      </c>
      <c r="J31" s="52"/>
      <c r="K31" s="69">
        <v>-6716</v>
      </c>
    </row>
    <row r="32" spans="1:13" ht="20.100000000000001" customHeight="1" thickTop="1">
      <c r="A32" s="8" t="s">
        <v>100</v>
      </c>
      <c r="E32" s="49">
        <v>21</v>
      </c>
      <c r="I32" s="52"/>
      <c r="J32" s="52"/>
      <c r="K32" s="52"/>
    </row>
    <row r="33" spans="1:11" ht="20.100000000000001" customHeight="1" thickBot="1">
      <c r="A33" s="10"/>
      <c r="B33" s="10" t="s">
        <v>98</v>
      </c>
      <c r="G33" s="70">
        <f>G21/G34</f>
        <v>-9.342100402644897E-2</v>
      </c>
      <c r="I33" s="70">
        <f>I21/I34</f>
        <v>-8.0718296331868056E-2</v>
      </c>
      <c r="J33" s="71"/>
      <c r="K33" s="72">
        <v>-3.1902356902356897E-2</v>
      </c>
    </row>
    <row r="34" spans="1:11" ht="20.100000000000001" customHeight="1" thickTop="1" thickBot="1">
      <c r="A34" s="56"/>
      <c r="B34" s="56" t="s">
        <v>99</v>
      </c>
      <c r="G34" s="73">
        <v>433136</v>
      </c>
      <c r="I34" s="73">
        <v>433136</v>
      </c>
      <c r="J34" s="52"/>
      <c r="K34" s="73">
        <v>190080</v>
      </c>
    </row>
    <row r="35" spans="1:11" ht="20.100000000000001" customHeight="1" thickTop="1">
      <c r="A35" s="56"/>
      <c r="B35" s="56"/>
      <c r="I35" s="52"/>
      <c r="J35" s="74"/>
      <c r="K35" s="52"/>
    </row>
    <row r="36" spans="1:11" ht="20.100000000000001" customHeight="1"/>
  </sheetData>
  <mergeCells count="7">
    <mergeCell ref="I9:K9"/>
    <mergeCell ref="A4:K4"/>
    <mergeCell ref="A3:K3"/>
    <mergeCell ref="A5:K5"/>
    <mergeCell ref="A6:K6"/>
    <mergeCell ref="A7:K7"/>
    <mergeCell ref="G8:K8"/>
  </mergeCells>
  <pageMargins left="0.98425196850393704" right="0.39370078740157483" top="0.51181102362204722" bottom="1.1811023622047245" header="0.35433070866141736" footer="1.1811023622047245"/>
  <pageSetup paperSize="9" firstPageNumber="9" fitToHeight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"/>
  <sheetViews>
    <sheetView view="pageBreakPreview" zoomScaleNormal="100" zoomScaleSheetLayoutView="100" workbookViewId="0">
      <selection activeCell="I17" sqref="I17"/>
    </sheetView>
  </sheetViews>
  <sheetFormatPr defaultColWidth="13.28515625" defaultRowHeight="24" customHeight="1"/>
  <cols>
    <col min="1" max="2" width="2.5703125" style="8" customWidth="1"/>
    <col min="3" max="3" width="45.140625" style="8" customWidth="1"/>
    <col min="4" max="4" width="1.5703125" style="8" customWidth="1"/>
    <col min="5" max="5" width="8.7109375" style="27" customWidth="1"/>
    <col min="6" max="6" width="0.85546875" style="27" customWidth="1"/>
    <col min="7" max="7" width="10.28515625" style="27" customWidth="1"/>
    <col min="8" max="8" width="0.7109375" style="27" customWidth="1"/>
    <col min="9" max="9" width="10.28515625" style="45" customWidth="1"/>
    <col min="10" max="10" width="0.7109375" style="45" customWidth="1"/>
    <col min="11" max="11" width="10.28515625" style="45" customWidth="1"/>
    <col min="12" max="12" width="13.5703125" style="46" bestFit="1" customWidth="1"/>
    <col min="13" max="16384" width="13.28515625" style="8"/>
  </cols>
  <sheetData>
    <row r="1" spans="1:14" s="1" customFormat="1" ht="24" customHeight="1">
      <c r="E1" s="13"/>
      <c r="F1" s="13"/>
      <c r="G1" s="13"/>
      <c r="H1" s="13"/>
      <c r="I1" s="5"/>
      <c r="J1" s="5"/>
      <c r="K1" s="4" t="s">
        <v>72</v>
      </c>
      <c r="L1" s="16"/>
    </row>
    <row r="2" spans="1:14" s="1" customFormat="1" ht="24" customHeight="1">
      <c r="E2" s="13"/>
      <c r="F2" s="13"/>
      <c r="G2" s="13"/>
      <c r="H2" s="13"/>
      <c r="I2" s="5"/>
      <c r="J2" s="5"/>
      <c r="K2" s="4" t="s">
        <v>73</v>
      </c>
      <c r="L2" s="16"/>
    </row>
    <row r="3" spans="1:14" s="1" customFormat="1" ht="24" customHeight="1">
      <c r="A3" s="148" t="s">
        <v>69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4" s="1" customFormat="1" ht="24" customHeight="1">
      <c r="A4" s="147" t="s">
        <v>136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4" s="1" customFormat="1" ht="24" customHeight="1">
      <c r="A5" s="147" t="s">
        <v>140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6"/>
    </row>
    <row r="6" spans="1:14" s="1" customFormat="1" ht="24" customHeight="1">
      <c r="A6" s="147" t="s">
        <v>40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6"/>
    </row>
    <row r="7" spans="1:14" s="1" customFormat="1" ht="24" customHeight="1">
      <c r="A7" s="146" t="s">
        <v>129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6"/>
    </row>
    <row r="8" spans="1:14" ht="20.100000000000001" customHeight="1">
      <c r="A8" s="9"/>
      <c r="B8" s="9"/>
      <c r="C8" s="9"/>
      <c r="D8" s="9"/>
      <c r="E8" s="9"/>
      <c r="F8" s="9"/>
      <c r="G8" s="143" t="s">
        <v>78</v>
      </c>
      <c r="H8" s="143"/>
      <c r="I8" s="143"/>
      <c r="J8" s="143"/>
      <c r="K8" s="143"/>
    </row>
    <row r="9" spans="1:14" ht="20.100000000000001" customHeight="1">
      <c r="A9" s="9"/>
      <c r="B9" s="9"/>
      <c r="C9" s="9"/>
      <c r="D9" s="9"/>
      <c r="E9" s="9"/>
      <c r="F9" s="9"/>
      <c r="G9" s="30" t="s">
        <v>137</v>
      </c>
      <c r="H9" s="31"/>
      <c r="I9" s="144" t="s">
        <v>138</v>
      </c>
      <c r="J9" s="144"/>
      <c r="K9" s="144"/>
    </row>
    <row r="10" spans="1:14" ht="20.100000000000001" customHeight="1">
      <c r="A10" s="9"/>
      <c r="B10" s="9"/>
      <c r="C10" s="9"/>
      <c r="D10" s="9"/>
      <c r="E10" s="7" t="s">
        <v>1</v>
      </c>
      <c r="F10" s="7"/>
      <c r="G10" s="32" t="s">
        <v>106</v>
      </c>
      <c r="H10" s="7"/>
      <c r="I10" s="47" t="s">
        <v>106</v>
      </c>
      <c r="J10" s="48"/>
      <c r="K10" s="47" t="s">
        <v>74</v>
      </c>
    </row>
    <row r="11" spans="1:14" ht="20.100000000000001" customHeight="1">
      <c r="A11" s="10" t="s">
        <v>41</v>
      </c>
      <c r="B11" s="10"/>
      <c r="E11" s="49">
        <v>23</v>
      </c>
      <c r="G11" s="50">
        <v>57196</v>
      </c>
      <c r="I11" s="50">
        <v>57196</v>
      </c>
      <c r="J11" s="50"/>
      <c r="K11" s="50">
        <v>29399</v>
      </c>
      <c r="N11" s="42"/>
    </row>
    <row r="12" spans="1:14" ht="20.100000000000001" customHeight="1">
      <c r="A12" s="10" t="s">
        <v>42</v>
      </c>
      <c r="B12" s="10"/>
      <c r="E12" s="49">
        <v>23</v>
      </c>
      <c r="G12" s="51">
        <v>-38907</v>
      </c>
      <c r="I12" s="51">
        <v>-38907</v>
      </c>
      <c r="J12" s="52"/>
      <c r="K12" s="51">
        <v>-21884</v>
      </c>
      <c r="N12" s="42"/>
    </row>
    <row r="13" spans="1:14" ht="20.100000000000001" customHeight="1">
      <c r="A13" s="10" t="s">
        <v>104</v>
      </c>
      <c r="G13" s="53">
        <f>SUBTOTAL(9,G11:G12)</f>
        <v>18289</v>
      </c>
      <c r="I13" s="53">
        <f>SUBTOTAL(9,I11:I12)</f>
        <v>18289</v>
      </c>
      <c r="J13" s="50"/>
      <c r="K13" s="53">
        <f>SUBTOTAL(9,K11:K12)</f>
        <v>7515</v>
      </c>
      <c r="N13" s="42"/>
    </row>
    <row r="14" spans="1:14" ht="20.100000000000001" customHeight="1">
      <c r="A14" s="39" t="s">
        <v>43</v>
      </c>
      <c r="E14" s="49"/>
      <c r="G14" s="52">
        <v>3059</v>
      </c>
      <c r="I14" s="52">
        <v>8470</v>
      </c>
      <c r="J14" s="52"/>
      <c r="K14" s="52">
        <v>5258</v>
      </c>
      <c r="N14" s="42"/>
    </row>
    <row r="15" spans="1:14" ht="20.100000000000001" customHeight="1">
      <c r="A15" s="39" t="s">
        <v>44</v>
      </c>
      <c r="G15" s="52">
        <v>-5226</v>
      </c>
      <c r="I15" s="52">
        <v>-5226</v>
      </c>
      <c r="J15" s="52"/>
      <c r="K15" s="52">
        <v>-631</v>
      </c>
      <c r="N15" s="42"/>
    </row>
    <row r="16" spans="1:14" ht="20.100000000000001" customHeight="1">
      <c r="A16" s="39" t="s">
        <v>45</v>
      </c>
      <c r="E16" s="55"/>
      <c r="G16" s="52">
        <v>-48807</v>
      </c>
      <c r="I16" s="52">
        <v>-48716</v>
      </c>
      <c r="J16" s="52"/>
      <c r="K16" s="52">
        <v>-26871</v>
      </c>
      <c r="N16" s="42"/>
    </row>
    <row r="17" spans="1:14" ht="20.100000000000001" customHeight="1">
      <c r="A17" s="8" t="s">
        <v>46</v>
      </c>
      <c r="G17" s="52">
        <v>-2855</v>
      </c>
      <c r="I17" s="52">
        <v>-2855</v>
      </c>
      <c r="J17" s="52"/>
      <c r="K17" s="52">
        <v>-1572</v>
      </c>
      <c r="N17" s="42"/>
    </row>
    <row r="18" spans="1:14" ht="20.100000000000001" customHeight="1">
      <c r="A18" s="56" t="s">
        <v>47</v>
      </c>
      <c r="E18" s="49">
        <v>10</v>
      </c>
      <c r="G18" s="51">
        <v>-4612</v>
      </c>
      <c r="I18" s="51">
        <v>-4612</v>
      </c>
      <c r="J18" s="52"/>
      <c r="K18" s="51">
        <v>-3709</v>
      </c>
      <c r="N18" s="42"/>
    </row>
    <row r="19" spans="1:14" ht="20.100000000000001" customHeight="1">
      <c r="A19" s="56" t="s">
        <v>77</v>
      </c>
      <c r="G19" s="57">
        <f>SUM(G13:H18)</f>
        <v>-40152</v>
      </c>
      <c r="I19" s="57">
        <f>SUM(I13:J18)</f>
        <v>-34650</v>
      </c>
      <c r="J19" s="52"/>
      <c r="K19" s="57">
        <f>SUM(K13:L18)</f>
        <v>-20010</v>
      </c>
      <c r="N19" s="42"/>
    </row>
    <row r="20" spans="1:14" ht="20.100000000000001" customHeight="1">
      <c r="A20" s="56" t="s">
        <v>84</v>
      </c>
      <c r="E20" s="49">
        <v>12</v>
      </c>
      <c r="G20" s="51">
        <v>207</v>
      </c>
      <c r="I20" s="51">
        <v>207</v>
      </c>
      <c r="J20" s="52"/>
      <c r="K20" s="51">
        <v>25</v>
      </c>
      <c r="N20" s="42"/>
    </row>
    <row r="21" spans="1:14" ht="20.100000000000001" customHeight="1">
      <c r="A21" s="61" t="s">
        <v>83</v>
      </c>
      <c r="G21" s="62">
        <f>G19-G20</f>
        <v>-40359</v>
      </c>
      <c r="I21" s="62">
        <f>I19-I20</f>
        <v>-34857</v>
      </c>
      <c r="J21" s="52"/>
      <c r="K21" s="63">
        <v>-20035</v>
      </c>
      <c r="N21" s="42"/>
    </row>
    <row r="22" spans="1:14" ht="20.100000000000001" customHeight="1">
      <c r="A22" s="8" t="s">
        <v>96</v>
      </c>
      <c r="I22" s="52"/>
      <c r="J22" s="52"/>
      <c r="K22" s="52"/>
      <c r="N22" s="42"/>
    </row>
    <row r="23" spans="1:14" ht="20.100000000000001" customHeight="1">
      <c r="A23" s="64" t="s">
        <v>121</v>
      </c>
      <c r="B23" s="65"/>
      <c r="I23" s="52"/>
      <c r="J23" s="52"/>
      <c r="K23" s="52"/>
      <c r="N23" s="42"/>
    </row>
    <row r="24" spans="1:14" ht="20.100000000000001" customHeight="1">
      <c r="A24" s="64" t="s">
        <v>176</v>
      </c>
      <c r="B24" s="65"/>
      <c r="I24" s="52"/>
      <c r="J24" s="52"/>
      <c r="K24" s="52"/>
      <c r="N24" s="42"/>
    </row>
    <row r="25" spans="1:14" ht="20.100000000000001" customHeight="1">
      <c r="A25" s="64"/>
      <c r="B25" s="66" t="s">
        <v>122</v>
      </c>
      <c r="C25" s="66"/>
      <c r="E25" s="49">
        <v>17</v>
      </c>
      <c r="G25" s="52">
        <v>8192</v>
      </c>
      <c r="I25" s="52">
        <v>8192</v>
      </c>
      <c r="J25" s="52"/>
      <c r="K25" s="52">
        <v>-652</v>
      </c>
      <c r="M25" s="42"/>
      <c r="N25" s="42"/>
    </row>
    <row r="26" spans="1:14" ht="20.100000000000001" customHeight="1">
      <c r="A26" s="64" t="s">
        <v>123</v>
      </c>
      <c r="B26" s="66"/>
      <c r="C26" s="66"/>
      <c r="I26" s="52"/>
      <c r="J26" s="52"/>
      <c r="K26" s="52"/>
      <c r="N26" s="42"/>
    </row>
    <row r="27" spans="1:14" ht="20.100000000000001" customHeight="1">
      <c r="A27" s="66"/>
      <c r="B27" s="66" t="s">
        <v>124</v>
      </c>
      <c r="E27" s="27" t="s">
        <v>161</v>
      </c>
      <c r="G27" s="52">
        <v>-1638</v>
      </c>
      <c r="I27" s="52">
        <v>-1638</v>
      </c>
      <c r="J27" s="52"/>
      <c r="K27" s="52">
        <v>0</v>
      </c>
      <c r="N27" s="42"/>
    </row>
    <row r="28" spans="1:14" ht="20.100000000000001" customHeight="1">
      <c r="A28" s="64" t="s">
        <v>125</v>
      </c>
      <c r="B28" s="65"/>
      <c r="G28" s="52"/>
      <c r="I28" s="52"/>
      <c r="J28" s="52"/>
      <c r="K28" s="52"/>
      <c r="N28" s="42"/>
    </row>
    <row r="29" spans="1:14" ht="20.100000000000001" customHeight="1">
      <c r="A29" s="64"/>
      <c r="B29" s="64" t="s">
        <v>126</v>
      </c>
      <c r="C29" s="64"/>
      <c r="G29" s="51">
        <v>0</v>
      </c>
      <c r="I29" s="51">
        <v>0</v>
      </c>
      <c r="J29" s="52"/>
      <c r="K29" s="51">
        <v>0</v>
      </c>
      <c r="N29" s="42"/>
    </row>
    <row r="30" spans="1:14" ht="20.100000000000001" customHeight="1">
      <c r="A30" s="67" t="s">
        <v>127</v>
      </c>
      <c r="B30" s="68"/>
      <c r="G30" s="52">
        <f>SUM(G25:G29)</f>
        <v>6554</v>
      </c>
      <c r="I30" s="52">
        <f>SUM(I25:I29)</f>
        <v>6554</v>
      </c>
      <c r="J30" s="52"/>
      <c r="K30" s="52">
        <v>-652</v>
      </c>
      <c r="M30" s="42"/>
      <c r="N30" s="42"/>
    </row>
    <row r="31" spans="1:14" ht="20.100000000000001" customHeight="1" thickBot="1">
      <c r="A31" s="8" t="s">
        <v>97</v>
      </c>
      <c r="G31" s="69">
        <f>G21+G30</f>
        <v>-33805</v>
      </c>
      <c r="I31" s="69">
        <f>I21+I30</f>
        <v>-28303</v>
      </c>
      <c r="J31" s="52"/>
      <c r="K31" s="69">
        <f>K21+K30</f>
        <v>-20687</v>
      </c>
      <c r="N31" s="42"/>
    </row>
    <row r="32" spans="1:14" ht="20.100000000000001" customHeight="1" thickTop="1">
      <c r="A32" s="8" t="s">
        <v>100</v>
      </c>
      <c r="E32" s="49">
        <v>21</v>
      </c>
      <c r="I32" s="52"/>
      <c r="J32" s="52"/>
      <c r="K32" s="52"/>
      <c r="N32" s="42"/>
    </row>
    <row r="33" spans="1:14" ht="20.100000000000001" customHeight="1" thickBot="1">
      <c r="A33" s="10"/>
      <c r="B33" s="10" t="s">
        <v>98</v>
      </c>
      <c r="G33" s="70">
        <f>G21/G34</f>
        <v>-0.12924019866849837</v>
      </c>
      <c r="I33" s="70">
        <f>I21/I34</f>
        <v>-0.11162133861066546</v>
      </c>
      <c r="J33" s="71"/>
      <c r="K33" s="72">
        <v>-0.10540298821548801</v>
      </c>
      <c r="N33" s="42"/>
    </row>
    <row r="34" spans="1:14" ht="20.100000000000001" customHeight="1" thickTop="1" thickBot="1">
      <c r="A34" s="56"/>
      <c r="B34" s="56" t="s">
        <v>99</v>
      </c>
      <c r="G34" s="73">
        <v>312279</v>
      </c>
      <c r="I34" s="73">
        <v>312279</v>
      </c>
      <c r="J34" s="52"/>
      <c r="K34" s="73">
        <v>190080</v>
      </c>
      <c r="N34" s="42"/>
    </row>
    <row r="35" spans="1:14" ht="20.100000000000001" customHeight="1" thickTop="1">
      <c r="A35" s="56"/>
      <c r="B35" s="56"/>
      <c r="I35" s="52"/>
      <c r="J35" s="74"/>
      <c r="K35" s="52"/>
    </row>
    <row r="36" spans="1:14" ht="20.100000000000001" customHeight="1"/>
  </sheetData>
  <mergeCells count="7">
    <mergeCell ref="G8:K8"/>
    <mergeCell ref="I9:K9"/>
    <mergeCell ref="A3:K3"/>
    <mergeCell ref="A5:K5"/>
    <mergeCell ref="A6:K6"/>
    <mergeCell ref="A7:K7"/>
    <mergeCell ref="A4:K4"/>
  </mergeCells>
  <pageMargins left="0.98425196850393704" right="0.39370078740157483" top="0.51181102362204722" bottom="1.1811023622047245" header="0.35433070866141736" footer="1.1811023622047245"/>
  <pageSetup paperSize="9" firstPageNumber="9" fitToHeight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6"/>
  <sheetViews>
    <sheetView view="pageBreakPreview" zoomScaleNormal="100" zoomScaleSheetLayoutView="100" workbookViewId="0">
      <selection activeCell="C1" sqref="C1"/>
    </sheetView>
  </sheetViews>
  <sheetFormatPr defaultColWidth="12.42578125" defaultRowHeight="24" customHeight="1"/>
  <cols>
    <col min="1" max="2" width="1.7109375" style="17" customWidth="1"/>
    <col min="3" max="3" width="25.85546875" style="17" customWidth="1"/>
    <col min="4" max="4" width="6.42578125" style="19" customWidth="1"/>
    <col min="5" max="5" width="1.28515625" style="17" customWidth="1"/>
    <col min="6" max="6" width="13.28515625" style="18" customWidth="1"/>
    <col min="7" max="7" width="0.85546875" style="18" customWidth="1"/>
    <col min="8" max="8" width="13.28515625" style="18" customWidth="1"/>
    <col min="9" max="9" width="0.85546875" style="18" customWidth="1"/>
    <col min="10" max="10" width="13.28515625" style="18" customWidth="1"/>
    <col min="11" max="11" width="0.85546875" style="18" customWidth="1"/>
    <col min="12" max="12" width="13.28515625" style="18" customWidth="1"/>
    <col min="13" max="16384" width="12.42578125" style="17"/>
  </cols>
  <sheetData>
    <row r="1" spans="1:12" ht="24" customHeight="1">
      <c r="J1" s="17"/>
      <c r="L1" s="4" t="s">
        <v>72</v>
      </c>
    </row>
    <row r="2" spans="1:12" ht="24" customHeight="1">
      <c r="J2" s="17"/>
      <c r="L2" s="4" t="s">
        <v>73</v>
      </c>
    </row>
    <row r="3" spans="1:12" ht="24" customHeight="1">
      <c r="A3" s="153" t="s">
        <v>70</v>
      </c>
      <c r="B3" s="153"/>
      <c r="C3" s="153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24" customHeight="1">
      <c r="A4" s="155" t="s">
        <v>136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26" customFormat="1" ht="24" customHeight="1">
      <c r="A5" s="156" t="s">
        <v>141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</row>
    <row r="6" spans="1:12" s="26" customFormat="1" ht="24" customHeight="1">
      <c r="A6" s="157" t="s">
        <v>49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</row>
    <row r="7" spans="1:12" s="26" customFormat="1" ht="24" customHeight="1">
      <c r="A7" s="146" t="s">
        <v>129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</row>
    <row r="8" spans="1:12" s="26" customFormat="1" ht="24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s="78" customFormat="1" ht="20.100000000000001" customHeight="1">
      <c r="A9" s="75"/>
      <c r="B9" s="75"/>
      <c r="C9" s="75"/>
      <c r="D9" s="76"/>
      <c r="E9" s="75"/>
      <c r="F9" s="158" t="s">
        <v>78</v>
      </c>
      <c r="G9" s="158"/>
      <c r="H9" s="158"/>
      <c r="I9" s="158"/>
      <c r="J9" s="158"/>
      <c r="K9" s="158"/>
      <c r="L9" s="158"/>
    </row>
    <row r="10" spans="1:12" s="78" customFormat="1" ht="20.100000000000001" customHeight="1">
      <c r="A10" s="75"/>
      <c r="B10" s="75"/>
      <c r="C10" s="75"/>
      <c r="D10" s="76"/>
      <c r="E10" s="75"/>
      <c r="F10" s="152" t="s">
        <v>137</v>
      </c>
      <c r="G10" s="152"/>
      <c r="H10" s="152"/>
      <c r="I10" s="152"/>
      <c r="J10" s="152"/>
      <c r="K10" s="152"/>
      <c r="L10" s="152"/>
    </row>
    <row r="11" spans="1:12" s="78" customFormat="1" ht="20.100000000000001" customHeight="1">
      <c r="A11" s="75"/>
      <c r="B11" s="75"/>
      <c r="C11" s="75"/>
      <c r="D11" s="76"/>
      <c r="E11" s="75"/>
      <c r="F11" s="79" t="s">
        <v>81</v>
      </c>
      <c r="G11" s="80"/>
      <c r="H11" s="80" t="s">
        <v>36</v>
      </c>
      <c r="I11" s="80"/>
      <c r="J11" s="81" t="s">
        <v>37</v>
      </c>
      <c r="K11" s="80"/>
      <c r="L11" s="80" t="s">
        <v>50</v>
      </c>
    </row>
    <row r="12" spans="1:12" s="78" customFormat="1" ht="20.100000000000001" customHeight="1">
      <c r="A12" s="82"/>
      <c r="B12" s="82"/>
      <c r="C12" s="82"/>
      <c r="D12" s="83" t="s">
        <v>1</v>
      </c>
      <c r="E12" s="82"/>
      <c r="F12" s="77" t="s">
        <v>80</v>
      </c>
      <c r="G12" s="80"/>
      <c r="H12" s="84"/>
      <c r="I12" s="80"/>
      <c r="J12" s="85"/>
      <c r="K12" s="86"/>
      <c r="L12" s="85"/>
    </row>
    <row r="13" spans="1:12" s="78" customFormat="1" ht="20.100000000000001" customHeight="1">
      <c r="A13" s="87" t="s">
        <v>107</v>
      </c>
      <c r="B13" s="87"/>
      <c r="C13" s="87"/>
      <c r="D13" s="88"/>
      <c r="E13" s="82"/>
      <c r="F13" s="89">
        <v>190080</v>
      </c>
      <c r="G13" s="89"/>
      <c r="H13" s="89">
        <v>68318</v>
      </c>
      <c r="I13" s="89"/>
      <c r="J13" s="89">
        <v>-133562</v>
      </c>
      <c r="K13" s="80"/>
      <c r="L13" s="89">
        <v>124836</v>
      </c>
    </row>
    <row r="14" spans="1:12" s="78" customFormat="1" ht="20.100000000000001" customHeight="1">
      <c r="A14" s="87" t="s">
        <v>148</v>
      </c>
      <c r="B14" s="87"/>
      <c r="C14" s="87"/>
      <c r="D14" s="90" t="s">
        <v>153</v>
      </c>
      <c r="E14" s="82"/>
      <c r="F14" s="89">
        <v>451389</v>
      </c>
      <c r="G14" s="89"/>
      <c r="H14" s="89">
        <v>195311</v>
      </c>
      <c r="I14" s="89"/>
      <c r="J14" s="89">
        <v>0</v>
      </c>
      <c r="K14" s="80"/>
      <c r="L14" s="89">
        <v>646700</v>
      </c>
    </row>
    <row r="15" spans="1:12" s="78" customFormat="1" ht="20.100000000000001" customHeight="1">
      <c r="A15" s="87" t="s">
        <v>101</v>
      </c>
      <c r="B15" s="87"/>
      <c r="D15" s="90"/>
      <c r="E15" s="82"/>
      <c r="F15" s="89"/>
      <c r="G15" s="89"/>
      <c r="H15" s="89"/>
      <c r="I15" s="89"/>
      <c r="J15" s="89"/>
      <c r="K15" s="91"/>
      <c r="L15" s="89"/>
    </row>
    <row r="16" spans="1:12" s="78" customFormat="1" ht="20.100000000000001" customHeight="1">
      <c r="A16" s="87"/>
      <c r="B16" s="87" t="s">
        <v>83</v>
      </c>
      <c r="D16" s="90"/>
      <c r="E16" s="82"/>
      <c r="F16" s="89">
        <v>0</v>
      </c>
      <c r="G16" s="89"/>
      <c r="H16" s="89">
        <v>0</v>
      </c>
      <c r="I16" s="89"/>
      <c r="J16" s="89">
        <v>-40359</v>
      </c>
      <c r="K16" s="91"/>
      <c r="L16" s="89">
        <f>SUM(F16:J16)</f>
        <v>-40359</v>
      </c>
    </row>
    <row r="17" spans="1:12" s="78" customFormat="1" ht="20.100000000000001" customHeight="1">
      <c r="B17" s="87" t="s">
        <v>85</v>
      </c>
      <c r="D17" s="90"/>
      <c r="E17" s="82"/>
      <c r="F17" s="89">
        <v>0</v>
      </c>
      <c r="G17" s="89"/>
      <c r="H17" s="89">
        <v>0</v>
      </c>
      <c r="I17" s="89"/>
      <c r="J17" s="89">
        <v>6554</v>
      </c>
      <c r="K17" s="89"/>
      <c r="L17" s="89">
        <f>SUM(F17:J17)</f>
        <v>6554</v>
      </c>
    </row>
    <row r="18" spans="1:12" s="78" customFormat="1" ht="20.100000000000001" customHeight="1" thickBot="1">
      <c r="A18" s="87" t="s">
        <v>131</v>
      </c>
      <c r="B18" s="87"/>
      <c r="C18" s="87"/>
      <c r="D18" s="88"/>
      <c r="E18" s="92"/>
      <c r="F18" s="93">
        <f>SUM(F13:F17)</f>
        <v>641469</v>
      </c>
      <c r="G18" s="89"/>
      <c r="H18" s="93">
        <f>SUM(H13:H17)</f>
        <v>263629</v>
      </c>
      <c r="I18" s="89"/>
      <c r="J18" s="93">
        <f>SUM(J13:J17)</f>
        <v>-167367</v>
      </c>
      <c r="K18" s="91"/>
      <c r="L18" s="93">
        <f>SUM(L13:L17)</f>
        <v>737731</v>
      </c>
    </row>
    <row r="19" spans="1:12" s="94" customFormat="1" ht="20.100000000000001" customHeight="1" thickTop="1">
      <c r="A19" s="88"/>
      <c r="B19" s="88"/>
      <c r="C19" s="88"/>
      <c r="D19" s="88"/>
      <c r="E19" s="92"/>
      <c r="F19" s="89"/>
      <c r="G19" s="89"/>
      <c r="H19" s="89"/>
      <c r="I19" s="89"/>
      <c r="J19" s="89"/>
      <c r="K19" s="91"/>
      <c r="L19" s="89"/>
    </row>
    <row r="20" spans="1:12" s="78" customFormat="1" ht="20.100000000000001" customHeight="1">
      <c r="A20" s="88"/>
      <c r="B20" s="94"/>
      <c r="C20" s="88"/>
      <c r="D20" s="90"/>
      <c r="E20" s="92"/>
      <c r="F20" s="89"/>
      <c r="G20" s="89"/>
      <c r="H20" s="89"/>
      <c r="I20" s="89"/>
      <c r="J20" s="89"/>
      <c r="K20" s="80"/>
      <c r="L20" s="89"/>
    </row>
    <row r="21" spans="1:12" s="78" customFormat="1" ht="20.100000000000001" customHeight="1">
      <c r="A21" s="88"/>
      <c r="B21" s="94"/>
      <c r="C21" s="88"/>
      <c r="D21" s="90"/>
      <c r="E21" s="92"/>
      <c r="F21" s="89"/>
      <c r="G21" s="89"/>
      <c r="H21" s="89"/>
      <c r="I21" s="89"/>
      <c r="J21" s="89"/>
      <c r="K21" s="80"/>
      <c r="L21" s="89"/>
    </row>
    <row r="22" spans="1:12" s="78" customFormat="1" ht="20.100000000000001" customHeight="1">
      <c r="A22" s="88"/>
      <c r="B22" s="88"/>
      <c r="C22" s="88"/>
      <c r="D22" s="90"/>
      <c r="E22" s="92"/>
      <c r="F22" s="89"/>
      <c r="G22" s="89"/>
      <c r="H22" s="89"/>
      <c r="I22" s="89"/>
      <c r="J22" s="89"/>
      <c r="K22" s="80"/>
      <c r="L22" s="89"/>
    </row>
    <row r="23" spans="1:12" s="78" customFormat="1" ht="20.100000000000001" customHeight="1">
      <c r="A23" s="88"/>
      <c r="B23" s="88"/>
      <c r="C23" s="88"/>
      <c r="D23" s="90"/>
      <c r="E23" s="92"/>
      <c r="F23" s="89"/>
      <c r="G23" s="89"/>
      <c r="H23" s="89"/>
      <c r="I23" s="89"/>
      <c r="J23" s="89"/>
      <c r="K23" s="91"/>
      <c r="L23" s="89"/>
    </row>
    <row r="24" spans="1:12" s="78" customFormat="1" ht="20.100000000000001" customHeight="1">
      <c r="A24" s="88"/>
      <c r="B24" s="88"/>
      <c r="C24" s="88"/>
      <c r="D24" s="88"/>
      <c r="E24" s="92"/>
      <c r="F24" s="89"/>
      <c r="G24" s="89"/>
      <c r="H24" s="89"/>
      <c r="I24" s="89"/>
      <c r="J24" s="89"/>
      <c r="K24" s="91"/>
      <c r="L24" s="89"/>
    </row>
    <row r="25" spans="1:12" s="78" customFormat="1" ht="20.100000000000001" customHeight="1">
      <c r="A25" s="88"/>
      <c r="B25" s="88"/>
      <c r="C25" s="88"/>
      <c r="D25" s="88"/>
      <c r="E25" s="92"/>
      <c r="F25" s="89"/>
      <c r="G25" s="89"/>
      <c r="H25" s="89"/>
      <c r="I25" s="89"/>
      <c r="J25" s="89"/>
      <c r="K25" s="91"/>
      <c r="L25" s="89"/>
    </row>
    <row r="26" spans="1:12" s="20" customFormat="1" ht="20.100000000000001" customHeight="1">
      <c r="D26" s="22"/>
      <c r="F26" s="21"/>
      <c r="G26" s="21"/>
      <c r="H26" s="21"/>
      <c r="I26" s="21"/>
      <c r="J26" s="21"/>
      <c r="K26" s="21"/>
      <c r="L26" s="21"/>
    </row>
  </sheetData>
  <mergeCells count="7">
    <mergeCell ref="F10:L10"/>
    <mergeCell ref="A3:L3"/>
    <mergeCell ref="A4:L4"/>
    <mergeCell ref="A5:L5"/>
    <mergeCell ref="A6:L6"/>
    <mergeCell ref="A7:L7"/>
    <mergeCell ref="F9:L9"/>
  </mergeCells>
  <pageMargins left="1.1811023622047245" right="0.39370078740157483" top="0.51181102362204722" bottom="1.1811023622047245" header="1.2598425196850394" footer="1.1811023622047245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6"/>
  <sheetViews>
    <sheetView view="pageBreakPreview" zoomScaleNormal="100" zoomScaleSheetLayoutView="100" workbookViewId="0">
      <selection activeCell="C1" sqref="C1"/>
    </sheetView>
  </sheetViews>
  <sheetFormatPr defaultColWidth="12.42578125" defaultRowHeight="24" customHeight="1"/>
  <cols>
    <col min="1" max="2" width="1.7109375" style="17" customWidth="1"/>
    <col min="3" max="3" width="25.7109375" style="17" customWidth="1"/>
    <col min="4" max="4" width="7.42578125" style="19" customWidth="1"/>
    <col min="5" max="5" width="1.28515625" style="17" customWidth="1"/>
    <col min="6" max="6" width="13" style="18" customWidth="1"/>
    <col min="7" max="7" width="0.85546875" style="18" customWidth="1"/>
    <col min="8" max="8" width="13" style="18" customWidth="1"/>
    <col min="9" max="9" width="0.85546875" style="18" customWidth="1"/>
    <col min="10" max="10" width="13" style="18" customWidth="1"/>
    <col min="11" max="11" width="0.85546875" style="18" customWidth="1"/>
    <col min="12" max="12" width="13" style="18" customWidth="1"/>
    <col min="13" max="16384" width="12.42578125" style="17"/>
  </cols>
  <sheetData>
    <row r="1" spans="1:12" ht="24" customHeight="1">
      <c r="J1" s="17"/>
      <c r="L1" s="4" t="s">
        <v>72</v>
      </c>
    </row>
    <row r="2" spans="1:12" ht="24" customHeight="1">
      <c r="J2" s="17"/>
      <c r="L2" s="4" t="s">
        <v>73</v>
      </c>
    </row>
    <row r="3" spans="1:12" ht="24" customHeight="1">
      <c r="A3" s="153" t="s">
        <v>119</v>
      </c>
      <c r="B3" s="153"/>
      <c r="C3" s="153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24" customHeight="1">
      <c r="A4" s="155" t="s">
        <v>136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26" customFormat="1" ht="24" customHeight="1">
      <c r="A5" s="156" t="s">
        <v>141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</row>
    <row r="6" spans="1:12" s="26" customFormat="1" ht="24" customHeight="1">
      <c r="A6" s="157" t="s">
        <v>49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</row>
    <row r="7" spans="1:12" s="26" customFormat="1" ht="24" customHeight="1">
      <c r="A7" s="146" t="s">
        <v>129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</row>
    <row r="8" spans="1:12" s="26" customFormat="1" ht="24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s="78" customFormat="1" ht="23.1" customHeight="1">
      <c r="A9" s="75"/>
      <c r="B9" s="75"/>
      <c r="C9" s="75"/>
      <c r="D9" s="76"/>
      <c r="E9" s="75"/>
      <c r="F9" s="158" t="s">
        <v>78</v>
      </c>
      <c r="G9" s="158"/>
      <c r="H9" s="158"/>
      <c r="I9" s="158"/>
      <c r="J9" s="158"/>
      <c r="K9" s="158"/>
      <c r="L9" s="158"/>
    </row>
    <row r="10" spans="1:12" s="78" customFormat="1" ht="23.1" customHeight="1">
      <c r="A10" s="75"/>
      <c r="B10" s="75"/>
      <c r="C10" s="75"/>
      <c r="D10" s="76"/>
      <c r="E10" s="75"/>
      <c r="F10" s="152" t="s">
        <v>138</v>
      </c>
      <c r="G10" s="152"/>
      <c r="H10" s="152"/>
      <c r="I10" s="152"/>
      <c r="J10" s="152"/>
      <c r="K10" s="152"/>
      <c r="L10" s="152"/>
    </row>
    <row r="11" spans="1:12" s="78" customFormat="1" ht="23.1" customHeight="1">
      <c r="A11" s="75"/>
      <c r="B11" s="75"/>
      <c r="C11" s="75"/>
      <c r="D11" s="76"/>
      <c r="E11" s="75"/>
      <c r="F11" s="79" t="s">
        <v>81</v>
      </c>
      <c r="G11" s="80"/>
      <c r="H11" s="80" t="s">
        <v>36</v>
      </c>
      <c r="I11" s="80"/>
      <c r="J11" s="81" t="s">
        <v>37</v>
      </c>
      <c r="K11" s="80"/>
      <c r="L11" s="80" t="s">
        <v>50</v>
      </c>
    </row>
    <row r="12" spans="1:12" s="78" customFormat="1" ht="23.1" customHeight="1">
      <c r="A12" s="82"/>
      <c r="B12" s="82"/>
      <c r="C12" s="82"/>
      <c r="D12" s="83" t="s">
        <v>1</v>
      </c>
      <c r="E12" s="82"/>
      <c r="F12" s="77" t="s">
        <v>80</v>
      </c>
      <c r="G12" s="80"/>
      <c r="H12" s="84"/>
      <c r="I12" s="80"/>
      <c r="J12" s="85"/>
      <c r="K12" s="86"/>
      <c r="L12" s="85"/>
    </row>
    <row r="13" spans="1:12" s="78" customFormat="1" ht="23.1" customHeight="1">
      <c r="A13" s="87" t="s">
        <v>107</v>
      </c>
      <c r="B13" s="87"/>
      <c r="C13" s="87"/>
      <c r="D13" s="88"/>
      <c r="E13" s="82"/>
      <c r="F13" s="89">
        <v>190080</v>
      </c>
      <c r="G13" s="89"/>
      <c r="H13" s="89">
        <v>68318</v>
      </c>
      <c r="I13" s="89"/>
      <c r="J13" s="89">
        <v>-133562</v>
      </c>
      <c r="K13" s="80"/>
      <c r="L13" s="89">
        <v>124836</v>
      </c>
    </row>
    <row r="14" spans="1:12" s="78" customFormat="1" ht="23.1" customHeight="1">
      <c r="A14" s="87" t="s">
        <v>148</v>
      </c>
      <c r="B14" s="87"/>
      <c r="C14" s="87"/>
      <c r="D14" s="88" t="s">
        <v>153</v>
      </c>
      <c r="E14" s="82"/>
      <c r="F14" s="89">
        <v>451389</v>
      </c>
      <c r="G14" s="89"/>
      <c r="H14" s="89">
        <v>195311</v>
      </c>
      <c r="I14" s="89"/>
      <c r="J14" s="89">
        <v>0</v>
      </c>
      <c r="K14" s="80"/>
      <c r="L14" s="89">
        <f>SUM(F14:J14)</f>
        <v>646700</v>
      </c>
    </row>
    <row r="15" spans="1:12" s="78" customFormat="1" ht="23.1" customHeight="1">
      <c r="A15" s="87" t="s">
        <v>101</v>
      </c>
      <c r="B15" s="87"/>
      <c r="D15" s="90"/>
      <c r="E15" s="82"/>
      <c r="F15" s="89"/>
      <c r="G15" s="89"/>
      <c r="H15" s="89"/>
      <c r="I15" s="89"/>
      <c r="J15" s="89"/>
      <c r="K15" s="91"/>
      <c r="L15" s="89"/>
    </row>
    <row r="16" spans="1:12" s="78" customFormat="1" ht="23.1" customHeight="1">
      <c r="A16" s="87"/>
      <c r="B16" s="87" t="s">
        <v>83</v>
      </c>
      <c r="D16" s="90"/>
      <c r="E16" s="82"/>
      <c r="F16" s="89">
        <v>0</v>
      </c>
      <c r="G16" s="89"/>
      <c r="H16" s="89">
        <v>0</v>
      </c>
      <c r="I16" s="89"/>
      <c r="J16" s="89">
        <v>-34857</v>
      </c>
      <c r="K16" s="91"/>
      <c r="L16" s="89">
        <f>SUM(F16:J16)</f>
        <v>-34857</v>
      </c>
    </row>
    <row r="17" spans="1:12" s="78" customFormat="1" ht="23.1" customHeight="1">
      <c r="B17" s="87" t="s">
        <v>85</v>
      </c>
      <c r="D17" s="90"/>
      <c r="E17" s="82"/>
      <c r="F17" s="89">
        <v>0</v>
      </c>
      <c r="G17" s="89"/>
      <c r="H17" s="89">
        <v>0</v>
      </c>
      <c r="I17" s="89"/>
      <c r="J17" s="89">
        <v>6554</v>
      </c>
      <c r="K17" s="89"/>
      <c r="L17" s="89">
        <f>SUM(F17:J17)</f>
        <v>6554</v>
      </c>
    </row>
    <row r="18" spans="1:12" s="78" customFormat="1" ht="23.1" customHeight="1" thickBot="1">
      <c r="A18" s="87" t="s">
        <v>131</v>
      </c>
      <c r="B18" s="87"/>
      <c r="C18" s="87"/>
      <c r="D18" s="88"/>
      <c r="E18" s="92"/>
      <c r="F18" s="93">
        <f>SUM(F13:F17)</f>
        <v>641469</v>
      </c>
      <c r="G18" s="89"/>
      <c r="H18" s="93">
        <f>SUM(H13:H17)</f>
        <v>263629</v>
      </c>
      <c r="I18" s="89"/>
      <c r="J18" s="93">
        <f>SUM(J13:J17)</f>
        <v>-161865</v>
      </c>
      <c r="K18" s="91"/>
      <c r="L18" s="93">
        <f>SUM(L13:L17)</f>
        <v>743233</v>
      </c>
    </row>
    <row r="19" spans="1:12" s="94" customFormat="1" ht="23.1" customHeight="1" thickTop="1">
      <c r="A19" s="88"/>
      <c r="B19" s="88"/>
      <c r="C19" s="88"/>
      <c r="D19" s="88"/>
      <c r="E19" s="92"/>
      <c r="F19" s="89"/>
      <c r="G19" s="89"/>
      <c r="H19" s="89"/>
      <c r="I19" s="89"/>
      <c r="J19" s="89"/>
      <c r="K19" s="91"/>
      <c r="L19" s="89"/>
    </row>
    <row r="20" spans="1:12" s="78" customFormat="1" ht="23.1" customHeight="1">
      <c r="A20" s="87" t="s">
        <v>79</v>
      </c>
      <c r="C20" s="87"/>
      <c r="D20" s="90"/>
      <c r="E20" s="82"/>
      <c r="F20" s="89">
        <v>190080</v>
      </c>
      <c r="G20" s="89"/>
      <c r="H20" s="89">
        <v>68318</v>
      </c>
      <c r="I20" s="89"/>
      <c r="J20" s="89">
        <v>-91877</v>
      </c>
      <c r="K20" s="80"/>
      <c r="L20" s="89">
        <v>166521</v>
      </c>
    </row>
    <row r="21" spans="1:12" s="78" customFormat="1" ht="23.1" customHeight="1">
      <c r="A21" s="87" t="s">
        <v>101</v>
      </c>
      <c r="C21" s="87"/>
      <c r="D21" s="90"/>
      <c r="E21" s="82"/>
      <c r="F21" s="89"/>
      <c r="G21" s="89"/>
      <c r="H21" s="89"/>
      <c r="I21" s="89"/>
      <c r="J21" s="89"/>
      <c r="K21" s="80"/>
      <c r="L21" s="89"/>
    </row>
    <row r="22" spans="1:12" s="78" customFormat="1" ht="23.1" customHeight="1">
      <c r="A22" s="87"/>
      <c r="B22" s="87" t="s">
        <v>83</v>
      </c>
      <c r="C22" s="87"/>
      <c r="D22" s="90"/>
      <c r="E22" s="82"/>
      <c r="F22" s="89">
        <v>0</v>
      </c>
      <c r="G22" s="89"/>
      <c r="H22" s="89">
        <v>0</v>
      </c>
      <c r="I22" s="89"/>
      <c r="J22" s="89">
        <v>-20035</v>
      </c>
      <c r="K22" s="80"/>
      <c r="L22" s="89">
        <v>-20035</v>
      </c>
    </row>
    <row r="23" spans="1:12" s="78" customFormat="1" ht="23.1" customHeight="1">
      <c r="A23" s="87"/>
      <c r="B23" s="87" t="s">
        <v>85</v>
      </c>
      <c r="C23" s="87"/>
      <c r="D23" s="90"/>
      <c r="E23" s="82"/>
      <c r="F23" s="89">
        <v>0</v>
      </c>
      <c r="G23" s="89"/>
      <c r="H23" s="89">
        <v>0</v>
      </c>
      <c r="I23" s="89"/>
      <c r="J23" s="89">
        <v>-652</v>
      </c>
      <c r="K23" s="91"/>
      <c r="L23" s="89">
        <v>-652</v>
      </c>
    </row>
    <row r="24" spans="1:12" s="78" customFormat="1" ht="23.1" customHeight="1" thickBot="1">
      <c r="A24" s="87" t="s">
        <v>130</v>
      </c>
      <c r="B24" s="87"/>
      <c r="C24" s="87"/>
      <c r="D24" s="88"/>
      <c r="E24" s="92"/>
      <c r="F24" s="93">
        <f>SUM(F20:F23)</f>
        <v>190080</v>
      </c>
      <c r="G24" s="89"/>
      <c r="H24" s="93">
        <f>SUM(H20:H23)</f>
        <v>68318</v>
      </c>
      <c r="I24" s="89"/>
      <c r="J24" s="93">
        <f>SUM(J20:J23)</f>
        <v>-112564</v>
      </c>
      <c r="K24" s="91"/>
      <c r="L24" s="93">
        <f>SUM(L20:L23)</f>
        <v>145834</v>
      </c>
    </row>
    <row r="25" spans="1:12" s="78" customFormat="1" ht="21.95" customHeight="1" thickTop="1">
      <c r="A25" s="87"/>
      <c r="B25" s="87"/>
      <c r="C25" s="87"/>
      <c r="D25" s="88"/>
      <c r="E25" s="92"/>
      <c r="F25" s="89"/>
      <c r="G25" s="89"/>
      <c r="H25" s="89"/>
      <c r="I25" s="89"/>
      <c r="J25" s="89"/>
      <c r="K25" s="91"/>
      <c r="L25" s="89"/>
    </row>
    <row r="26" spans="1:12" s="20" customFormat="1" ht="24" customHeight="1">
      <c r="D26" s="22"/>
      <c r="F26" s="21"/>
      <c r="G26" s="21"/>
      <c r="H26" s="21"/>
      <c r="I26" s="21"/>
      <c r="J26" s="21"/>
      <c r="K26" s="21"/>
      <c r="L26" s="21"/>
    </row>
  </sheetData>
  <mergeCells count="7">
    <mergeCell ref="A3:L3"/>
    <mergeCell ref="A4:L4"/>
    <mergeCell ref="F10:L10"/>
    <mergeCell ref="A5:L5"/>
    <mergeCell ref="A6:L6"/>
    <mergeCell ref="A7:L7"/>
    <mergeCell ref="F9:L9"/>
  </mergeCells>
  <pageMargins left="1.1811023622047245" right="0.39370078740157483" top="0.51181102362204722" bottom="1.1811023622047245" header="1.2598425196850394" footer="1.1811023622047245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9"/>
  <sheetViews>
    <sheetView view="pageBreakPreview" zoomScale="115" zoomScaleNormal="100" zoomScaleSheetLayoutView="115" workbookViewId="0">
      <selection activeCell="C1" sqref="C1"/>
    </sheetView>
  </sheetViews>
  <sheetFormatPr defaultColWidth="9.85546875" defaultRowHeight="24" customHeight="1"/>
  <cols>
    <col min="1" max="1" width="2" style="97" customWidth="1"/>
    <col min="2" max="2" width="2.140625" style="97" customWidth="1"/>
    <col min="3" max="3" width="43.7109375" style="97" customWidth="1"/>
    <col min="4" max="4" width="2.140625" style="97" customWidth="1"/>
    <col min="5" max="5" width="14" style="97" customWidth="1"/>
    <col min="6" max="6" width="1" style="97" customWidth="1"/>
    <col min="7" max="7" width="14" style="97" customWidth="1"/>
    <col min="8" max="8" width="1" style="97" customWidth="1"/>
    <col min="9" max="9" width="14" style="97" customWidth="1"/>
    <col min="10" max="16384" width="9.85546875" style="97"/>
  </cols>
  <sheetData>
    <row r="1" spans="1:17" s="96" customFormat="1" ht="24" customHeight="1">
      <c r="I1" s="3" t="s">
        <v>72</v>
      </c>
    </row>
    <row r="2" spans="1:17" s="96" customFormat="1" ht="24" customHeight="1">
      <c r="I2" s="3" t="s">
        <v>73</v>
      </c>
    </row>
    <row r="3" spans="1:17" s="96" customFormat="1" ht="24" customHeight="1">
      <c r="A3" s="159" t="s">
        <v>145</v>
      </c>
      <c r="B3" s="160"/>
      <c r="C3" s="160"/>
      <c r="D3" s="160"/>
      <c r="E3" s="160"/>
      <c r="F3" s="160"/>
      <c r="G3" s="160"/>
      <c r="H3" s="160"/>
      <c r="I3" s="160"/>
    </row>
    <row r="4" spans="1:17" s="96" customFormat="1" ht="24" customHeight="1">
      <c r="A4" s="161" t="s">
        <v>136</v>
      </c>
      <c r="B4" s="161"/>
      <c r="C4" s="161"/>
      <c r="D4" s="161"/>
      <c r="E4" s="161"/>
      <c r="F4" s="161"/>
      <c r="G4" s="161"/>
      <c r="H4" s="161"/>
      <c r="I4" s="161"/>
    </row>
    <row r="5" spans="1:17" s="96" customFormat="1" ht="24" customHeight="1">
      <c r="A5" s="161" t="s">
        <v>141</v>
      </c>
      <c r="B5" s="161"/>
      <c r="C5" s="161"/>
      <c r="D5" s="161"/>
      <c r="E5" s="161"/>
      <c r="F5" s="161"/>
      <c r="G5" s="161"/>
      <c r="H5" s="161"/>
      <c r="I5" s="161"/>
    </row>
    <row r="6" spans="1:17" s="96" customFormat="1" ht="24" customHeight="1">
      <c r="A6" s="162" t="s">
        <v>51</v>
      </c>
      <c r="B6" s="162"/>
      <c r="C6" s="162"/>
      <c r="D6" s="162"/>
      <c r="E6" s="162"/>
      <c r="F6" s="162"/>
      <c r="G6" s="162"/>
      <c r="H6" s="162"/>
      <c r="I6" s="162"/>
    </row>
    <row r="7" spans="1:17" s="96" customFormat="1" ht="24" customHeight="1">
      <c r="A7" s="162" t="s">
        <v>129</v>
      </c>
      <c r="B7" s="162"/>
      <c r="C7" s="162"/>
      <c r="D7" s="162"/>
      <c r="E7" s="162"/>
      <c r="F7" s="162"/>
      <c r="G7" s="162"/>
      <c r="H7" s="162"/>
      <c r="I7" s="162"/>
    </row>
    <row r="8" spans="1:17" ht="21" customHeight="1">
      <c r="E8" s="163" t="s">
        <v>78</v>
      </c>
      <c r="F8" s="163"/>
      <c r="G8" s="163"/>
      <c r="H8" s="163"/>
      <c r="I8" s="163"/>
    </row>
    <row r="9" spans="1:17" ht="21" customHeight="1">
      <c r="E9" s="98" t="s">
        <v>137</v>
      </c>
      <c r="F9" s="99"/>
      <c r="G9" s="164" t="s">
        <v>138</v>
      </c>
      <c r="H9" s="164"/>
      <c r="I9" s="164"/>
    </row>
    <row r="10" spans="1:17" ht="21" customHeight="1">
      <c r="E10" s="100" t="s">
        <v>106</v>
      </c>
      <c r="G10" s="100" t="s">
        <v>106</v>
      </c>
      <c r="H10" s="101"/>
      <c r="I10" s="100" t="s">
        <v>74</v>
      </c>
    </row>
    <row r="11" spans="1:17" ht="21" customHeight="1">
      <c r="A11" s="97" t="s">
        <v>52</v>
      </c>
      <c r="G11" s="102"/>
      <c r="H11" s="102"/>
      <c r="I11" s="102"/>
    </row>
    <row r="12" spans="1:17" ht="21" customHeight="1">
      <c r="A12" s="97" t="s">
        <v>48</v>
      </c>
      <c r="E12" s="103">
        <v>-40152</v>
      </c>
      <c r="G12" s="103">
        <v>-34650</v>
      </c>
      <c r="H12" s="103"/>
      <c r="I12" s="103">
        <v>-20010</v>
      </c>
    </row>
    <row r="13" spans="1:17" ht="21" customHeight="1">
      <c r="A13" s="97" t="s">
        <v>86</v>
      </c>
      <c r="G13" s="104"/>
      <c r="H13" s="104"/>
      <c r="I13" s="104"/>
    </row>
    <row r="14" spans="1:17" ht="21" customHeight="1">
      <c r="B14" s="97" t="s">
        <v>87</v>
      </c>
      <c r="G14" s="104"/>
      <c r="H14" s="104"/>
      <c r="I14" s="104"/>
    </row>
    <row r="15" spans="1:17" ht="21" customHeight="1">
      <c r="C15" s="105" t="s">
        <v>53</v>
      </c>
      <c r="E15" s="103">
        <v>730</v>
      </c>
      <c r="G15" s="103">
        <v>730</v>
      </c>
      <c r="H15" s="103"/>
      <c r="I15" s="103">
        <v>1585</v>
      </c>
      <c r="J15" s="106"/>
      <c r="K15" s="107"/>
      <c r="L15" s="107"/>
      <c r="M15" s="107"/>
      <c r="N15" s="107"/>
      <c r="O15" s="108"/>
      <c r="P15" s="109"/>
      <c r="Q15" s="107"/>
    </row>
    <row r="16" spans="1:17" ht="21" customHeight="1">
      <c r="C16" s="105" t="s">
        <v>115</v>
      </c>
      <c r="E16" s="103">
        <v>495</v>
      </c>
      <c r="G16" s="103">
        <v>495</v>
      </c>
      <c r="H16" s="103"/>
      <c r="I16" s="103">
        <v>-273</v>
      </c>
      <c r="J16" s="106"/>
      <c r="K16" s="107"/>
      <c r="L16" s="107"/>
      <c r="M16" s="107"/>
      <c r="N16" s="107"/>
      <c r="O16" s="108"/>
      <c r="P16" s="109"/>
      <c r="Q16" s="107"/>
    </row>
    <row r="17" spans="1:17" ht="21" customHeight="1">
      <c r="C17" s="105" t="s">
        <v>105</v>
      </c>
      <c r="E17" s="110">
        <v>330</v>
      </c>
      <c r="G17" s="110">
        <v>330</v>
      </c>
      <c r="H17" s="104"/>
      <c r="I17" s="110">
        <v>447</v>
      </c>
      <c r="J17" s="106"/>
      <c r="K17" s="107"/>
      <c r="L17" s="107"/>
      <c r="M17" s="107"/>
      <c r="N17" s="107"/>
      <c r="O17" s="108"/>
      <c r="P17" s="109"/>
      <c r="Q17" s="107"/>
    </row>
    <row r="18" spans="1:17" ht="21" customHeight="1">
      <c r="C18" s="105" t="s">
        <v>173</v>
      </c>
      <c r="E18" s="110">
        <v>-272</v>
      </c>
      <c r="G18" s="110">
        <v>-272</v>
      </c>
      <c r="H18" s="103"/>
      <c r="I18" s="103">
        <v>184</v>
      </c>
      <c r="J18" s="106"/>
      <c r="K18" s="107"/>
      <c r="L18" s="107"/>
      <c r="M18" s="107"/>
      <c r="N18" s="107"/>
      <c r="O18" s="108"/>
      <c r="P18" s="109"/>
      <c r="Q18" s="107"/>
    </row>
    <row r="19" spans="1:17" ht="21" customHeight="1">
      <c r="C19" s="105" t="s">
        <v>142</v>
      </c>
      <c r="E19" s="103">
        <v>0</v>
      </c>
      <c r="G19" s="103">
        <v>0</v>
      </c>
      <c r="H19" s="103"/>
      <c r="I19" s="103">
        <v>70</v>
      </c>
      <c r="J19" s="106"/>
      <c r="K19" s="107"/>
      <c r="L19" s="107"/>
      <c r="M19" s="107"/>
      <c r="N19" s="107"/>
      <c r="O19" s="108"/>
      <c r="P19" s="109"/>
      <c r="Q19" s="107"/>
    </row>
    <row r="20" spans="1:17" ht="21" customHeight="1">
      <c r="C20" s="105" t="s">
        <v>177</v>
      </c>
      <c r="E20" s="103">
        <v>-248</v>
      </c>
      <c r="G20" s="103">
        <v>-248</v>
      </c>
      <c r="H20" s="103"/>
      <c r="I20" s="103">
        <v>0</v>
      </c>
      <c r="J20" s="106"/>
      <c r="K20" s="107"/>
      <c r="L20" s="107"/>
      <c r="M20" s="107"/>
      <c r="N20" s="107"/>
      <c r="O20" s="108"/>
      <c r="P20" s="109"/>
      <c r="Q20" s="107"/>
    </row>
    <row r="21" spans="1:17" ht="21" customHeight="1">
      <c r="C21" s="105" t="s">
        <v>54</v>
      </c>
      <c r="E21" s="103">
        <v>-1045</v>
      </c>
      <c r="G21" s="103">
        <v>-6456</v>
      </c>
      <c r="H21" s="103"/>
      <c r="I21" s="103">
        <v>-45</v>
      </c>
      <c r="J21" s="106"/>
      <c r="K21" s="107"/>
      <c r="L21" s="107"/>
      <c r="M21" s="107"/>
      <c r="N21" s="107"/>
      <c r="O21" s="108"/>
      <c r="P21" s="109"/>
      <c r="Q21" s="107"/>
    </row>
    <row r="22" spans="1:17" ht="21" customHeight="1">
      <c r="C22" s="105" t="s">
        <v>55</v>
      </c>
      <c r="E22" s="111">
        <v>2855</v>
      </c>
      <c r="G22" s="111">
        <v>2855</v>
      </c>
      <c r="H22" s="111"/>
      <c r="I22" s="111">
        <v>1572</v>
      </c>
      <c r="J22" s="106"/>
      <c r="K22" s="107"/>
      <c r="L22" s="107"/>
      <c r="M22" s="107"/>
      <c r="N22" s="107"/>
      <c r="O22" s="108"/>
      <c r="P22" s="109"/>
      <c r="Q22" s="107"/>
    </row>
    <row r="23" spans="1:17" ht="21" customHeight="1">
      <c r="C23" s="105" t="s">
        <v>47</v>
      </c>
      <c r="E23" s="112">
        <v>4612</v>
      </c>
      <c r="G23" s="112">
        <v>4612</v>
      </c>
      <c r="H23" s="111"/>
      <c r="I23" s="112">
        <v>3709</v>
      </c>
      <c r="J23" s="107"/>
      <c r="K23" s="107"/>
      <c r="L23" s="107"/>
      <c r="M23" s="107"/>
      <c r="N23" s="107"/>
      <c r="O23" s="107"/>
      <c r="P23" s="107"/>
      <c r="Q23" s="107"/>
    </row>
    <row r="24" spans="1:17" ht="21" customHeight="1">
      <c r="A24" s="97" t="s">
        <v>88</v>
      </c>
      <c r="G24" s="107"/>
      <c r="H24" s="107"/>
      <c r="I24" s="107"/>
    </row>
    <row r="25" spans="1:17" ht="21" customHeight="1">
      <c r="B25" s="97" t="s">
        <v>89</v>
      </c>
      <c r="E25" s="113">
        <f>SUM(E12:E23)</f>
        <v>-32695</v>
      </c>
      <c r="G25" s="111">
        <f>SUM(G12:G23)</f>
        <v>-32604</v>
      </c>
      <c r="H25" s="114"/>
      <c r="I25" s="111">
        <v>-12761</v>
      </c>
    </row>
    <row r="26" spans="1:17" ht="21" customHeight="1">
      <c r="A26" s="97" t="s">
        <v>56</v>
      </c>
      <c r="G26" s="115"/>
      <c r="H26" s="102"/>
      <c r="I26" s="115"/>
    </row>
    <row r="27" spans="1:17" ht="21" customHeight="1">
      <c r="B27" s="105" t="s">
        <v>5</v>
      </c>
      <c r="E27" s="110">
        <v>27570</v>
      </c>
      <c r="G27" s="110">
        <v>27547</v>
      </c>
      <c r="H27" s="104"/>
      <c r="I27" s="110">
        <v>-2664</v>
      </c>
    </row>
    <row r="28" spans="1:17" ht="21" customHeight="1">
      <c r="B28" s="105" t="s">
        <v>7</v>
      </c>
      <c r="E28" s="110">
        <v>2007</v>
      </c>
      <c r="G28" s="110">
        <v>2007</v>
      </c>
      <c r="H28" s="104"/>
      <c r="I28" s="110">
        <v>1850</v>
      </c>
    </row>
    <row r="29" spans="1:17" ht="21" customHeight="1">
      <c r="B29" s="105" t="s">
        <v>6</v>
      </c>
      <c r="E29" s="110">
        <v>1497</v>
      </c>
      <c r="G29" s="110">
        <v>1497</v>
      </c>
      <c r="H29" s="104"/>
      <c r="I29" s="110">
        <v>-491</v>
      </c>
    </row>
    <row r="30" spans="1:17" ht="21" customHeight="1">
      <c r="B30" s="105" t="s">
        <v>8</v>
      </c>
      <c r="E30" s="110">
        <v>-1316588</v>
      </c>
      <c r="G30" s="110">
        <v>11346</v>
      </c>
      <c r="H30" s="104"/>
      <c r="I30" s="110">
        <v>5189</v>
      </c>
    </row>
    <row r="31" spans="1:17" ht="21" customHeight="1">
      <c r="B31" s="105" t="s">
        <v>9</v>
      </c>
      <c r="C31" s="105"/>
      <c r="E31" s="110">
        <v>-3710</v>
      </c>
      <c r="G31" s="110">
        <v>2004</v>
      </c>
      <c r="H31" s="104"/>
      <c r="I31" s="110">
        <v>-4148</v>
      </c>
    </row>
    <row r="32" spans="1:17" ht="21" customHeight="1">
      <c r="B32" s="105" t="s">
        <v>12</v>
      </c>
      <c r="C32" s="105"/>
      <c r="E32" s="110">
        <v>7235</v>
      </c>
      <c r="G32" s="110">
        <v>7235</v>
      </c>
      <c r="H32" s="104"/>
      <c r="I32" s="110">
        <v>961</v>
      </c>
    </row>
    <row r="33" spans="1:19" ht="21" customHeight="1">
      <c r="B33" s="106" t="s">
        <v>17</v>
      </c>
      <c r="C33" s="105"/>
      <c r="E33" s="110">
        <v>-313</v>
      </c>
      <c r="G33" s="110">
        <v>-313</v>
      </c>
      <c r="H33" s="104"/>
      <c r="I33" s="110">
        <v>8263</v>
      </c>
      <c r="L33" s="113"/>
    </row>
    <row r="34" spans="1:19" ht="21" customHeight="1">
      <c r="B34" s="106"/>
      <c r="C34" s="105"/>
      <c r="G34" s="110"/>
      <c r="H34" s="104"/>
      <c r="I34" s="110"/>
      <c r="L34" s="116"/>
    </row>
    <row r="35" spans="1:19" ht="21" customHeight="1">
      <c r="B35" s="106"/>
      <c r="C35" s="105"/>
      <c r="G35" s="110"/>
      <c r="H35" s="104"/>
      <c r="I35" s="110"/>
    </row>
    <row r="36" spans="1:19" s="96" customFormat="1" ht="24" customHeight="1">
      <c r="A36" s="117"/>
      <c r="G36" s="118"/>
      <c r="H36" s="119"/>
      <c r="I36" s="3" t="s">
        <v>72</v>
      </c>
    </row>
    <row r="37" spans="1:19" s="96" customFormat="1" ht="24" customHeight="1">
      <c r="A37" s="117"/>
      <c r="G37" s="118"/>
      <c r="H37" s="119"/>
      <c r="I37" s="3" t="s">
        <v>73</v>
      </c>
    </row>
    <row r="38" spans="1:19" s="96" customFormat="1" ht="24" customHeight="1">
      <c r="A38" s="159" t="s">
        <v>146</v>
      </c>
      <c r="B38" s="160"/>
      <c r="C38" s="160"/>
      <c r="D38" s="160"/>
      <c r="E38" s="160"/>
      <c r="F38" s="160"/>
      <c r="G38" s="160"/>
      <c r="H38" s="160"/>
      <c r="I38" s="160"/>
    </row>
    <row r="39" spans="1:19" s="96" customFormat="1" ht="24" customHeight="1">
      <c r="A39" s="161" t="s">
        <v>136</v>
      </c>
      <c r="B39" s="161"/>
      <c r="C39" s="161"/>
      <c r="D39" s="161"/>
      <c r="E39" s="161"/>
      <c r="F39" s="161"/>
      <c r="G39" s="161"/>
      <c r="H39" s="161"/>
      <c r="I39" s="161"/>
    </row>
    <row r="40" spans="1:19" s="96" customFormat="1" ht="24" customHeight="1">
      <c r="A40" s="161" t="s">
        <v>141</v>
      </c>
      <c r="B40" s="161"/>
      <c r="C40" s="161"/>
      <c r="D40" s="161"/>
      <c r="E40" s="161"/>
      <c r="F40" s="161"/>
      <c r="G40" s="161"/>
      <c r="H40" s="161"/>
      <c r="I40" s="161"/>
    </row>
    <row r="41" spans="1:19" s="96" customFormat="1" ht="24" customHeight="1">
      <c r="A41" s="162" t="s">
        <v>71</v>
      </c>
      <c r="B41" s="162"/>
      <c r="C41" s="162"/>
      <c r="D41" s="162"/>
      <c r="E41" s="162"/>
      <c r="F41" s="162"/>
      <c r="G41" s="162"/>
      <c r="H41" s="162"/>
      <c r="I41" s="162"/>
    </row>
    <row r="42" spans="1:19" s="96" customFormat="1" ht="24" customHeight="1">
      <c r="A42" s="161" t="s">
        <v>129</v>
      </c>
      <c r="B42" s="161"/>
      <c r="C42" s="161"/>
      <c r="D42" s="161"/>
      <c r="E42" s="161"/>
      <c r="F42" s="161"/>
      <c r="G42" s="161"/>
      <c r="H42" s="161"/>
      <c r="I42" s="161"/>
    </row>
    <row r="43" spans="1:19" ht="21" customHeight="1">
      <c r="E43" s="163" t="s">
        <v>78</v>
      </c>
      <c r="F43" s="163"/>
      <c r="G43" s="163"/>
      <c r="H43" s="163"/>
      <c r="I43" s="163"/>
    </row>
    <row r="44" spans="1:19" ht="21" customHeight="1">
      <c r="E44" s="120" t="s">
        <v>137</v>
      </c>
      <c r="F44" s="99"/>
      <c r="G44" s="163" t="s">
        <v>138</v>
      </c>
      <c r="H44" s="163"/>
      <c r="I44" s="163"/>
    </row>
    <row r="45" spans="1:19" ht="21" customHeight="1">
      <c r="E45" s="121" t="s">
        <v>106</v>
      </c>
      <c r="G45" s="121" t="s">
        <v>106</v>
      </c>
      <c r="H45" s="101"/>
      <c r="I45" s="121" t="s">
        <v>74</v>
      </c>
      <c r="K45" s="107"/>
      <c r="L45" s="107"/>
      <c r="M45" s="107"/>
      <c r="N45" s="107"/>
      <c r="O45" s="107"/>
      <c r="P45" s="107"/>
      <c r="Q45" s="107"/>
      <c r="R45" s="107"/>
      <c r="S45" s="107"/>
    </row>
    <row r="46" spans="1:19" ht="21" customHeight="1">
      <c r="A46" s="107" t="s">
        <v>57</v>
      </c>
      <c r="B46" s="107"/>
      <c r="G46" s="103"/>
      <c r="H46" s="104"/>
      <c r="I46" s="103"/>
      <c r="K46" s="107"/>
      <c r="L46" s="107"/>
      <c r="M46" s="107"/>
      <c r="N46" s="107"/>
      <c r="O46" s="107"/>
      <c r="P46" s="107"/>
      <c r="Q46" s="108"/>
      <c r="R46" s="109"/>
      <c r="S46" s="107"/>
    </row>
    <row r="47" spans="1:19" ht="21" customHeight="1">
      <c r="B47" s="106" t="s">
        <v>23</v>
      </c>
      <c r="E47" s="110">
        <v>-5722</v>
      </c>
      <c r="G47" s="110">
        <v>-6102</v>
      </c>
      <c r="H47" s="104"/>
      <c r="I47" s="110">
        <v>3455</v>
      </c>
      <c r="K47" s="122"/>
      <c r="L47" s="106"/>
      <c r="M47" s="107"/>
      <c r="N47" s="107"/>
      <c r="O47" s="107"/>
      <c r="P47" s="107"/>
      <c r="Q47" s="108"/>
      <c r="R47" s="109"/>
      <c r="S47" s="107"/>
    </row>
    <row r="48" spans="1:19" ht="21" customHeight="1">
      <c r="B48" s="105" t="s">
        <v>24</v>
      </c>
      <c r="E48" s="110">
        <v>604</v>
      </c>
      <c r="G48" s="110">
        <v>604</v>
      </c>
      <c r="H48" s="104"/>
      <c r="I48" s="110">
        <v>-5768</v>
      </c>
      <c r="K48" s="107"/>
      <c r="L48" s="106"/>
      <c r="M48" s="107"/>
      <c r="N48" s="107"/>
      <c r="O48" s="107"/>
      <c r="P48" s="107"/>
      <c r="Q48" s="108"/>
      <c r="R48" s="109"/>
      <c r="S48" s="107"/>
    </row>
    <row r="49" spans="1:19" ht="21" customHeight="1">
      <c r="B49" s="105" t="s">
        <v>25</v>
      </c>
      <c r="E49" s="110">
        <v>296</v>
      </c>
      <c r="G49" s="110">
        <v>296</v>
      </c>
      <c r="H49" s="104"/>
      <c r="I49" s="110">
        <v>-922</v>
      </c>
      <c r="K49" s="107"/>
      <c r="L49" s="106"/>
      <c r="M49" s="107"/>
      <c r="N49" s="107"/>
      <c r="O49" s="107"/>
      <c r="P49" s="107"/>
      <c r="Q49" s="108"/>
      <c r="R49" s="109"/>
      <c r="S49" s="107"/>
    </row>
    <row r="50" spans="1:19" ht="21" customHeight="1">
      <c r="B50" s="105" t="s">
        <v>112</v>
      </c>
      <c r="E50" s="110">
        <v>-4784</v>
      </c>
      <c r="G50" s="110">
        <v>-4784</v>
      </c>
      <c r="H50" s="104"/>
      <c r="I50" s="110">
        <v>-889</v>
      </c>
      <c r="J50" s="107"/>
      <c r="K50" s="107"/>
      <c r="L50" s="106"/>
      <c r="M50" s="107"/>
      <c r="N50" s="107"/>
      <c r="O50" s="107"/>
      <c r="P50" s="107"/>
      <c r="Q50" s="108"/>
      <c r="R50" s="109"/>
      <c r="S50" s="107"/>
    </row>
    <row r="51" spans="1:19" ht="21" customHeight="1">
      <c r="B51" s="105" t="s">
        <v>113</v>
      </c>
      <c r="E51" s="110">
        <v>-11721</v>
      </c>
      <c r="G51" s="110">
        <v>-11721</v>
      </c>
      <c r="H51" s="104"/>
      <c r="I51" s="110">
        <v>4276</v>
      </c>
      <c r="J51" s="107"/>
      <c r="K51" s="107"/>
      <c r="L51" s="106"/>
      <c r="M51" s="107"/>
      <c r="N51" s="107"/>
      <c r="O51" s="107"/>
      <c r="P51" s="107"/>
      <c r="Q51" s="108"/>
      <c r="R51" s="109"/>
      <c r="S51" s="107"/>
    </row>
    <row r="52" spans="1:19" ht="21" customHeight="1">
      <c r="B52" s="97" t="s">
        <v>168</v>
      </c>
      <c r="E52" s="129">
        <v>-2572</v>
      </c>
      <c r="F52" s="129"/>
      <c r="G52" s="129">
        <v>-2572</v>
      </c>
      <c r="H52" s="129"/>
      <c r="I52" s="129">
        <v>0</v>
      </c>
      <c r="J52" s="107"/>
      <c r="K52" s="107"/>
      <c r="L52" s="107"/>
      <c r="M52" s="107"/>
      <c r="N52" s="107"/>
      <c r="O52" s="107"/>
      <c r="P52" s="108"/>
      <c r="Q52" s="107"/>
      <c r="R52" s="107"/>
    </row>
    <row r="53" spans="1:19" ht="21" customHeight="1">
      <c r="B53" s="105" t="s">
        <v>26</v>
      </c>
      <c r="E53" s="123">
        <v>-3649</v>
      </c>
      <c r="G53" s="110">
        <v>-3649</v>
      </c>
      <c r="H53" s="104"/>
      <c r="I53" s="110">
        <v>-956</v>
      </c>
      <c r="J53" s="107"/>
      <c r="K53" s="107"/>
      <c r="L53" s="124"/>
      <c r="M53" s="107"/>
      <c r="N53" s="107"/>
      <c r="O53" s="107"/>
      <c r="P53" s="107"/>
      <c r="Q53" s="108"/>
      <c r="R53" s="109"/>
      <c r="S53" s="107"/>
    </row>
    <row r="54" spans="1:19" ht="21" customHeight="1">
      <c r="A54" s="105" t="s">
        <v>90</v>
      </c>
      <c r="E54" s="125">
        <f>SUM(E25:E33,E47:E53)</f>
        <v>-1342545</v>
      </c>
      <c r="G54" s="125">
        <f>SUM(G25:G33,G47:G53)</f>
        <v>-9209</v>
      </c>
      <c r="H54" s="104"/>
      <c r="I54" s="125">
        <v>-4605</v>
      </c>
      <c r="J54" s="107"/>
      <c r="K54" s="106"/>
      <c r="L54" s="126"/>
      <c r="M54" s="107"/>
      <c r="N54" s="107"/>
      <c r="O54" s="107"/>
      <c r="P54" s="108"/>
      <c r="Q54" s="107"/>
      <c r="R54" s="109"/>
      <c r="S54" s="107"/>
    </row>
    <row r="55" spans="1:19" ht="21" customHeight="1">
      <c r="B55" s="105" t="s">
        <v>58</v>
      </c>
      <c r="E55" s="110">
        <v>107</v>
      </c>
      <c r="G55" s="110">
        <v>107</v>
      </c>
      <c r="H55" s="102"/>
      <c r="I55" s="110">
        <v>45</v>
      </c>
      <c r="J55" s="107"/>
      <c r="K55" s="127"/>
      <c r="L55" s="107"/>
      <c r="M55" s="107"/>
      <c r="N55" s="107"/>
      <c r="O55" s="107"/>
      <c r="P55" s="108"/>
      <c r="Q55" s="107"/>
      <c r="R55" s="128"/>
      <c r="S55" s="107"/>
    </row>
    <row r="56" spans="1:19" ht="21" customHeight="1">
      <c r="B56" s="105" t="s">
        <v>59</v>
      </c>
      <c r="E56" s="129">
        <v>3305</v>
      </c>
      <c r="G56" s="129">
        <v>3305</v>
      </c>
      <c r="H56" s="104"/>
      <c r="I56" s="129">
        <v>12147</v>
      </c>
      <c r="J56" s="107"/>
      <c r="K56" s="122"/>
      <c r="L56" s="107"/>
      <c r="M56" s="107"/>
      <c r="N56" s="107"/>
      <c r="O56" s="107"/>
      <c r="P56" s="108"/>
      <c r="Q56" s="107"/>
      <c r="R56" s="107"/>
      <c r="S56" s="107"/>
    </row>
    <row r="57" spans="1:19" ht="21" customHeight="1">
      <c r="B57" s="130" t="s">
        <v>60</v>
      </c>
      <c r="E57" s="110">
        <v>-1185</v>
      </c>
      <c r="G57" s="110">
        <v>-1185</v>
      </c>
      <c r="H57" s="104"/>
      <c r="I57" s="110">
        <v>-425</v>
      </c>
      <c r="J57" s="107"/>
      <c r="K57" s="122"/>
      <c r="L57" s="107"/>
      <c r="M57" s="107"/>
      <c r="N57" s="107"/>
      <c r="O57" s="107"/>
      <c r="P57" s="108"/>
      <c r="Q57" s="131"/>
      <c r="R57" s="107"/>
      <c r="S57" s="107"/>
    </row>
    <row r="58" spans="1:19" ht="21" customHeight="1">
      <c r="A58" s="97" t="s">
        <v>91</v>
      </c>
      <c r="E58" s="132">
        <f>SUM(E54:E57)</f>
        <v>-1340318</v>
      </c>
      <c r="G58" s="133">
        <f>SUM(G54:G57)</f>
        <v>-6982</v>
      </c>
      <c r="H58" s="104"/>
      <c r="I58" s="133">
        <v>7162</v>
      </c>
      <c r="J58" s="107"/>
      <c r="K58" s="106"/>
      <c r="L58" s="107"/>
      <c r="M58" s="107"/>
      <c r="N58" s="107"/>
      <c r="O58" s="107"/>
      <c r="P58" s="108"/>
      <c r="Q58" s="107"/>
      <c r="R58" s="107"/>
    </row>
    <row r="59" spans="1:19" ht="21" customHeight="1">
      <c r="A59" s="97" t="s">
        <v>61</v>
      </c>
      <c r="G59" s="102"/>
      <c r="H59" s="102"/>
      <c r="I59" s="102"/>
      <c r="J59" s="107"/>
      <c r="K59" s="107"/>
      <c r="L59" s="107"/>
      <c r="M59" s="107"/>
      <c r="N59" s="107"/>
      <c r="O59" s="107"/>
      <c r="P59" s="108"/>
      <c r="Q59" s="107"/>
      <c r="R59" s="107"/>
    </row>
    <row r="60" spans="1:19" ht="21" customHeight="1">
      <c r="B60" s="97" t="s">
        <v>156</v>
      </c>
      <c r="E60" s="129">
        <v>0</v>
      </c>
      <c r="F60" s="129"/>
      <c r="G60" s="129">
        <v>-499</v>
      </c>
      <c r="H60" s="129"/>
      <c r="I60" s="129">
        <v>0</v>
      </c>
      <c r="J60" s="107"/>
      <c r="K60" s="107"/>
      <c r="L60" s="107"/>
      <c r="M60" s="107"/>
      <c r="N60" s="107"/>
      <c r="O60" s="107"/>
      <c r="P60" s="108"/>
      <c r="Q60" s="107"/>
      <c r="R60" s="107"/>
    </row>
    <row r="61" spans="1:19" ht="21" customHeight="1">
      <c r="B61" s="97" t="s">
        <v>102</v>
      </c>
      <c r="E61" s="129">
        <v>0</v>
      </c>
      <c r="G61" s="129">
        <v>0</v>
      </c>
      <c r="H61" s="102"/>
      <c r="I61" s="134">
        <v>-9959</v>
      </c>
      <c r="J61" s="107"/>
      <c r="K61" s="107"/>
      <c r="L61" s="107"/>
      <c r="M61" s="107"/>
      <c r="N61" s="107"/>
      <c r="O61" s="107"/>
      <c r="P61" s="108"/>
      <c r="Q61" s="107"/>
      <c r="R61" s="107"/>
    </row>
    <row r="62" spans="1:19" ht="21" customHeight="1">
      <c r="B62" s="97" t="s">
        <v>174</v>
      </c>
      <c r="E62" s="129">
        <v>9162</v>
      </c>
      <c r="F62" s="129"/>
      <c r="G62" s="129">
        <v>9162</v>
      </c>
      <c r="H62" s="129"/>
      <c r="I62" s="129">
        <v>0</v>
      </c>
      <c r="J62" s="107"/>
      <c r="K62" s="107"/>
      <c r="L62" s="107"/>
      <c r="M62" s="107"/>
      <c r="N62" s="107"/>
      <c r="O62" s="107"/>
      <c r="P62" s="108"/>
      <c r="Q62" s="107"/>
      <c r="R62" s="107"/>
    </row>
    <row r="63" spans="1:19" ht="21" customHeight="1">
      <c r="B63" s="97" t="s">
        <v>162</v>
      </c>
      <c r="E63" s="129">
        <v>-11100</v>
      </c>
      <c r="G63" s="129">
        <v>-23840</v>
      </c>
      <c r="H63" s="102"/>
      <c r="I63" s="135">
        <v>0</v>
      </c>
      <c r="J63" s="107"/>
      <c r="K63" s="107"/>
      <c r="L63" s="107"/>
      <c r="M63" s="107"/>
      <c r="N63" s="107"/>
      <c r="O63" s="107"/>
      <c r="P63" s="108"/>
      <c r="Q63" s="107"/>
      <c r="R63" s="107"/>
    </row>
    <row r="64" spans="1:19" ht="21" customHeight="1">
      <c r="B64" s="97" t="s">
        <v>172</v>
      </c>
      <c r="E64" s="129">
        <v>0</v>
      </c>
      <c r="G64" s="129">
        <v>-650000</v>
      </c>
      <c r="H64" s="102"/>
      <c r="I64" s="135">
        <v>0</v>
      </c>
      <c r="J64" s="107"/>
      <c r="K64" s="107"/>
      <c r="L64" s="107"/>
      <c r="M64" s="107"/>
      <c r="N64" s="107"/>
      <c r="O64" s="107"/>
      <c r="P64" s="108"/>
      <c r="Q64" s="107"/>
      <c r="R64" s="107"/>
    </row>
    <row r="65" spans="1:19" ht="21" customHeight="1">
      <c r="B65" s="105" t="s">
        <v>163</v>
      </c>
      <c r="E65" s="134">
        <v>-333</v>
      </c>
      <c r="G65" s="134">
        <v>-333</v>
      </c>
      <c r="H65" s="102"/>
      <c r="I65" s="110">
        <v>-20</v>
      </c>
      <c r="J65" s="107"/>
      <c r="K65" s="107"/>
      <c r="L65" s="107"/>
      <c r="M65" s="107"/>
      <c r="N65" s="107"/>
      <c r="O65" s="107"/>
      <c r="P65" s="108"/>
      <c r="Q65" s="107"/>
      <c r="R65" s="107"/>
    </row>
    <row r="66" spans="1:19" ht="21" customHeight="1">
      <c r="B66" s="105" t="s">
        <v>164</v>
      </c>
      <c r="E66" s="134">
        <v>-116</v>
      </c>
      <c r="G66" s="134">
        <v>-116</v>
      </c>
      <c r="H66" s="102"/>
      <c r="I66" s="110">
        <v>280</v>
      </c>
      <c r="J66" s="107"/>
      <c r="K66" s="107"/>
      <c r="L66" s="107"/>
      <c r="M66" s="107"/>
      <c r="N66" s="107"/>
      <c r="O66" s="107"/>
      <c r="P66" s="108"/>
      <c r="Q66" s="107"/>
      <c r="R66" s="107"/>
    </row>
    <row r="67" spans="1:19" ht="21" customHeight="1">
      <c r="B67" s="105" t="s">
        <v>116</v>
      </c>
      <c r="E67" s="110">
        <v>4356</v>
      </c>
      <c r="G67" s="110">
        <v>4356</v>
      </c>
      <c r="H67" s="104"/>
      <c r="I67" s="135">
        <v>0</v>
      </c>
    </row>
    <row r="68" spans="1:19" ht="21" customHeight="1">
      <c r="A68" s="97" t="s">
        <v>92</v>
      </c>
      <c r="E68" s="132">
        <f>SUM(E60:E67)</f>
        <v>1969</v>
      </c>
      <c r="G68" s="133">
        <f>SUM(G60:G67)</f>
        <v>-661270</v>
      </c>
      <c r="H68" s="104"/>
      <c r="I68" s="133">
        <v>-9699</v>
      </c>
    </row>
    <row r="69" spans="1:19" ht="21" customHeight="1">
      <c r="G69" s="111"/>
      <c r="H69" s="104"/>
      <c r="I69" s="111"/>
    </row>
    <row r="70" spans="1:19" ht="21" customHeight="1">
      <c r="G70" s="111"/>
      <c r="H70" s="104"/>
      <c r="I70" s="111"/>
    </row>
    <row r="71" spans="1:19" s="96" customFormat="1" ht="24" customHeight="1">
      <c r="A71" s="117"/>
      <c r="G71" s="118"/>
      <c r="H71" s="119"/>
      <c r="I71" s="3" t="s">
        <v>72</v>
      </c>
    </row>
    <row r="72" spans="1:19" s="96" customFormat="1" ht="24" customHeight="1">
      <c r="A72" s="117"/>
      <c r="G72" s="118"/>
      <c r="H72" s="119"/>
      <c r="I72" s="3" t="s">
        <v>73</v>
      </c>
    </row>
    <row r="73" spans="1:19" s="96" customFormat="1" ht="24" customHeight="1">
      <c r="A73" s="159" t="s">
        <v>151</v>
      </c>
      <c r="B73" s="160"/>
      <c r="C73" s="160"/>
      <c r="D73" s="160"/>
      <c r="E73" s="160"/>
      <c r="F73" s="160"/>
      <c r="G73" s="160"/>
      <c r="H73" s="160"/>
      <c r="I73" s="160"/>
    </row>
    <row r="74" spans="1:19" s="96" customFormat="1" ht="24" customHeight="1">
      <c r="A74" s="161" t="s">
        <v>136</v>
      </c>
      <c r="B74" s="161"/>
      <c r="C74" s="161"/>
      <c r="D74" s="161"/>
      <c r="E74" s="161"/>
      <c r="F74" s="161"/>
      <c r="G74" s="161"/>
      <c r="H74" s="161"/>
      <c r="I74" s="161"/>
    </row>
    <row r="75" spans="1:19" s="96" customFormat="1" ht="24" customHeight="1">
      <c r="A75" s="161" t="s">
        <v>141</v>
      </c>
      <c r="B75" s="161"/>
      <c r="C75" s="161"/>
      <c r="D75" s="161"/>
      <c r="E75" s="161"/>
      <c r="F75" s="161"/>
      <c r="G75" s="161"/>
      <c r="H75" s="161"/>
      <c r="I75" s="161"/>
    </row>
    <row r="76" spans="1:19" s="96" customFormat="1" ht="24" customHeight="1">
      <c r="A76" s="162" t="s">
        <v>71</v>
      </c>
      <c r="B76" s="162"/>
      <c r="C76" s="162"/>
      <c r="D76" s="162"/>
      <c r="E76" s="162"/>
      <c r="F76" s="162"/>
      <c r="G76" s="162"/>
      <c r="H76" s="162"/>
      <c r="I76" s="162"/>
    </row>
    <row r="77" spans="1:19" s="96" customFormat="1" ht="24" customHeight="1">
      <c r="A77" s="161" t="s">
        <v>129</v>
      </c>
      <c r="B77" s="161"/>
      <c r="C77" s="161"/>
      <c r="D77" s="161"/>
      <c r="E77" s="161"/>
      <c r="F77" s="161"/>
      <c r="G77" s="161"/>
      <c r="H77" s="161"/>
      <c r="I77" s="161"/>
    </row>
    <row r="78" spans="1:19" ht="24" customHeight="1">
      <c r="E78" s="163" t="s">
        <v>78</v>
      </c>
      <c r="F78" s="163"/>
      <c r="G78" s="163"/>
      <c r="H78" s="163"/>
      <c r="I78" s="163"/>
    </row>
    <row r="79" spans="1:19" ht="24" customHeight="1">
      <c r="E79" s="120" t="s">
        <v>137</v>
      </c>
      <c r="F79" s="99"/>
      <c r="G79" s="163" t="s">
        <v>138</v>
      </c>
      <c r="H79" s="163"/>
      <c r="I79" s="163"/>
    </row>
    <row r="80" spans="1:19" ht="24" customHeight="1">
      <c r="E80" s="121" t="s">
        <v>106</v>
      </c>
      <c r="G80" s="121" t="s">
        <v>106</v>
      </c>
      <c r="H80" s="101"/>
      <c r="I80" s="121" t="s">
        <v>74</v>
      </c>
      <c r="K80" s="107"/>
      <c r="L80" s="107"/>
      <c r="M80" s="107"/>
      <c r="N80" s="107"/>
      <c r="O80" s="107"/>
      <c r="P80" s="107"/>
      <c r="Q80" s="107"/>
      <c r="R80" s="107"/>
      <c r="S80" s="107"/>
    </row>
    <row r="81" spans="1:18" ht="24" customHeight="1">
      <c r="A81" s="97" t="s">
        <v>62</v>
      </c>
      <c r="G81" s="134"/>
      <c r="H81" s="102"/>
      <c r="I81" s="134"/>
    </row>
    <row r="82" spans="1:18" ht="24" customHeight="1">
      <c r="B82" s="97" t="s">
        <v>117</v>
      </c>
      <c r="G82" s="135"/>
      <c r="H82" s="102"/>
      <c r="I82" s="135"/>
      <c r="Q82" s="136"/>
      <c r="R82" s="134"/>
    </row>
    <row r="83" spans="1:18" ht="24" customHeight="1">
      <c r="C83" s="97" t="s">
        <v>118</v>
      </c>
      <c r="E83" s="103">
        <v>532963</v>
      </c>
      <c r="G83" s="103">
        <v>-17037</v>
      </c>
      <c r="H83" s="102"/>
      <c r="I83" s="103">
        <v>12944</v>
      </c>
      <c r="Q83" s="136"/>
      <c r="R83" s="134"/>
    </row>
    <row r="84" spans="1:18" ht="24" customHeight="1">
      <c r="B84" s="105" t="s">
        <v>165</v>
      </c>
      <c r="E84" s="103">
        <v>179056</v>
      </c>
      <c r="G84" s="103">
        <v>79056</v>
      </c>
      <c r="H84" s="102"/>
      <c r="I84" s="103">
        <v>-7120</v>
      </c>
      <c r="L84" s="105"/>
      <c r="Q84" s="136"/>
    </row>
    <row r="85" spans="1:18" ht="24" customHeight="1">
      <c r="B85" s="105" t="s">
        <v>169</v>
      </c>
      <c r="E85" s="103">
        <v>-39445</v>
      </c>
      <c r="G85" s="103">
        <v>-39445</v>
      </c>
      <c r="H85" s="102"/>
      <c r="I85" s="103">
        <v>0</v>
      </c>
      <c r="L85" s="105"/>
      <c r="Q85" s="136"/>
    </row>
    <row r="86" spans="1:18" ht="24" customHeight="1">
      <c r="B86" s="105" t="s">
        <v>167</v>
      </c>
      <c r="E86" s="103">
        <v>25000</v>
      </c>
      <c r="G86" s="103">
        <v>0</v>
      </c>
      <c r="H86" s="102"/>
      <c r="I86" s="103">
        <v>0</v>
      </c>
      <c r="L86" s="105"/>
      <c r="Q86" s="136"/>
    </row>
    <row r="87" spans="1:18" ht="24" customHeight="1">
      <c r="B87" s="105" t="s">
        <v>166</v>
      </c>
      <c r="E87" s="103">
        <v>11100</v>
      </c>
      <c r="G87" s="103">
        <v>11100</v>
      </c>
      <c r="H87" s="102"/>
      <c r="I87" s="103">
        <v>0</v>
      </c>
      <c r="L87" s="105"/>
      <c r="Q87" s="136"/>
    </row>
    <row r="88" spans="1:18" ht="24" customHeight="1">
      <c r="B88" s="105" t="s">
        <v>149</v>
      </c>
      <c r="E88" s="103">
        <v>646700</v>
      </c>
      <c r="G88" s="103">
        <v>646700</v>
      </c>
      <c r="H88" s="102"/>
      <c r="I88" s="103">
        <v>0</v>
      </c>
      <c r="L88" s="105"/>
      <c r="Q88" s="136"/>
    </row>
    <row r="89" spans="1:18" ht="24" customHeight="1">
      <c r="B89" s="105" t="s">
        <v>63</v>
      </c>
      <c r="E89" s="103">
        <v>-6169</v>
      </c>
      <c r="G89" s="103">
        <v>-1514</v>
      </c>
      <c r="H89" s="104"/>
      <c r="I89" s="103">
        <v>-1579</v>
      </c>
      <c r="K89" s="137"/>
      <c r="L89" s="137"/>
      <c r="M89" s="137"/>
      <c r="N89" s="137"/>
      <c r="O89" s="137"/>
      <c r="P89" s="136"/>
      <c r="Q89" s="136"/>
    </row>
    <row r="90" spans="1:18" ht="24" customHeight="1">
      <c r="A90" s="97" t="s">
        <v>93</v>
      </c>
      <c r="E90" s="133">
        <f>SUM(E83:E89)</f>
        <v>1349205</v>
      </c>
      <c r="G90" s="133">
        <f>SUM(G83:G89)</f>
        <v>678860</v>
      </c>
      <c r="H90" s="104"/>
      <c r="I90" s="133">
        <v>4245</v>
      </c>
    </row>
    <row r="91" spans="1:18" ht="24" customHeight="1">
      <c r="A91" s="97" t="s">
        <v>64</v>
      </c>
      <c r="E91" s="103">
        <v>10856</v>
      </c>
      <c r="G91" s="103">
        <v>10608</v>
      </c>
      <c r="H91" s="104"/>
      <c r="I91" s="103">
        <v>1708</v>
      </c>
      <c r="K91" s="113"/>
      <c r="L91" s="113"/>
      <c r="M91" s="113"/>
    </row>
    <row r="92" spans="1:18" ht="24" customHeight="1">
      <c r="A92" s="97" t="s">
        <v>94</v>
      </c>
      <c r="E92" s="103">
        <v>7311</v>
      </c>
      <c r="G92" s="103">
        <f>'งบแสดงฐานะการเงิน '!L15</f>
        <v>7311</v>
      </c>
      <c r="H92" s="104"/>
      <c r="I92" s="103">
        <v>909</v>
      </c>
      <c r="K92" s="113"/>
      <c r="L92" s="113"/>
      <c r="M92" s="113"/>
      <c r="N92" s="113"/>
    </row>
    <row r="93" spans="1:18" ht="24" customHeight="1" thickBot="1">
      <c r="A93" s="97" t="s">
        <v>95</v>
      </c>
      <c r="E93" s="139">
        <v>18167</v>
      </c>
      <c r="G93" s="139">
        <f>'งบแสดงฐานะการเงิน '!J15</f>
        <v>17919</v>
      </c>
      <c r="H93" s="104"/>
      <c r="I93" s="139">
        <v>2617</v>
      </c>
      <c r="L93" s="113"/>
    </row>
    <row r="94" spans="1:18" ht="24" customHeight="1" thickTop="1">
      <c r="A94" s="140" t="s">
        <v>157</v>
      </c>
      <c r="B94" s="140"/>
    </row>
    <row r="95" spans="1:18" ht="24" customHeight="1">
      <c r="A95" s="141" t="s">
        <v>158</v>
      </c>
      <c r="B95" s="142" t="s">
        <v>159</v>
      </c>
      <c r="E95" s="113">
        <v>4654</v>
      </c>
      <c r="F95" s="113"/>
      <c r="G95" s="113">
        <v>0</v>
      </c>
      <c r="H95" s="113"/>
      <c r="I95" s="113">
        <v>0</v>
      </c>
    </row>
    <row r="96" spans="1:18" ht="24" customHeight="1">
      <c r="E96" s="138"/>
      <c r="G96" s="113"/>
    </row>
    <row r="98" spans="7:7" ht="24" customHeight="1">
      <c r="G98" s="113"/>
    </row>
    <row r="99" spans="7:7" ht="24" customHeight="1">
      <c r="G99" s="113"/>
    </row>
  </sheetData>
  <mergeCells count="21">
    <mergeCell ref="G79:I79"/>
    <mergeCell ref="A40:I40"/>
    <mergeCell ref="A41:I41"/>
    <mergeCell ref="A73:I73"/>
    <mergeCell ref="A75:I75"/>
    <mergeCell ref="A76:I76"/>
    <mergeCell ref="E43:I43"/>
    <mergeCell ref="A74:I74"/>
    <mergeCell ref="A77:I77"/>
    <mergeCell ref="E78:I78"/>
    <mergeCell ref="G44:I44"/>
    <mergeCell ref="A3:I3"/>
    <mergeCell ref="A38:I38"/>
    <mergeCell ref="A42:I42"/>
    <mergeCell ref="A5:I5"/>
    <mergeCell ref="A6:I6"/>
    <mergeCell ref="A4:I4"/>
    <mergeCell ref="A7:I7"/>
    <mergeCell ref="E8:I8"/>
    <mergeCell ref="G9:I9"/>
    <mergeCell ref="A39:I39"/>
  </mergeCells>
  <pageMargins left="1.1023622047244095" right="0.39370078740157483" top="0.51181102362204722" bottom="1.1811023622047245" header="1.2598425196850394" footer="1.1811023622047245"/>
  <pageSetup paperSize="9" firstPageNumber="11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(3 เดือน)</vt:lpstr>
      <vt:lpstr>งบกำไรขาดทุนเบ็ดเสร็จ (6 เดือน)</vt:lpstr>
      <vt:lpstr>ส่วนของผู้ถือหุ้น (งบรวม)</vt:lpstr>
      <vt:lpstr>ส่วนของผู้ถือหุ้น(งบเฉพาะฯ)</vt:lpstr>
      <vt:lpstr>งบกระแสเงินสด</vt:lpstr>
      <vt:lpstr>งบกระแสเงินสด!Print_Area</vt:lpstr>
      <vt:lpstr>'งบกำไรขาดทุนเบ็ดเสร็จ (3 เดือน)'!Print_Area</vt:lpstr>
      <vt:lpstr>'งบกำไรขาดทุนเบ็ดเสร็จ (6 เดือน)'!Print_Area</vt:lpstr>
      <vt:lpstr>'งบแสดงฐานะการเงิน '!Print_Area</vt:lpstr>
      <vt:lpstr>'ส่วนของผู้ถือหุ้น (งบรวม)'!Print_Area</vt:lpstr>
      <vt:lpstr>'ส่วนของผู้ถือหุ้น(งบเฉพาะฯ)'!Print_Area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nipaporn</dc:creator>
  <cp:lastModifiedBy>proud_admin</cp:lastModifiedBy>
  <cp:lastPrinted>2019-08-13T13:06:28Z</cp:lastPrinted>
  <dcterms:created xsi:type="dcterms:W3CDTF">2018-02-26T04:10:18Z</dcterms:created>
  <dcterms:modified xsi:type="dcterms:W3CDTF">2019-08-14T14:13:07Z</dcterms:modified>
</cp:coreProperties>
</file>