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ud_admin\Desktop\ส่งตลาด Q2'2019\"/>
    </mc:Choice>
  </mc:AlternateContent>
  <xr:revisionPtr revIDLastSave="0" documentId="13_ncr:1_{FBECEE3F-7001-411F-BCBE-75E1E1FCD360}" xr6:coauthVersionLast="43" xr6:coauthVersionMax="43" xr10:uidLastSave="{00000000-0000-0000-0000-000000000000}"/>
  <bookViews>
    <workbookView xWindow="-120" yWindow="-120" windowWidth="29040" windowHeight="15840" tabRatio="846" xr2:uid="{00000000-000D-0000-FFFF-FFFF00000000}"/>
  </bookViews>
  <sheets>
    <sheet name="FINANCIAL POSITION " sheetId="5" r:id="rId1"/>
    <sheet name="Comprehensive income 3 m" sheetId="6" r:id="rId2"/>
    <sheet name="Comprehensive income 6 m" sheetId="7" r:id="rId3"/>
    <sheet name="Change-Consol" sheetId="8" r:id="rId4"/>
    <sheet name="Change-Separate " sheetId="10" r:id="rId5"/>
    <sheet name="Cash flows" sheetId="9" r:id="rId6"/>
  </sheets>
  <externalReferences>
    <externalReference r:id="rId7"/>
    <externalReference r:id="rId8"/>
    <externalReference r:id="rId9"/>
  </externalReferences>
  <definedNames>
    <definedName name="BSsheet" localSheetId="4">#REF!</definedName>
    <definedName name="BSsheet" localSheetId="2">#REF!</definedName>
    <definedName name="BSsheet" localSheetId="0">#REF!</definedName>
    <definedName name="BSsheet">#REF!</definedName>
    <definedName name="co" localSheetId="4">#REF!</definedName>
    <definedName name="co" localSheetId="2">#REF!</definedName>
    <definedName name="co" localSheetId="0">#REF!</definedName>
    <definedName name="co">#REF!</definedName>
    <definedName name="Cover" localSheetId="4">#REF!</definedName>
    <definedName name="Cover" localSheetId="2">#REF!</definedName>
    <definedName name="Cover" localSheetId="0">#REF!</definedName>
    <definedName name="Cover">#REF!</definedName>
    <definedName name="_xlnm.Database" localSheetId="4">'[1]TO - SP'!#REF!</definedName>
    <definedName name="_xlnm.Database" localSheetId="2">'[1]TO - SP'!#REF!</definedName>
    <definedName name="_xlnm.Database">'[1]TO - SP'!#REF!</definedName>
    <definedName name="DAYS" localSheetId="4">#REF!</definedName>
    <definedName name="DAYS" localSheetId="2">#REF!</definedName>
    <definedName name="DAYS" localSheetId="0">#REF!</definedName>
    <definedName name="DAYS">#REF!</definedName>
    <definedName name="dd" localSheetId="4">#REF!</definedName>
    <definedName name="dd" localSheetId="2">#REF!</definedName>
    <definedName name="dd" localSheetId="0">#REF!</definedName>
    <definedName name="dd">#REF!</definedName>
    <definedName name="Derty" localSheetId="4">#REF!</definedName>
    <definedName name="Derty" localSheetId="2">#REF!</definedName>
    <definedName name="Derty" localSheetId="0">#REF!</definedName>
    <definedName name="Derty">#REF!</definedName>
    <definedName name="df" localSheetId="4">#REF!</definedName>
    <definedName name="df" localSheetId="2">#REF!</definedName>
    <definedName name="df" localSheetId="0">#REF!</definedName>
    <definedName name="df">#REF!</definedName>
    <definedName name="dkei" localSheetId="4">#REF!</definedName>
    <definedName name="dkei" localSheetId="2">#REF!</definedName>
    <definedName name="dkei" localSheetId="0">#REF!</definedName>
    <definedName name="dkei">#REF!</definedName>
    <definedName name="Excel_BuiltIn_Print_Area_13" localSheetId="4">#REF!</definedName>
    <definedName name="Excel_BuiltIn_Print_Area_13" localSheetId="2">#REF!</definedName>
    <definedName name="Excel_BuiltIn_Print_Area_13" localSheetId="0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 localSheetId="0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 localSheetId="0">#REF!</definedName>
    <definedName name="Excel_BuiltIn_Print_Area_18">#REF!</definedName>
    <definedName name="ff" localSheetId="4">#REF!</definedName>
    <definedName name="ff" localSheetId="2">#REF!</definedName>
    <definedName name="ff" localSheetId="0">#REF!</definedName>
    <definedName name="ff">#REF!</definedName>
    <definedName name="FS" localSheetId="4">#REF!</definedName>
    <definedName name="FS" localSheetId="2">#REF!</definedName>
    <definedName name="FS" localSheetId="0">#REF!</definedName>
    <definedName name="FS">#REF!</definedName>
    <definedName name="gg" localSheetId="4">#REF!</definedName>
    <definedName name="gg" localSheetId="2">#REF!</definedName>
    <definedName name="gg" localSheetId="0">#REF!</definedName>
    <definedName name="gg">#REF!</definedName>
    <definedName name="k">[2]List!$A$7:$A$10</definedName>
    <definedName name="kill" localSheetId="4">#REF!</definedName>
    <definedName name="kill" localSheetId="2">#REF!</definedName>
    <definedName name="kill" localSheetId="0">#REF!</definedName>
    <definedName name="kill">#REF!</definedName>
    <definedName name="l" localSheetId="4">#REF!</definedName>
    <definedName name="l" localSheetId="2">#REF!</definedName>
    <definedName name="l" localSheetId="0">#REF!</definedName>
    <definedName name="l">#REF!</definedName>
    <definedName name="lk" localSheetId="4">#REF!</definedName>
    <definedName name="lk" localSheetId="2">#REF!</definedName>
    <definedName name="lk" localSheetId="0">#REF!</definedName>
    <definedName name="lk">#REF!</definedName>
    <definedName name="m" localSheetId="4">#REF!</definedName>
    <definedName name="m" localSheetId="2">#REF!</definedName>
    <definedName name="m" localSheetId="0">#REF!</definedName>
    <definedName name="m">#REF!</definedName>
    <definedName name="ml" localSheetId="4">#REF!</definedName>
    <definedName name="ml" localSheetId="2">#REF!</definedName>
    <definedName name="ml" localSheetId="0">#REF!</definedName>
    <definedName name="ml">#REF!</definedName>
    <definedName name="PLstment" localSheetId="4">#REF!</definedName>
    <definedName name="PLstment" localSheetId="2">#REF!</definedName>
    <definedName name="PLstment" localSheetId="0">#REF!</definedName>
    <definedName name="PLstment">#REF!</definedName>
    <definedName name="PM">[3]List!$A$7:$A$10</definedName>
    <definedName name="_xlnm.Print_Area" localSheetId="5">'Cash flows'!$A$1:$I$88</definedName>
    <definedName name="_xlnm.Print_Area" localSheetId="3">'Change-Consol'!$A$1:$K$31</definedName>
    <definedName name="_xlnm.Print_Area" localSheetId="4">'Change-Separate '!$A$1:$K$31</definedName>
    <definedName name="_xlnm.Print_Area" localSheetId="1">'Comprehensive income 3 m'!$A$1:$K$35</definedName>
    <definedName name="_xlnm.Print_Area" localSheetId="2">'Comprehensive income 6 m'!$A$1:$K$35</definedName>
    <definedName name="_xlnm.Print_Area" localSheetId="0">'FINANCIAL POSITION '!$A$1:$L$101</definedName>
    <definedName name="RBUD" localSheetId="4">#REF!</definedName>
    <definedName name="RBUD" localSheetId="2">#REF!</definedName>
    <definedName name="RBUD" localSheetId="0">#REF!</definedName>
    <definedName name="RBUD">#REF!</definedName>
    <definedName name="RCAR" localSheetId="4">#REF!</definedName>
    <definedName name="RCAR" localSheetId="2">#REF!</definedName>
    <definedName name="RCAR" localSheetId="0">#REF!</definedName>
    <definedName name="RCAR">#REF!</definedName>
    <definedName name="Re" localSheetId="4">#REF!</definedName>
    <definedName name="Re" localSheetId="2">#REF!</definedName>
    <definedName name="Re" localSheetId="0">#REF!</definedName>
    <definedName name="Re">#REF!</definedName>
    <definedName name="Report" localSheetId="4">#REF!</definedName>
    <definedName name="Report" localSheetId="2">#REF!</definedName>
    <definedName name="Report" localSheetId="0">#REF!</definedName>
    <definedName name="Report">#REF!</definedName>
    <definedName name="RFUR" localSheetId="4">#REF!</definedName>
    <definedName name="RFUR" localSheetId="2">#REF!</definedName>
    <definedName name="RFUR" localSheetId="0">#REF!</definedName>
    <definedName name="RFUR">#REF!</definedName>
    <definedName name="RLAN" localSheetId="4">#REF!</definedName>
    <definedName name="RLAN" localSheetId="2">#REF!</definedName>
    <definedName name="RLAN" localSheetId="0">#REF!</definedName>
    <definedName name="RLAN">#REF!</definedName>
    <definedName name="RMAC" localSheetId="4">#REF!</definedName>
    <definedName name="RMAC" localSheetId="2">#REF!</definedName>
    <definedName name="RMAC" localSheetId="0">#REF!</definedName>
    <definedName name="RMAC">#REF!</definedName>
    <definedName name="RP" localSheetId="4">#REF!</definedName>
    <definedName name="RP" localSheetId="2">#REF!</definedName>
    <definedName name="RP" localSheetId="0">#REF!</definedName>
    <definedName name="RP">#REF!</definedName>
    <definedName name="RTOO" localSheetId="4">#REF!</definedName>
    <definedName name="RTOO" localSheetId="2">#REF!</definedName>
    <definedName name="RTOO" localSheetId="0">#REF!</definedName>
    <definedName name="RTOO">#REF!</definedName>
    <definedName name="sa" localSheetId="4">#REF!</definedName>
    <definedName name="sa" localSheetId="2">#REF!</definedName>
    <definedName name="sa" localSheetId="0">#REF!</definedName>
    <definedName name="sa">#REF!</definedName>
    <definedName name="Sale">[3]List!$B$7:$B$10</definedName>
    <definedName name="SBUD" localSheetId="4">#REF!</definedName>
    <definedName name="SBUD" localSheetId="2">#REF!</definedName>
    <definedName name="SBUD" localSheetId="0">#REF!</definedName>
    <definedName name="SBUD">#REF!</definedName>
    <definedName name="SCAR" localSheetId="4">#REF!</definedName>
    <definedName name="SCAR" localSheetId="2">#REF!</definedName>
    <definedName name="SCAR" localSheetId="0">#REF!</definedName>
    <definedName name="SCAR">#REF!</definedName>
    <definedName name="SFUR" localSheetId="4">#REF!</definedName>
    <definedName name="SFUR" localSheetId="2">#REF!</definedName>
    <definedName name="SFUR" localSheetId="0">#REF!</definedName>
    <definedName name="SFUR">#REF!</definedName>
    <definedName name="SLAN" localSheetId="4">#REF!</definedName>
    <definedName name="SLAN" localSheetId="2">#REF!</definedName>
    <definedName name="SLAN" localSheetId="0">#REF!</definedName>
    <definedName name="SLAN">#REF!</definedName>
    <definedName name="SMAC" localSheetId="4">#REF!</definedName>
    <definedName name="SMAC" localSheetId="2">#REF!</definedName>
    <definedName name="SMAC" localSheetId="0">#REF!</definedName>
    <definedName name="SMAC">#REF!</definedName>
    <definedName name="Status">[3]List!$C$2:$C$10</definedName>
    <definedName name="STOO" localSheetId="4">#REF!</definedName>
    <definedName name="STOO" localSheetId="2">#REF!</definedName>
    <definedName name="STOO" localSheetId="0">#REF!</definedName>
    <definedName name="STOO">#REF!</definedName>
    <definedName name="VBUD" localSheetId="4">#REF!</definedName>
    <definedName name="VBUD" localSheetId="2">#REF!</definedName>
    <definedName name="VBUD" localSheetId="0">#REF!</definedName>
    <definedName name="VBUD">#REF!</definedName>
    <definedName name="VCAR" localSheetId="4">#REF!</definedName>
    <definedName name="VCAR" localSheetId="2">#REF!</definedName>
    <definedName name="VCAR" localSheetId="0">#REF!</definedName>
    <definedName name="VCAR">#REF!</definedName>
    <definedName name="VFUR" localSheetId="4">#REF!</definedName>
    <definedName name="VFUR" localSheetId="2">#REF!</definedName>
    <definedName name="VFUR" localSheetId="0">#REF!</definedName>
    <definedName name="VFUR">#REF!</definedName>
    <definedName name="VLAN" localSheetId="4">#REF!</definedName>
    <definedName name="VLAN" localSheetId="2">#REF!</definedName>
    <definedName name="VLAN" localSheetId="0">#REF!</definedName>
    <definedName name="VLAN">#REF!</definedName>
    <definedName name="VMAC" localSheetId="4">#REF!</definedName>
    <definedName name="VMAC" localSheetId="2">#REF!</definedName>
    <definedName name="VMAC" localSheetId="0">#REF!</definedName>
    <definedName name="VMAC">#REF!</definedName>
    <definedName name="VTOO" localSheetId="4">#REF!</definedName>
    <definedName name="VTOO" localSheetId="2">#REF!</definedName>
    <definedName name="VTOO" localSheetId="0">#REF!</definedName>
    <definedName name="VTOO">#REF!</definedName>
    <definedName name="we" localSheetId="4">#REF!</definedName>
    <definedName name="we" localSheetId="2">#REF!</definedName>
    <definedName name="we" localSheetId="0">#REF!</definedName>
    <definedName name="we">#REF!</definedName>
    <definedName name="YEAR" localSheetId="4">#REF!</definedName>
    <definedName name="YEAR" localSheetId="2">#REF!</definedName>
    <definedName name="YEAR" localSheetId="0">#REF!</definedName>
    <definedName name="YEAR">#REF!</definedName>
    <definedName name="ๆ" localSheetId="4">#REF!</definedName>
    <definedName name="ๆ" localSheetId="2">#REF!</definedName>
    <definedName name="ๆ" localSheetId="0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0" i="9" l="1"/>
  <c r="G70" i="9"/>
  <c r="E70" i="9"/>
  <c r="E56" i="9"/>
  <c r="E60" i="9" s="1"/>
  <c r="L69" i="5"/>
  <c r="J69" i="5"/>
  <c r="J70" i="5" s="1"/>
  <c r="J97" i="5" s="1"/>
  <c r="H69" i="5"/>
  <c r="H65" i="5"/>
  <c r="H70" i="5" s="1"/>
  <c r="H97" i="5" s="1"/>
  <c r="G80" i="9"/>
  <c r="J24" i="5"/>
  <c r="J35" i="5" s="1"/>
  <c r="J34" i="5"/>
  <c r="E26" i="9"/>
  <c r="H34" i="5"/>
  <c r="G26" i="9"/>
  <c r="G56" i="9"/>
  <c r="G60" i="9" s="1"/>
  <c r="G28" i="6"/>
  <c r="G19" i="10"/>
  <c r="E19" i="10"/>
  <c r="K18" i="10"/>
  <c r="K15" i="10"/>
  <c r="G19" i="8"/>
  <c r="E19" i="8"/>
  <c r="K18" i="8"/>
  <c r="K15" i="8"/>
  <c r="K14" i="8"/>
  <c r="I28" i="7"/>
  <c r="G28" i="7"/>
  <c r="I14" i="7"/>
  <c r="I20" i="7" s="1"/>
  <c r="I22" i="7" s="1"/>
  <c r="G14" i="7"/>
  <c r="G20" i="7" s="1"/>
  <c r="G22" i="7" s="1"/>
  <c r="I28" i="6"/>
  <c r="I14" i="6"/>
  <c r="I20" i="6"/>
  <c r="I22" i="6"/>
  <c r="G14" i="6"/>
  <c r="G20" i="6"/>
  <c r="G22" i="6" s="1"/>
  <c r="J96" i="5"/>
  <c r="H96" i="5"/>
  <c r="J65" i="5"/>
  <c r="H24" i="5"/>
  <c r="H35" i="5"/>
  <c r="I83" i="9"/>
  <c r="K14" i="10"/>
  <c r="K23" i="10"/>
  <c r="K24" i="10"/>
  <c r="I25" i="10"/>
  <c r="K25" i="10"/>
  <c r="K22" i="7"/>
  <c r="K22" i="6"/>
  <c r="N97" i="5"/>
  <c r="I32" i="6"/>
  <c r="I29" i="6"/>
  <c r="G29" i="6" l="1"/>
  <c r="G32" i="6"/>
  <c r="G29" i="7"/>
  <c r="I17" i="8"/>
  <c r="G32" i="7"/>
  <c r="I17" i="10"/>
  <c r="I32" i="7"/>
  <c r="I29" i="7"/>
  <c r="M97" i="5"/>
  <c r="K17" i="8" l="1"/>
  <c r="K19" i="8" s="1"/>
  <c r="I19" i="8"/>
  <c r="I19" i="10"/>
  <c r="K17" i="10"/>
  <c r="K19" i="10" s="1"/>
</calcChain>
</file>

<file path=xl/sharedStrings.xml><?xml version="1.0" encoding="utf-8"?>
<sst xmlns="http://schemas.openxmlformats.org/spreadsheetml/2006/main" count="354" uniqueCount="194">
  <si>
    <t>16</t>
  </si>
  <si>
    <t>- 4 -</t>
  </si>
  <si>
    <t>- 5 -</t>
  </si>
  <si>
    <t>- 6 -</t>
  </si>
  <si>
    <t>- 7 -</t>
  </si>
  <si>
    <t>- 8 -</t>
  </si>
  <si>
    <t>- 3 -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</si>
  <si>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</si>
  <si>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</si>
  <si>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STATEMENT OF FINANCIAL POSITION</t>
  </si>
  <si>
    <t>STATEMENT OF FINANCIAL POSITION (CONT.)</t>
  </si>
  <si>
    <t>ASSETS</t>
  </si>
  <si>
    <t>CURRENT ASSETS</t>
  </si>
  <si>
    <t>Cash and cash equivalents</t>
  </si>
  <si>
    <t>Trade and other receivables</t>
  </si>
  <si>
    <t>Work in progress</t>
  </si>
  <si>
    <t>Unbilled receivables</t>
  </si>
  <si>
    <t xml:space="preserve">Cost of property development </t>
  </si>
  <si>
    <t xml:space="preserve">Other current assets </t>
  </si>
  <si>
    <t>Total Current Assets</t>
  </si>
  <si>
    <t>NON-CURRENT ASSETS</t>
  </si>
  <si>
    <t>Restricted bank deposits</t>
  </si>
  <si>
    <t>Investment in joint venture</t>
  </si>
  <si>
    <t>Building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</si>
  <si>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</si>
  <si>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</si>
  <si>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</si>
  <si>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</si>
  <si>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</si>
  <si>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</si>
  <si>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Trade and other payables</t>
  </si>
  <si>
    <t>Estimated cost</t>
  </si>
  <si>
    <t>Retention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</si>
  <si>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</si>
  <si>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</si>
  <si>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</si>
  <si>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</si>
  <si>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</si>
  <si>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</si>
  <si>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</si>
  <si>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</si>
  <si>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capital: </t>
  </si>
  <si>
    <t>Premium on shares</t>
  </si>
  <si>
    <t>Deficit</t>
  </si>
  <si>
    <t>Total Shareholders' Equity</t>
  </si>
  <si>
    <t>TOTAL LIABILITIES AND SHAREHOLDERS' EQUITY</t>
  </si>
  <si>
    <t>Note</t>
  </si>
  <si>
    <t>31, 2018</t>
  </si>
  <si>
    <t>As at December</t>
  </si>
  <si>
    <t xml:space="preserve">LIABILITIES AND SHAREHOLDERS' EQUITY </t>
  </si>
  <si>
    <t>STATEMENT OF COMPREHENSIVE INCOME</t>
  </si>
  <si>
    <t>2018</t>
  </si>
  <si>
    <t>Revenue from sales and services</t>
  </si>
  <si>
    <t xml:space="preserve">Cost of sales and services </t>
  </si>
  <si>
    <t>Other income</t>
  </si>
  <si>
    <t>Distribution costs</t>
  </si>
  <si>
    <t>Administrative expenses</t>
  </si>
  <si>
    <t>Finance cost</t>
  </si>
  <si>
    <t>Share of loss from investment in joint venture</t>
  </si>
  <si>
    <t xml:space="preserve">Profit (loss) before income tax </t>
  </si>
  <si>
    <t>STATEMENT OF CHANGES IN SHAREHOLDERS' EQUITY</t>
  </si>
  <si>
    <t>share capital</t>
  </si>
  <si>
    <t>Total</t>
  </si>
  <si>
    <t>STATEMENT OF CASH FLOWS</t>
  </si>
  <si>
    <t>STATEMENT OF CASH FLOWS  (CONT.)</t>
  </si>
  <si>
    <t>CASH FLOWS FROM OPERATING ACTIVITIES</t>
  </si>
  <si>
    <t>Profit (loss) before income tax</t>
  </si>
  <si>
    <t>Depreciation and amortization</t>
  </si>
  <si>
    <t>Interest income</t>
  </si>
  <si>
    <t xml:space="preserve">Interest expenses </t>
  </si>
  <si>
    <t>Change in operating assets (increase) decrease</t>
  </si>
  <si>
    <t>Other current assets</t>
  </si>
  <si>
    <t>Other non-current assets</t>
  </si>
  <si>
    <t>Change in operating liabilities increase (decrease)</t>
  </si>
  <si>
    <t>Interest received</t>
  </si>
  <si>
    <t>Income tax refund</t>
  </si>
  <si>
    <t>Income tax paid</t>
  </si>
  <si>
    <t>CASH FLOWS FROM INVESTING ACTIVITIES</t>
  </si>
  <si>
    <t>CASH FLOWS FROM FINANCING ACTIVITIES</t>
  </si>
  <si>
    <t>Interest paid</t>
  </si>
  <si>
    <t>Net increase (decrease) in cash and cash equivalents</t>
  </si>
  <si>
    <t>on shares</t>
  </si>
  <si>
    <t xml:space="preserve">Premium </t>
  </si>
  <si>
    <t>Thousands Baht</t>
  </si>
  <si>
    <t>LIABILITIES AND SHAREHOLDERS' EQUITY (CONT.)</t>
  </si>
  <si>
    <t>Profit (loss) for the period</t>
  </si>
  <si>
    <t>Tax expense (income)</t>
  </si>
  <si>
    <t xml:space="preserve">Adjustments to reconcile profit (loss) before income tax </t>
  </si>
  <si>
    <t>to net cash provided by (used in) operating activities</t>
  </si>
  <si>
    <t xml:space="preserve">Profit (loss) from operating activities before change </t>
  </si>
  <si>
    <t>in operating assets and liabilities</t>
  </si>
  <si>
    <t>Net cash provided by (used in) operating activities</t>
  </si>
  <si>
    <t>Net cash provided by (used in) investing activities</t>
  </si>
  <si>
    <t>Net cash provided by (used in) financing activities</t>
  </si>
  <si>
    <t>Cash and cash equivalents at end of period</t>
  </si>
  <si>
    <t>Cash and cash equivalents at beginning of period</t>
  </si>
  <si>
    <t>Items that will not be reclassified to profit or loss</t>
  </si>
  <si>
    <t>Items that may be reclassified subsequently to profit or loss</t>
  </si>
  <si>
    <t>Comprehensive income</t>
  </si>
  <si>
    <t xml:space="preserve">Balance as at January 1, 2018 </t>
  </si>
  <si>
    <t>Gross profit (loss)</t>
  </si>
  <si>
    <t>8</t>
  </si>
  <si>
    <t>18</t>
  </si>
  <si>
    <t>Other comprehensive income :</t>
  </si>
  <si>
    <t>Earnings per share</t>
  </si>
  <si>
    <t>Basic earnings (loss) per share (Baht per share )</t>
  </si>
  <si>
    <t>Employee benefit obligation expenses</t>
  </si>
  <si>
    <t>2019</t>
  </si>
  <si>
    <t>Short-term loans to related parties</t>
  </si>
  <si>
    <t>9</t>
  </si>
  <si>
    <t xml:space="preserve">Bank overdrafts and short-term loans from </t>
  </si>
  <si>
    <t>financial institution</t>
  </si>
  <si>
    <t>Current portion of long-term loans from financial institution</t>
  </si>
  <si>
    <t>Short-term loans from related person</t>
  </si>
  <si>
    <t xml:space="preserve">Estimated cost payables </t>
  </si>
  <si>
    <t>Issued and paid-up share capital</t>
  </si>
  <si>
    <t>7</t>
  </si>
  <si>
    <t>(FORMERLY, FOCUS DEVELOPMENT AND CONSTRUCTION PUBLIC COMPANY LIMITED)</t>
  </si>
  <si>
    <t>AS AT JUNE 30, 2019</t>
  </si>
  <si>
    <t xml:space="preserve">As at June </t>
  </si>
  <si>
    <t>30, 2019</t>
  </si>
  <si>
    <t>21</t>
  </si>
  <si>
    <t>Income tax relating to defined benefit plan actuarial gain</t>
  </si>
  <si>
    <t>Basic earnings (loss) per share (Baht per share)</t>
  </si>
  <si>
    <t xml:space="preserve">Issued and </t>
  </si>
  <si>
    <t>paid-up</t>
  </si>
  <si>
    <t>Balance as at June 30, 2018</t>
  </si>
  <si>
    <t>Amortization of advance payment</t>
  </si>
  <si>
    <t>Advances for construction</t>
  </si>
  <si>
    <t>- 9 -</t>
  </si>
  <si>
    <t xml:space="preserve">Cash paid for purchase of equipment </t>
  </si>
  <si>
    <t xml:space="preserve">Cash received from sale of equipment </t>
  </si>
  <si>
    <t>FOR THE THREE-MONTH PERIOD ENDED JUNE 30, 2019</t>
  </si>
  <si>
    <t>FOR THE SIX-MONTH PERIOD ENDED JUNE 30, 2019</t>
  </si>
  <si>
    <t xml:space="preserve">Balance as at January 1, 2019 </t>
  </si>
  <si>
    <t>Balance as at June 30, 2019</t>
  </si>
  <si>
    <t>Consolidated Financial Statements</t>
  </si>
  <si>
    <t xml:space="preserve">Consolidated </t>
  </si>
  <si>
    <t>Financial Statements</t>
  </si>
  <si>
    <t>Separate Financial Statements</t>
  </si>
  <si>
    <t>- 10 -</t>
  </si>
  <si>
    <t>4, 6</t>
  </si>
  <si>
    <t>Assets held for sale</t>
  </si>
  <si>
    <t>Investment in subsidiaries</t>
  </si>
  <si>
    <t xml:space="preserve">             -</t>
  </si>
  <si>
    <t>Short-term loans from related company</t>
  </si>
  <si>
    <t xml:space="preserve">673,148,951 ordinary shares, Baht 1 par value </t>
  </si>
  <si>
    <t>Increase capital</t>
  </si>
  <si>
    <t>Cash paid for short-term loans to related parties</t>
  </si>
  <si>
    <t>Cash paid for intangible assets</t>
  </si>
  <si>
    <t>10</t>
  </si>
  <si>
    <t>11</t>
  </si>
  <si>
    <t>12</t>
  </si>
  <si>
    <t>13</t>
  </si>
  <si>
    <t>14</t>
  </si>
  <si>
    <t>4</t>
  </si>
  <si>
    <t>Long-term loans from financial institutions</t>
  </si>
  <si>
    <t>17</t>
  </si>
  <si>
    <t>20</t>
  </si>
  <si>
    <t>23</t>
  </si>
  <si>
    <t xml:space="preserve">PROUD REAL ESTATE PUBLIC COMPANY LIMITED AND ITS SUBSIDIARIES    </t>
  </si>
  <si>
    <t xml:space="preserve">641,468,952 ordinary shares, Baht 1 par value </t>
  </si>
  <si>
    <t>- 11 -</t>
  </si>
  <si>
    <t>Supplementary disclosures of cash flows information :</t>
  </si>
  <si>
    <t>1.</t>
  </si>
  <si>
    <t xml:space="preserve">Recorded the interest expense as real estate project </t>
  </si>
  <si>
    <t xml:space="preserve">    under development</t>
  </si>
  <si>
    <t>4, 15</t>
  </si>
  <si>
    <t>Total comprehensive income (expense) for the period</t>
  </si>
  <si>
    <t>Weighted average number of ordinary shares (Thousand shares)</t>
  </si>
  <si>
    <t>Other comprehensive income (expense) for the period</t>
  </si>
  <si>
    <t>(Gain) loss on sale of equipment</t>
  </si>
  <si>
    <t>Cash received (paid) from operations</t>
  </si>
  <si>
    <t>Cash paid for investment in subsidiaries</t>
  </si>
  <si>
    <t xml:space="preserve">Cash paid for investment in joint venture </t>
  </si>
  <si>
    <t>Increase (decrease) in bank overdrafts and short-term loans</t>
  </si>
  <si>
    <t>from financial institution</t>
  </si>
  <si>
    <t>Cash received from long-term loans from financial institution</t>
  </si>
  <si>
    <t xml:space="preserve">Cash received from short-term loans from related person </t>
  </si>
  <si>
    <t>Cash received from issued ordinary shares</t>
  </si>
  <si>
    <t>Cash received from short-term loans from related company</t>
  </si>
  <si>
    <t>Cash paid for employee benefits</t>
  </si>
  <si>
    <t>Cash paid from long-term loans from financial institution</t>
  </si>
  <si>
    <t>Long-term loans to related parties</t>
  </si>
  <si>
    <t>Advance receive from construction</t>
  </si>
  <si>
    <t>Advance  receive from sale of real estate</t>
  </si>
  <si>
    <t>Advance receive from sale of investment in joint venture</t>
  </si>
  <si>
    <t>Cash paid for long-term loans to related parties</t>
  </si>
  <si>
    <t>Advances from sale of real estate</t>
  </si>
  <si>
    <t xml:space="preserve">PROUD REAL ESTATE PUBLIC COMPANY LIMITED AND ITS SUBSIDIARIES            
</t>
  </si>
  <si>
    <t>Estimated for the repair during warranty period (reversal)</t>
  </si>
  <si>
    <t>Defind benefit plan acturial gain (loss)</t>
  </si>
  <si>
    <t>Other comprehensive income (expense) for the period,  net of tax</t>
  </si>
  <si>
    <t>(Gain) on written off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</si>
</sst>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_(* #,##0_);_(* \(#,##0\);_(* &quot;-&quot;??_);_(@_)"/>
    <numFmt numFmtId="190" formatCode="_-* #,##0.00\ _F_-;\-* #,##0.00\ _F_-;_-* &quot;-&quot;??\ _F_-;_-@_-"/>
    <numFmt numFmtId="191" formatCode="0.00000000000"/>
    <numFmt numFmtId="192" formatCode="#,##0.00\ &quot;F&quot;;\-#,##0.00\ &quot;F&quot;"/>
    <numFmt numFmtId="193" formatCode="dd\-mmm\-yy_)"/>
    <numFmt numFmtId="194" formatCode="0.0%"/>
    <numFmt numFmtId="195" formatCode="_-[$€-2]* #,##0.00_-;\-[$€-2]* #,##0.00_-;_-[$€-2]* &quot;-&quot;??_-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[$-1070000]d/m/yy;@"/>
    <numFmt numFmtId="201" formatCode="[$-1010000]d/m/yy;@"/>
    <numFmt numFmtId="202" formatCode="#,##0.00\ ;\(#,##0.00\)"/>
    <numFmt numFmtId="203" formatCode="#,##0\ ;\(#,##0\)"/>
    <numFmt numFmtId="204" formatCode="_(* #,##0_);_(* \(#,##0\);_(* &quot;-&quot;_);_(@_)"/>
  </numFmts>
  <fonts count="43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Cordia New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3">
    <xf numFmtId="0" fontId="0" fillId="0" borderId="0"/>
    <xf numFmtId="190" fontId="3" fillId="0" borderId="0" applyFont="0" applyFill="0" applyBorder="0" applyAlignment="0" applyProtection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191" fontId="6" fillId="0" borderId="0" applyFont="0" applyFill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" fillId="0" borderId="0"/>
    <xf numFmtId="191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3" fontId="6" fillId="0" borderId="0"/>
    <xf numFmtId="0" fontId="9" fillId="0" borderId="0" applyProtection="0"/>
    <xf numFmtId="194" fontId="6" fillId="0" borderId="0"/>
    <xf numFmtId="195" fontId="6" fillId="0" borderId="0" applyFont="0" applyFill="0" applyBorder="0" applyAlignment="0" applyProtection="0"/>
    <xf numFmtId="2" fontId="9" fillId="0" borderId="0" applyProtection="0"/>
    <xf numFmtId="38" fontId="10" fillId="22" borderId="0" applyNumberFormat="0" applyBorder="0" applyAlignment="0" applyProtection="0"/>
    <xf numFmtId="0" fontId="11" fillId="0" borderId="3" applyNumberFormat="0" applyAlignment="0" applyProtection="0">
      <alignment horizontal="left" vertical="center"/>
    </xf>
    <xf numFmtId="0" fontId="11" fillId="0" borderId="4">
      <alignment horizontal="left" vertical="center"/>
    </xf>
    <xf numFmtId="0" fontId="12" fillId="0" borderId="0" applyProtection="0"/>
    <xf numFmtId="0" fontId="13" fillId="0" borderId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0" fontId="10" fillId="23" borderId="8" applyNumberFormat="0" applyBorder="0" applyAlignment="0" applyProtection="0"/>
    <xf numFmtId="37" fontId="1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49" fontId="18" fillId="0" borderId="0"/>
    <xf numFmtId="0" fontId="1" fillId="0" borderId="0"/>
    <xf numFmtId="4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7" fillId="0" borderId="12" applyNumberFormat="0" applyFill="0" applyAlignment="0" applyProtection="0">
      <alignment horizontal="center" vertical="center"/>
    </xf>
    <xf numFmtId="0" fontId="17" fillId="0" borderId="0"/>
    <xf numFmtId="0" fontId="19" fillId="20" borderId="1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1" borderId="2" applyNumberFormat="0" applyAlignment="0" applyProtection="0"/>
    <xf numFmtId="0" fontId="24" fillId="0" borderId="9" applyNumberFormat="0" applyFill="0" applyAlignment="0" applyProtection="0"/>
    <xf numFmtId="0" fontId="25" fillId="4" borderId="0" applyNumberFormat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27" fillId="7" borderId="1" applyNumberFormat="0" applyAlignment="0" applyProtection="0"/>
    <xf numFmtId="0" fontId="28" fillId="24" borderId="0" applyNumberFormat="0" applyBorder="0" applyAlignment="0" applyProtection="0"/>
    <xf numFmtId="3" fontId="29" fillId="0" borderId="13">
      <alignment horizontal="center"/>
    </xf>
    <xf numFmtId="0" fontId="30" fillId="3" borderId="0" applyNumberFormat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0" fontId="17" fillId="0" borderId="0"/>
    <xf numFmtId="0" fontId="26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32" fillId="20" borderId="11" applyNumberFormat="0" applyAlignment="0" applyProtection="0"/>
    <xf numFmtId="0" fontId="2" fillId="25" borderId="10" applyNumberFormat="0" applyFont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</cellStyleXfs>
  <cellXfs count="141">
    <xf numFmtId="0" fontId="0" fillId="0" borderId="0" xfId="0"/>
    <xf numFmtId="0" fontId="36" fillId="0" borderId="0" xfId="52" applyFont="1" applyAlignment="1">
      <alignment horizontal="right" vertical="center"/>
    </xf>
    <xf numFmtId="0" fontId="36" fillId="0" borderId="0" xfId="52" applyFont="1" applyAlignment="1">
      <alignment horizontal="right"/>
    </xf>
    <xf numFmtId="0" fontId="37" fillId="0" borderId="0" xfId="61" applyFont="1" applyFill="1" applyAlignment="1">
      <alignment vertical="center"/>
    </xf>
    <xf numFmtId="0" fontId="37" fillId="0" borderId="0" xfId="61" applyFont="1" applyFill="1" applyAlignment="1">
      <alignment horizontal="center" vertical="center"/>
    </xf>
    <xf numFmtId="0" fontId="36" fillId="0" borderId="0" xfId="61" quotePrefix="1" applyFont="1" applyFill="1" applyAlignment="1">
      <alignment vertical="center"/>
    </xf>
    <xf numFmtId="0" fontId="36" fillId="0" borderId="0" xfId="61" applyFont="1" applyFill="1" applyAlignment="1">
      <alignment vertical="center"/>
    </xf>
    <xf numFmtId="188" fontId="37" fillId="0" borderId="0" xfId="35" applyFont="1" applyFill="1" applyAlignment="1">
      <alignment vertical="center"/>
    </xf>
    <xf numFmtId="0" fontId="37" fillId="0" borderId="0" xfId="61" applyFont="1" applyFill="1" applyBorder="1" applyAlignment="1">
      <alignment vertical="center"/>
    </xf>
    <xf numFmtId="0" fontId="37" fillId="0" borderId="0" xfId="61" applyFont="1" applyFill="1" applyAlignment="1">
      <alignment horizontal="left" vertical="center"/>
    </xf>
    <xf numFmtId="189" fontId="37" fillId="0" borderId="0" xfId="35" applyNumberFormat="1" applyFont="1" applyFill="1" applyBorder="1" applyAlignment="1">
      <alignment horizontal="right" vertical="center"/>
    </xf>
    <xf numFmtId="189" fontId="37" fillId="0" borderId="0" xfId="61" applyNumberFormat="1" applyFont="1" applyFill="1" applyAlignment="1">
      <alignment vertical="center"/>
    </xf>
    <xf numFmtId="0" fontId="37" fillId="0" borderId="0" xfId="61" quotePrefix="1" applyFont="1" applyFill="1" applyAlignment="1">
      <alignment horizontal="center" vertical="center"/>
    </xf>
    <xf numFmtId="189" fontId="37" fillId="0" borderId="0" xfId="33" applyNumberFormat="1" applyFont="1" applyFill="1" applyBorder="1" applyAlignment="1">
      <alignment horizontal="center" vertical="center"/>
    </xf>
    <xf numFmtId="49" fontId="37" fillId="0" borderId="0" xfId="61" applyNumberFormat="1" applyFont="1" applyFill="1" applyAlignment="1">
      <alignment horizontal="center" vertical="center"/>
    </xf>
    <xf numFmtId="189" fontId="37" fillId="0" borderId="0" xfId="33" applyNumberFormat="1" applyFont="1" applyFill="1" applyAlignment="1">
      <alignment vertical="center"/>
    </xf>
    <xf numFmtId="0" fontId="36" fillId="0" borderId="0" xfId="61" applyFont="1" applyFill="1" applyAlignment="1">
      <alignment horizontal="center" vertical="center"/>
    </xf>
    <xf numFmtId="188" fontId="37" fillId="0" borderId="0" xfId="30" applyNumberFormat="1" applyFont="1" applyFill="1" applyAlignment="1">
      <alignment vertical="center"/>
    </xf>
    <xf numFmtId="188" fontId="37" fillId="0" borderId="0" xfId="30" applyNumberFormat="1" applyFont="1" applyFill="1" applyBorder="1" applyAlignment="1">
      <alignment vertical="center"/>
    </xf>
    <xf numFmtId="49" fontId="37" fillId="0" borderId="0" xfId="60" applyFont="1" applyFill="1" applyAlignment="1">
      <alignment vertical="center"/>
    </xf>
    <xf numFmtId="49" fontId="37" fillId="0" borderId="0" xfId="60" applyFont="1" applyFill="1" applyBorder="1" applyAlignment="1">
      <alignment horizontal="center" vertical="center"/>
    </xf>
    <xf numFmtId="37" fontId="37" fillId="0" borderId="0" xfId="60" applyNumberFormat="1" applyFont="1" applyFill="1" applyAlignment="1">
      <alignment vertical="center"/>
    </xf>
    <xf numFmtId="49" fontId="37" fillId="0" borderId="0" xfId="60" applyFont="1" applyFill="1" applyAlignment="1">
      <alignment horizontal="left" vertical="center"/>
    </xf>
    <xf numFmtId="49" fontId="37" fillId="0" borderId="0" xfId="60" quotePrefix="1" applyFont="1" applyFill="1" applyBorder="1" applyAlignment="1">
      <alignment horizontal="left" vertical="center"/>
    </xf>
    <xf numFmtId="49" fontId="39" fillId="0" borderId="0" xfId="60" applyFont="1" applyFill="1" applyAlignment="1">
      <alignment horizontal="left" vertical="center"/>
    </xf>
    <xf numFmtId="49" fontId="39" fillId="0" borderId="0" xfId="60" applyFont="1" applyFill="1" applyBorder="1" applyAlignment="1">
      <alignment horizontal="center" vertical="center"/>
    </xf>
    <xf numFmtId="49" fontId="39" fillId="0" borderId="0" xfId="60" quotePrefix="1" applyFont="1" applyFill="1" applyBorder="1" applyAlignment="1">
      <alignment horizontal="left" vertical="center"/>
    </xf>
    <xf numFmtId="49" fontId="39" fillId="0" borderId="0" xfId="60" applyFont="1" applyFill="1" applyAlignment="1">
      <alignment vertical="center"/>
    </xf>
    <xf numFmtId="37" fontId="39" fillId="0" borderId="0" xfId="60" applyNumberFormat="1" applyFont="1" applyFill="1" applyAlignment="1">
      <alignment vertical="center"/>
    </xf>
    <xf numFmtId="49" fontId="36" fillId="0" borderId="0" xfId="60" applyFont="1" applyFill="1" applyAlignment="1">
      <alignment vertical="center"/>
    </xf>
    <xf numFmtId="0" fontId="40" fillId="0" borderId="0" xfId="61" applyFont="1" applyFill="1" applyAlignment="1">
      <alignment vertical="center"/>
    </xf>
    <xf numFmtId="49" fontId="40" fillId="0" borderId="0" xfId="61" applyNumberFormat="1" applyFont="1" applyFill="1" applyAlignment="1">
      <alignment horizontal="center" vertical="center"/>
    </xf>
    <xf numFmtId="0" fontId="40" fillId="0" borderId="0" xfId="61" applyFont="1" applyFill="1" applyAlignment="1">
      <alignment horizontal="center" vertical="center"/>
    </xf>
    <xf numFmtId="189" fontId="40" fillId="0" borderId="0" xfId="33" applyNumberFormat="1" applyFont="1" applyFill="1" applyAlignment="1">
      <alignment vertical="center"/>
    </xf>
    <xf numFmtId="0" fontId="41" fillId="0" borderId="0" xfId="61" applyFont="1" applyFill="1" applyAlignment="1">
      <alignment vertical="center"/>
    </xf>
    <xf numFmtId="0" fontId="40" fillId="0" borderId="0" xfId="61" quotePrefix="1" applyFont="1" applyFill="1" applyAlignment="1">
      <alignment horizontal="center" vertical="center"/>
    </xf>
    <xf numFmtId="49" fontId="40" fillId="0" borderId="14" xfId="61" applyNumberFormat="1" applyFont="1" applyFill="1" applyBorder="1" applyAlignment="1">
      <alignment horizontal="center" vertical="center"/>
    </xf>
    <xf numFmtId="49" fontId="40" fillId="0" borderId="15" xfId="61" applyNumberFormat="1" applyFont="1" applyFill="1" applyBorder="1" applyAlignment="1">
      <alignment horizontal="center" vertical="center"/>
    </xf>
    <xf numFmtId="49" fontId="40" fillId="0" borderId="0" xfId="61" applyNumberFormat="1" applyFont="1" applyFill="1" applyBorder="1" applyAlignment="1">
      <alignment horizontal="center" vertical="center"/>
    </xf>
    <xf numFmtId="187" fontId="40" fillId="0" borderId="0" xfId="25" quotePrefix="1" applyNumberFormat="1" applyFont="1" applyFill="1" applyBorder="1" applyAlignment="1">
      <alignment horizontal="center"/>
    </xf>
    <xf numFmtId="187" fontId="40" fillId="0" borderId="0" xfId="25" applyNumberFormat="1" applyFont="1" applyFill="1" applyBorder="1" applyAlignment="1">
      <alignment horizontal="center"/>
    </xf>
    <xf numFmtId="187" fontId="40" fillId="0" borderId="14" xfId="25" quotePrefix="1" applyNumberFormat="1" applyFont="1" applyFill="1" applyBorder="1" applyAlignment="1">
      <alignment horizontal="center"/>
    </xf>
    <xf numFmtId="0" fontId="40" fillId="0" borderId="0" xfId="61" applyFont="1" applyFill="1"/>
    <xf numFmtId="0" fontId="40" fillId="0" borderId="0" xfId="61" applyFont="1" applyFill="1" applyBorder="1" applyAlignment="1">
      <alignment horizontal="center" vertical="center"/>
    </xf>
    <xf numFmtId="189" fontId="40" fillId="0" borderId="0" xfId="33" applyNumberFormat="1" applyFont="1" applyFill="1" applyBorder="1" applyAlignment="1">
      <alignment vertical="center"/>
    </xf>
    <xf numFmtId="0" fontId="40" fillId="0" borderId="0" xfId="61" applyFont="1" applyFill="1" applyBorder="1" applyAlignment="1">
      <alignment vertical="center"/>
    </xf>
    <xf numFmtId="0" fontId="40" fillId="0" borderId="0" xfId="51" applyFont="1" applyFill="1" applyAlignment="1">
      <alignment horizontal="center" vertical="center"/>
    </xf>
    <xf numFmtId="189" fontId="40" fillId="0" borderId="0" xfId="33" applyNumberFormat="1" applyFont="1" applyFill="1" applyBorder="1" applyAlignment="1">
      <alignment horizontal="center" vertical="center"/>
    </xf>
    <xf numFmtId="49" fontId="40" fillId="0" borderId="0" xfId="61" quotePrefix="1" applyNumberFormat="1" applyFont="1" applyFill="1" applyAlignment="1">
      <alignment horizontal="center" vertical="center"/>
    </xf>
    <xf numFmtId="189" fontId="40" fillId="0" borderId="0" xfId="61" applyNumberFormat="1" applyFont="1" applyFill="1" applyAlignment="1">
      <alignment vertical="center"/>
    </xf>
    <xf numFmtId="189" fontId="40" fillId="0" borderId="4" xfId="33" applyNumberFormat="1" applyFont="1" applyFill="1" applyBorder="1" applyAlignment="1">
      <alignment horizontal="center" vertical="center"/>
    </xf>
    <xf numFmtId="189" fontId="40" fillId="0" borderId="16" xfId="33" applyNumberFormat="1" applyFont="1" applyFill="1" applyBorder="1" applyAlignment="1">
      <alignment horizontal="center" vertical="center"/>
    </xf>
    <xf numFmtId="0" fontId="40" fillId="0" borderId="0" xfId="61" quotePrefix="1" applyFont="1" applyFill="1" applyAlignment="1">
      <alignment horizontal="left" vertical="center"/>
    </xf>
    <xf numFmtId="0" fontId="40" fillId="0" borderId="0" xfId="61" applyFont="1" applyFill="1" applyAlignment="1">
      <alignment horizontal="left" vertical="center"/>
    </xf>
    <xf numFmtId="0" fontId="40" fillId="0" borderId="0" xfId="61" quotePrefix="1" applyFont="1" applyFill="1" applyAlignment="1">
      <alignment vertical="center"/>
    </xf>
    <xf numFmtId="189" fontId="40" fillId="0" borderId="17" xfId="33" applyNumberFormat="1" applyFont="1" applyFill="1" applyBorder="1" applyAlignment="1">
      <alignment vertical="center"/>
    </xf>
    <xf numFmtId="188" fontId="40" fillId="0" borderId="0" xfId="35" applyFont="1" applyFill="1" applyAlignment="1">
      <alignment vertical="center"/>
    </xf>
    <xf numFmtId="188" fontId="40" fillId="0" borderId="0" xfId="30" applyNumberFormat="1" applyFont="1" applyFill="1" applyAlignment="1">
      <alignment vertical="center"/>
    </xf>
    <xf numFmtId="49" fontId="40" fillId="0" borderId="4" xfId="51" applyNumberFormat="1" applyFont="1" applyFill="1" applyBorder="1" applyAlignment="1">
      <alignment horizontal="center" vertical="center"/>
    </xf>
    <xf numFmtId="49" fontId="40" fillId="0" borderId="0" xfId="61" applyNumberFormat="1" applyFont="1" applyFill="1" applyAlignment="1">
      <alignment vertical="center"/>
    </xf>
    <xf numFmtId="0" fontId="40" fillId="0" borderId="0" xfId="61" quotePrefix="1" applyNumberFormat="1" applyFont="1" applyFill="1" applyAlignment="1">
      <alignment horizontal="center" vertical="center"/>
    </xf>
    <xf numFmtId="189" fontId="40" fillId="0" borderId="0" xfId="35" applyNumberFormat="1" applyFont="1" applyFill="1" applyAlignment="1">
      <alignment vertical="center"/>
    </xf>
    <xf numFmtId="189" fontId="40" fillId="0" borderId="14" xfId="35" applyNumberFormat="1" applyFont="1" applyFill="1" applyBorder="1" applyAlignment="1">
      <alignment vertical="center"/>
    </xf>
    <xf numFmtId="189" fontId="40" fillId="0" borderId="0" xfId="35" applyNumberFormat="1" applyFont="1" applyFill="1" applyBorder="1" applyAlignment="1">
      <alignment vertical="center"/>
    </xf>
    <xf numFmtId="189" fontId="40" fillId="0" borderId="0" xfId="35" applyNumberFormat="1" applyFont="1" applyFill="1" applyBorder="1" applyAlignment="1">
      <alignment horizontal="center" vertical="center"/>
    </xf>
    <xf numFmtId="0" fontId="40" fillId="0" borderId="0" xfId="61" applyNumberFormat="1" applyFont="1" applyFill="1" applyAlignment="1">
      <alignment horizontal="center" vertical="center"/>
    </xf>
    <xf numFmtId="189" fontId="40" fillId="0" borderId="15" xfId="35" applyNumberFormat="1" applyFont="1" applyFill="1" applyBorder="1" applyAlignment="1">
      <alignment vertical="center"/>
    </xf>
    <xf numFmtId="189" fontId="40" fillId="0" borderId="4" xfId="35" applyNumberFormat="1" applyFont="1" applyFill="1" applyBorder="1" applyAlignment="1">
      <alignment vertical="center"/>
    </xf>
    <xf numFmtId="200" fontId="40" fillId="0" borderId="0" xfId="51" applyNumberFormat="1" applyFont="1" applyFill="1" applyAlignment="1">
      <alignment horizontal="left" vertical="center"/>
    </xf>
    <xf numFmtId="200" fontId="40" fillId="0" borderId="0" xfId="51" applyNumberFormat="1" applyFont="1" applyFill="1" applyBorder="1" applyAlignment="1">
      <alignment horizontal="center" vertical="center"/>
    </xf>
    <xf numFmtId="200" fontId="40" fillId="0" borderId="0" xfId="51" applyNumberFormat="1" applyFont="1" applyFill="1" applyBorder="1" applyAlignment="1">
      <alignment horizontal="left" vertical="center"/>
    </xf>
    <xf numFmtId="0" fontId="40" fillId="0" borderId="0" xfId="51" applyNumberFormat="1" applyFont="1" applyFill="1" applyAlignment="1">
      <alignment vertical="center"/>
    </xf>
    <xf numFmtId="201" fontId="40" fillId="0" borderId="0" xfId="54" applyNumberFormat="1" applyFont="1" applyFill="1" applyAlignment="1">
      <alignment vertical="center"/>
    </xf>
    <xf numFmtId="189" fontId="40" fillId="0" borderId="16" xfId="35" applyNumberFormat="1" applyFont="1" applyFill="1" applyBorder="1" applyAlignment="1">
      <alignment vertical="center"/>
    </xf>
    <xf numFmtId="188" fontId="40" fillId="0" borderId="17" xfId="30" applyNumberFormat="1" applyFont="1" applyFill="1" applyBorder="1" applyAlignment="1">
      <alignment vertical="center"/>
    </xf>
    <xf numFmtId="0" fontId="40" fillId="0" borderId="0" xfId="30" applyFont="1" applyFill="1" applyBorder="1" applyAlignment="1">
      <alignment vertical="center"/>
    </xf>
    <xf numFmtId="0" fontId="40" fillId="0" borderId="0" xfId="51" applyFont="1" applyFill="1" applyAlignment="1">
      <alignment vertical="center"/>
    </xf>
    <xf numFmtId="189" fontId="40" fillId="0" borderId="17" xfId="35" applyNumberFormat="1" applyFont="1" applyFill="1" applyBorder="1" applyAlignment="1">
      <alignment vertical="center"/>
    </xf>
    <xf numFmtId="188" fontId="40" fillId="0" borderId="0" xfId="35" applyFont="1" applyFill="1" applyBorder="1" applyAlignment="1">
      <alignment vertical="center"/>
    </xf>
    <xf numFmtId="49" fontId="40" fillId="0" borderId="14" xfId="51" applyNumberFormat="1" applyFont="1" applyFill="1" applyBorder="1" applyAlignment="1">
      <alignment horizontal="center" vertical="center"/>
    </xf>
    <xf numFmtId="188" fontId="40" fillId="0" borderId="0" xfId="30" applyNumberFormat="1" applyFont="1" applyFill="1" applyBorder="1" applyAlignment="1">
      <alignment vertical="center"/>
    </xf>
    <xf numFmtId="0" fontId="40" fillId="0" borderId="4" xfId="61" quotePrefix="1" applyNumberFormat="1" applyFont="1" applyFill="1" applyBorder="1" applyAlignment="1">
      <alignment horizontal="center" vertical="center"/>
    </xf>
    <xf numFmtId="202" fontId="40" fillId="0" borderId="0" xfId="61" applyNumberFormat="1" applyFont="1" applyFill="1" applyAlignment="1">
      <alignment vertical="center"/>
    </xf>
    <xf numFmtId="0" fontId="40" fillId="0" borderId="0" xfId="61" applyFont="1" applyFill="1" applyBorder="1" applyAlignment="1">
      <alignment horizontal="left" vertical="center"/>
    </xf>
    <xf numFmtId="189" fontId="40" fillId="0" borderId="0" xfId="34" applyNumberFormat="1" applyFont="1" applyFill="1" applyBorder="1" applyAlignment="1">
      <alignment horizontal="right" vertical="center"/>
    </xf>
    <xf numFmtId="189" fontId="40" fillId="0" borderId="0" xfId="35" applyNumberFormat="1" applyFont="1" applyFill="1" applyAlignment="1">
      <alignment horizontal="right" vertical="center"/>
    </xf>
    <xf numFmtId="189" fontId="40" fillId="0" borderId="0" xfId="35" applyNumberFormat="1" applyFont="1" applyFill="1" applyBorder="1" applyAlignment="1">
      <alignment horizontal="left" vertical="center"/>
    </xf>
    <xf numFmtId="203" fontId="40" fillId="0" borderId="0" xfId="61" applyNumberFormat="1" applyFont="1" applyFill="1" applyAlignment="1">
      <alignment horizontal="right" vertical="center"/>
    </xf>
    <xf numFmtId="0" fontId="41" fillId="0" borderId="0" xfId="61" applyFont="1" applyFill="1" applyBorder="1" applyAlignment="1">
      <alignment vertical="center"/>
    </xf>
    <xf numFmtId="189" fontId="40" fillId="0" borderId="14" xfId="35" applyNumberFormat="1" applyFont="1" applyFill="1" applyBorder="1" applyAlignment="1">
      <alignment horizontal="right" vertical="center"/>
    </xf>
    <xf numFmtId="189" fontId="40" fillId="0" borderId="0" xfId="34" applyNumberFormat="1" applyFont="1" applyFill="1" applyAlignment="1">
      <alignment horizontal="right" vertical="center"/>
    </xf>
    <xf numFmtId="189" fontId="40" fillId="0" borderId="0" xfId="35" applyNumberFormat="1" applyFont="1" applyFill="1" applyBorder="1" applyAlignment="1">
      <alignment horizontal="right" vertical="center"/>
    </xf>
    <xf numFmtId="189" fontId="40" fillId="0" borderId="15" xfId="35" applyNumberFormat="1" applyFont="1" applyFill="1" applyBorder="1" applyAlignment="1">
      <alignment horizontal="right" vertical="center"/>
    </xf>
    <xf numFmtId="0" fontId="40" fillId="0" borderId="0" xfId="51" applyFont="1" applyFill="1" applyBorder="1" applyAlignment="1">
      <alignment horizontal="left" vertical="center"/>
    </xf>
    <xf numFmtId="204" fontId="40" fillId="0" borderId="0" xfId="34" applyNumberFormat="1" applyFont="1" applyFill="1" applyBorder="1" applyAlignment="1">
      <alignment horizontal="right" vertical="center"/>
    </xf>
    <xf numFmtId="202" fontId="40" fillId="0" borderId="0" xfId="61" applyNumberFormat="1" applyFont="1" applyFill="1" applyBorder="1" applyAlignment="1">
      <alignment vertical="center"/>
    </xf>
    <xf numFmtId="203" fontId="40" fillId="0" borderId="0" xfId="61" applyNumberFormat="1" applyFont="1" applyFill="1" applyAlignment="1">
      <alignment vertical="center"/>
    </xf>
    <xf numFmtId="0" fontId="40" fillId="0" borderId="0" xfId="25" applyFont="1" applyFill="1" applyAlignment="1">
      <alignment vertical="center"/>
    </xf>
    <xf numFmtId="189" fontId="42" fillId="0" borderId="0" xfId="33" applyNumberFormat="1" applyFont="1" applyFill="1" applyBorder="1" applyAlignment="1">
      <alignment horizontal="center" vertical="center"/>
    </xf>
    <xf numFmtId="189" fontId="40" fillId="0" borderId="4" xfId="25" applyNumberFormat="1" applyFont="1" applyFill="1" applyBorder="1" applyAlignment="1">
      <alignment horizontal="center" vertical="center"/>
    </xf>
    <xf numFmtId="189" fontId="42" fillId="0" borderId="14" xfId="35" applyNumberFormat="1" applyFont="1" applyFill="1" applyBorder="1" applyAlignment="1">
      <alignment vertical="center"/>
    </xf>
    <xf numFmtId="49" fontId="42" fillId="0" borderId="0" xfId="61" applyNumberFormat="1" applyFont="1" applyFill="1" applyAlignment="1">
      <alignment horizontal="center" vertical="center"/>
    </xf>
    <xf numFmtId="0" fontId="42" fillId="0" borderId="0" xfId="51" applyFont="1" applyFill="1" applyAlignment="1">
      <alignment horizontal="center" vertical="center"/>
    </xf>
    <xf numFmtId="49" fontId="42" fillId="0" borderId="0" xfId="60" applyFont="1" applyFill="1" applyAlignment="1">
      <alignment horizontal="centerContinuous" vertical="center"/>
    </xf>
    <xf numFmtId="49" fontId="42" fillId="0" borderId="0" xfId="60" applyFont="1" applyFill="1" applyBorder="1" applyAlignment="1">
      <alignment horizontal="center" vertical="center"/>
    </xf>
    <xf numFmtId="37" fontId="42" fillId="0" borderId="14" xfId="60" applyNumberFormat="1" applyFont="1" applyFill="1" applyBorder="1" applyAlignment="1">
      <alignment horizontal="center" vertical="center"/>
    </xf>
    <xf numFmtId="49" fontId="42" fillId="0" borderId="0" xfId="60" applyFont="1" applyFill="1" applyAlignment="1">
      <alignment vertical="center"/>
    </xf>
    <xf numFmtId="37" fontId="42" fillId="0" borderId="0" xfId="60" applyNumberFormat="1" applyFont="1" applyFill="1" applyBorder="1" applyAlignment="1">
      <alignment horizontal="center" vertical="center"/>
    </xf>
    <xf numFmtId="0" fontId="42" fillId="0" borderId="0" xfId="60" applyNumberFormat="1" applyFont="1" applyFill="1" applyBorder="1" applyAlignment="1">
      <alignment horizontal="center" vertical="center"/>
    </xf>
    <xf numFmtId="37" fontId="42" fillId="0" borderId="0" xfId="60" applyNumberFormat="1" applyFont="1" applyFill="1" applyAlignment="1">
      <alignment horizontal="center" vertical="center"/>
    </xf>
    <xf numFmtId="49" fontId="42" fillId="0" borderId="0" xfId="60" quotePrefix="1" applyFont="1" applyFill="1" applyAlignment="1">
      <alignment horizontal="left" vertical="center"/>
    </xf>
    <xf numFmtId="49" fontId="42" fillId="0" borderId="0" xfId="61" applyNumberFormat="1" applyFont="1" applyFill="1" applyBorder="1" applyAlignment="1">
      <alignment horizontal="center" vertical="center"/>
    </xf>
    <xf numFmtId="49" fontId="42" fillId="0" borderId="14" xfId="60" applyFont="1" applyFill="1" applyBorder="1" applyAlignment="1">
      <alignment vertical="center"/>
    </xf>
    <xf numFmtId="49" fontId="42" fillId="0" borderId="0" xfId="60" applyFont="1" applyFill="1" applyAlignment="1">
      <alignment horizontal="left" vertical="center"/>
    </xf>
    <xf numFmtId="189" fontId="42" fillId="0" borderId="15" xfId="33" applyNumberFormat="1" applyFont="1" applyFill="1" applyBorder="1" applyAlignment="1">
      <alignment horizontal="center" vertical="center"/>
    </xf>
    <xf numFmtId="189" fontId="42" fillId="0" borderId="0" xfId="33" applyNumberFormat="1" applyFont="1" applyFill="1" applyBorder="1" applyAlignment="1">
      <alignment horizontal="right" vertical="center"/>
    </xf>
    <xf numFmtId="189" fontId="42" fillId="0" borderId="0" xfId="32" applyNumberFormat="1" applyFont="1" applyFill="1" applyBorder="1" applyAlignment="1">
      <alignment horizontal="center" vertical="center"/>
    </xf>
    <xf numFmtId="189" fontId="42" fillId="0" borderId="0" xfId="32" applyNumberFormat="1" applyFont="1" applyFill="1" applyBorder="1" applyAlignment="1">
      <alignment horizontal="right" vertical="center"/>
    </xf>
    <xf numFmtId="49" fontId="42" fillId="0" borderId="0" xfId="60" applyFont="1" applyFill="1" applyBorder="1" applyAlignment="1">
      <alignment vertical="center"/>
    </xf>
    <xf numFmtId="49" fontId="42" fillId="0" borderId="0" xfId="60" quotePrefix="1" applyFont="1" applyFill="1" applyBorder="1" applyAlignment="1">
      <alignment horizontal="left" vertical="center"/>
    </xf>
    <xf numFmtId="189" fontId="42" fillId="0" borderId="16" xfId="33" applyNumberFormat="1" applyFont="1" applyFill="1" applyBorder="1" applyAlignment="1">
      <alignment horizontal="center" vertical="center"/>
    </xf>
    <xf numFmtId="0" fontId="2" fillId="0" borderId="0" xfId="0" applyFont="1"/>
    <xf numFmtId="0" fontId="41" fillId="0" borderId="0" xfId="0" applyFont="1" applyFill="1" applyAlignment="1">
      <alignment vertical="center"/>
    </xf>
    <xf numFmtId="49" fontId="41" fillId="0" borderId="0" xfId="0" applyNumberFormat="1" applyFont="1" applyFill="1" applyAlignment="1">
      <alignment vertical="center"/>
    </xf>
    <xf numFmtId="0" fontId="40" fillId="0" borderId="0" xfId="0" applyFont="1" applyFill="1" applyAlignment="1">
      <alignment horizontal="left" vertical="center"/>
    </xf>
    <xf numFmtId="49" fontId="40" fillId="0" borderId="0" xfId="0" applyNumberFormat="1" applyFont="1" applyFill="1" applyAlignment="1">
      <alignment horizontal="left" vertical="center"/>
    </xf>
    <xf numFmtId="0" fontId="40" fillId="0" borderId="0" xfId="0" applyFont="1" applyFill="1" applyAlignment="1">
      <alignment vertical="center"/>
    </xf>
    <xf numFmtId="0" fontId="38" fillId="0" borderId="0" xfId="61" quotePrefix="1" applyFont="1" applyFill="1" applyAlignment="1">
      <alignment horizontal="center" vertical="center"/>
    </xf>
    <xf numFmtId="0" fontId="36" fillId="0" borderId="0" xfId="61" applyFont="1" applyFill="1" applyAlignment="1">
      <alignment horizontal="center" vertical="center"/>
    </xf>
    <xf numFmtId="0" fontId="36" fillId="0" borderId="0" xfId="61" quotePrefix="1" applyFont="1" applyFill="1" applyAlignment="1">
      <alignment horizontal="center" vertical="center"/>
    </xf>
    <xf numFmtId="0" fontId="37" fillId="0" borderId="0" xfId="61" quotePrefix="1" applyFont="1" applyFill="1" applyAlignment="1">
      <alignment horizontal="center" vertical="center"/>
    </xf>
    <xf numFmtId="0" fontId="37" fillId="0" borderId="0" xfId="61" applyFont="1" applyFill="1" applyAlignment="1">
      <alignment horizontal="center" vertical="center"/>
    </xf>
    <xf numFmtId="0" fontId="38" fillId="0" borderId="0" xfId="61" applyFont="1" applyFill="1" applyAlignment="1">
      <alignment horizontal="center" vertical="center"/>
    </xf>
    <xf numFmtId="0" fontId="36" fillId="0" borderId="0" xfId="61" applyFont="1" applyFill="1" applyAlignment="1">
      <alignment horizontal="center" vertical="center" wrapText="1"/>
    </xf>
    <xf numFmtId="49" fontId="40" fillId="0" borderId="14" xfId="61" applyNumberFormat="1" applyFont="1" applyFill="1" applyBorder="1" applyAlignment="1">
      <alignment horizontal="center" vertical="center"/>
    </xf>
    <xf numFmtId="49" fontId="40" fillId="0" borderId="15" xfId="61" applyNumberFormat="1" applyFont="1" applyFill="1" applyBorder="1" applyAlignment="1">
      <alignment horizontal="center" vertical="center"/>
    </xf>
    <xf numFmtId="37" fontId="42" fillId="0" borderId="14" xfId="60" applyNumberFormat="1" applyFont="1" applyFill="1" applyBorder="1" applyAlignment="1">
      <alignment horizontal="center" vertical="center"/>
    </xf>
    <xf numFmtId="49" fontId="36" fillId="0" borderId="0" xfId="60" applyFont="1" applyFill="1" applyAlignment="1">
      <alignment horizontal="center" vertical="center"/>
    </xf>
    <xf numFmtId="37" fontId="42" fillId="0" borderId="4" xfId="60" applyNumberFormat="1" applyFont="1" applyFill="1" applyBorder="1" applyAlignment="1">
      <alignment horizontal="center" vertical="center"/>
    </xf>
    <xf numFmtId="49" fontId="37" fillId="0" borderId="0" xfId="60" quotePrefix="1" applyFont="1" applyFill="1" applyAlignment="1">
      <alignment horizontal="center" vertical="center"/>
    </xf>
    <xf numFmtId="49" fontId="37" fillId="0" borderId="0" xfId="60" applyFont="1" applyFill="1" applyAlignment="1">
      <alignment horizontal="center" vertical="center"/>
    </xf>
  </cellXfs>
  <cellStyles count="103">
    <cellStyle name="^6A_x0001_" xfId="1" xr:uid="{00000000-0005-0000-0000-000000000000}"/>
    <cellStyle name="0,0_x000d__x000a_NA_x000d__x000a_" xfId="2" xr:uid="{00000000-0005-0000-0000-000001000000}"/>
    <cellStyle name="20% - ส่วนที่ถูกเน้น1" xfId="3" xr:uid="{00000000-0005-0000-0000-000002000000}"/>
    <cellStyle name="20% - ส่วนที่ถูกเน้น2" xfId="4" xr:uid="{00000000-0005-0000-0000-000003000000}"/>
    <cellStyle name="20% - ส่วนที่ถูกเน้น3" xfId="5" xr:uid="{00000000-0005-0000-0000-000004000000}"/>
    <cellStyle name="20% - ส่วนที่ถูกเน้น4" xfId="6" xr:uid="{00000000-0005-0000-0000-000005000000}"/>
    <cellStyle name="20% - ส่วนที่ถูกเน้น5" xfId="7" xr:uid="{00000000-0005-0000-0000-000006000000}"/>
    <cellStyle name="20% - ส่วนที่ถูกเน้น6" xfId="8" xr:uid="{00000000-0005-0000-0000-000007000000}"/>
    <cellStyle name="๒๖๋_x000d_A_x0001_" xfId="9" xr:uid="{00000000-0005-0000-0000-000008000000}"/>
    <cellStyle name="40% - ส่วนที่ถูกเน้น1" xfId="10" xr:uid="{00000000-0005-0000-0000-000009000000}"/>
    <cellStyle name="40% - ส่วนที่ถูกเน้น2" xfId="11" xr:uid="{00000000-0005-0000-0000-00000A000000}"/>
    <cellStyle name="40% - ส่วนที่ถูกเน้น3" xfId="12" xr:uid="{00000000-0005-0000-0000-00000B000000}"/>
    <cellStyle name="40% - ส่วนที่ถูกเน้น4" xfId="13" xr:uid="{00000000-0005-0000-0000-00000C000000}"/>
    <cellStyle name="40% - ส่วนที่ถูกเน้น5" xfId="14" xr:uid="{00000000-0005-0000-0000-00000D000000}"/>
    <cellStyle name="40% - ส่วนที่ถูกเน้น6" xfId="15" xr:uid="{00000000-0005-0000-0000-00000E000000}"/>
    <cellStyle name="60% - ส่วนที่ถูกเน้น1" xfId="16" xr:uid="{00000000-0005-0000-0000-00000F000000}"/>
    <cellStyle name="60% - ส่วนที่ถูกเน้น2" xfId="17" xr:uid="{00000000-0005-0000-0000-000010000000}"/>
    <cellStyle name="60% - ส่วนที่ถูกเน้น3" xfId="18" xr:uid="{00000000-0005-0000-0000-000011000000}"/>
    <cellStyle name="60% - ส่วนที่ถูกเน้น4" xfId="19" xr:uid="{00000000-0005-0000-0000-000012000000}"/>
    <cellStyle name="60% - ส่วนที่ถูกเน้น5" xfId="20" xr:uid="{00000000-0005-0000-0000-000013000000}"/>
    <cellStyle name="60% - ส่วนที่ถูกเน้น6" xfId="21" xr:uid="{00000000-0005-0000-0000-000014000000}"/>
    <cellStyle name="75" xfId="22" xr:uid="{00000000-0005-0000-0000-000015000000}"/>
    <cellStyle name="A_x0001_" xfId="23" xr:uid="{00000000-0005-0000-0000-000016000000}"/>
    <cellStyle name="Body" xfId="24" xr:uid="{00000000-0005-0000-0000-000017000000}"/>
    <cellStyle name="Comma" xfId="25" builtinId="3"/>
    <cellStyle name="Comma 2" xfId="26" xr:uid="{00000000-0005-0000-0000-000019000000}"/>
    <cellStyle name="Comma 2 2 2_Book1" xfId="27" xr:uid="{00000000-0005-0000-0000-00001A000000}"/>
    <cellStyle name="Comma 24" xfId="28" xr:uid="{00000000-0005-0000-0000-00001B000000}"/>
    <cellStyle name="Comma 3" xfId="29" xr:uid="{00000000-0005-0000-0000-00001C000000}"/>
    <cellStyle name="Comma 4" xfId="30" xr:uid="{00000000-0005-0000-0000-00001D000000}"/>
    <cellStyle name="comma zerodec" xfId="31" xr:uid="{00000000-0005-0000-0000-00001E000000}"/>
    <cellStyle name="Comma_FOCUS.Lead Q1'10" xfId="32" xr:uid="{00000000-0005-0000-0000-00001F000000}"/>
    <cellStyle name="Comma_FOCUS.Lead Q1'10 2" xfId="33" xr:uid="{00000000-0005-0000-0000-000020000000}"/>
    <cellStyle name="Comma_FOCUS.Lead Q2'09" xfId="34" xr:uid="{00000000-0005-0000-0000-000021000000}"/>
    <cellStyle name="Comma_FOCUS.Lead Q2'09 2" xfId="35" xr:uid="{00000000-0005-0000-0000-000022000000}"/>
    <cellStyle name="Currency1" xfId="36" xr:uid="{00000000-0005-0000-0000-000023000000}"/>
    <cellStyle name="Date" xfId="37" xr:uid="{00000000-0005-0000-0000-000024000000}"/>
    <cellStyle name="Dollar (zero dec)" xfId="38" xr:uid="{00000000-0005-0000-0000-000025000000}"/>
    <cellStyle name="Euro" xfId="39" xr:uid="{00000000-0005-0000-0000-000026000000}"/>
    <cellStyle name="Fixed" xfId="40" xr:uid="{00000000-0005-0000-0000-000027000000}"/>
    <cellStyle name="Grey" xfId="41" xr:uid="{00000000-0005-0000-0000-000028000000}"/>
    <cellStyle name="Header1" xfId="42" xr:uid="{00000000-0005-0000-0000-000029000000}"/>
    <cellStyle name="Header2" xfId="43" xr:uid="{00000000-0005-0000-0000-00002A000000}"/>
    <cellStyle name="HEADING1" xfId="44" xr:uid="{00000000-0005-0000-0000-00002B000000}"/>
    <cellStyle name="HEADING2" xfId="45" xr:uid="{00000000-0005-0000-0000-00002C000000}"/>
    <cellStyle name="Hyperlink 2" xfId="46" xr:uid="{00000000-0005-0000-0000-00002D000000}"/>
    <cellStyle name="Hyperlink 2 2" xfId="47" xr:uid="{00000000-0005-0000-0000-00002E000000}"/>
    <cellStyle name="Input [yellow]" xfId="48" xr:uid="{00000000-0005-0000-0000-00002F000000}"/>
    <cellStyle name="no dec" xfId="49" xr:uid="{00000000-0005-0000-0000-000030000000}"/>
    <cellStyle name="Normal" xfId="0" builtinId="0"/>
    <cellStyle name="Normal - Style1" xfId="50" xr:uid="{00000000-0005-0000-0000-000032000000}"/>
    <cellStyle name="Normal 10 3" xfId="51" xr:uid="{00000000-0005-0000-0000-000033000000}"/>
    <cellStyle name="Normal 2" xfId="52" xr:uid="{00000000-0005-0000-0000-000034000000}"/>
    <cellStyle name="Normal 23" xfId="53" xr:uid="{00000000-0005-0000-0000-000035000000}"/>
    <cellStyle name="Normal 3" xfId="54" xr:uid="{00000000-0005-0000-0000-000036000000}"/>
    <cellStyle name="Normal 35" xfId="55" xr:uid="{00000000-0005-0000-0000-000037000000}"/>
    <cellStyle name="Normal 4" xfId="56" xr:uid="{00000000-0005-0000-0000-000038000000}"/>
    <cellStyle name="Normal 5" xfId="57" xr:uid="{00000000-0005-0000-0000-000039000000}"/>
    <cellStyle name="Normal 6" xfId="58" xr:uid="{00000000-0005-0000-0000-00003A000000}"/>
    <cellStyle name="Normal 7" xfId="59" xr:uid="{00000000-0005-0000-0000-00003B000000}"/>
    <cellStyle name="Normal_FI04-Accounts-A3009t-SS" xfId="60" xr:uid="{00000000-0005-0000-0000-00003C000000}"/>
    <cellStyle name="Normal_FOCUST2" xfId="61" xr:uid="{00000000-0005-0000-0000-00003D000000}"/>
    <cellStyle name="oft Excel]_x000d__x000a_Comment=The open=/f lines load custom functions into the Paste Function list._x000d__x000a_Maximized=3_x000d__x000a_Basics=1_x000d__x000a_A" xfId="62" xr:uid="{00000000-0005-0000-0000-00003E000000}"/>
    <cellStyle name="Percent [2]" xfId="63" xr:uid="{00000000-0005-0000-0000-00003F000000}"/>
    <cellStyle name="Percent 2" xfId="64" xr:uid="{00000000-0005-0000-0000-000040000000}"/>
    <cellStyle name="Quantity" xfId="65" xr:uid="{00000000-0005-0000-0000-000041000000}"/>
    <cellStyle name="Style 1" xfId="66" xr:uid="{00000000-0005-0000-0000-000042000000}"/>
    <cellStyle name="การคำนวณ" xfId="67" xr:uid="{00000000-0005-0000-0000-000043000000}"/>
    <cellStyle name="ข้อความเตือน" xfId="68" xr:uid="{00000000-0005-0000-0000-000044000000}"/>
    <cellStyle name="ข้อความอธิบาย" xfId="69" xr:uid="{00000000-0005-0000-0000-000045000000}"/>
    <cellStyle name="เครื่องหมายจุลภาค 2" xfId="70" xr:uid="{00000000-0005-0000-0000-000046000000}"/>
    <cellStyle name="เครื่องหมายจุลภาค 3" xfId="71" xr:uid="{00000000-0005-0000-0000-000047000000}"/>
    <cellStyle name="เครื่องหมายจุลภาค_Book1" xfId="72" xr:uid="{00000000-0005-0000-0000-000048000000}"/>
    <cellStyle name="ชื่อเรื่อง" xfId="73" xr:uid="{00000000-0005-0000-0000-000049000000}"/>
    <cellStyle name="เซลล์ตรวจสอบ" xfId="74" xr:uid="{00000000-0005-0000-0000-00004A000000}"/>
    <cellStyle name="เซลล์ที่มีการเชื่อมโยง" xfId="75" xr:uid="{00000000-0005-0000-0000-00004B000000}"/>
    <cellStyle name="ดี" xfId="76" xr:uid="{00000000-0005-0000-0000-00004C000000}"/>
    <cellStyle name="น้บะภฒ_95" xfId="77" xr:uid="{00000000-0005-0000-0000-00004D000000}"/>
    <cellStyle name="ปกติ 2" xfId="78" xr:uid="{00000000-0005-0000-0000-00004E000000}"/>
    <cellStyle name="ปกติ 2 2" xfId="79" xr:uid="{00000000-0005-0000-0000-00004F000000}"/>
    <cellStyle name="ปกติ_Book1" xfId="80" xr:uid="{00000000-0005-0000-0000-000050000000}"/>
    <cellStyle name="ป้อนค่า" xfId="81" xr:uid="{00000000-0005-0000-0000-000051000000}"/>
    <cellStyle name="ปานกลาง" xfId="82" xr:uid="{00000000-0005-0000-0000-000052000000}"/>
    <cellStyle name="ผลรวม" xfId="83" xr:uid="{00000000-0005-0000-0000-000053000000}"/>
    <cellStyle name="แย่" xfId="84" xr:uid="{00000000-0005-0000-0000-000054000000}"/>
    <cellStyle name="ฤธถ [0]_95" xfId="85" xr:uid="{00000000-0005-0000-0000-000055000000}"/>
    <cellStyle name="ฤธถ_95" xfId="86" xr:uid="{00000000-0005-0000-0000-000056000000}"/>
    <cellStyle name="ล๋ศญ [0]_95" xfId="87" xr:uid="{00000000-0005-0000-0000-000057000000}"/>
    <cellStyle name="ล๋ศญ_95" xfId="88" xr:uid="{00000000-0005-0000-0000-000058000000}"/>
    <cellStyle name="ลักษณะ 1" xfId="89" xr:uid="{00000000-0005-0000-0000-000059000000}"/>
    <cellStyle name="วฅมุ_4ฟ๙ฝวภ๛" xfId="90" xr:uid="{00000000-0005-0000-0000-00005A000000}"/>
    <cellStyle name="ส่วนที่ถูกเน้น1" xfId="91" xr:uid="{00000000-0005-0000-0000-00005B000000}"/>
    <cellStyle name="ส่วนที่ถูกเน้น2" xfId="92" xr:uid="{00000000-0005-0000-0000-00005C000000}"/>
    <cellStyle name="ส่วนที่ถูกเน้น3" xfId="93" xr:uid="{00000000-0005-0000-0000-00005D000000}"/>
    <cellStyle name="ส่วนที่ถูกเน้น4" xfId="94" xr:uid="{00000000-0005-0000-0000-00005E000000}"/>
    <cellStyle name="ส่วนที่ถูกเน้น5" xfId="95" xr:uid="{00000000-0005-0000-0000-00005F000000}"/>
    <cellStyle name="ส่วนที่ถูกเน้น6" xfId="96" xr:uid="{00000000-0005-0000-0000-000060000000}"/>
    <cellStyle name="แสดงผล" xfId="97" xr:uid="{00000000-0005-0000-0000-000061000000}"/>
    <cellStyle name="หมายเหตุ" xfId="98" xr:uid="{00000000-0005-0000-0000-000062000000}"/>
    <cellStyle name="หัวเรื่อง 1" xfId="99" xr:uid="{00000000-0005-0000-0000-000063000000}"/>
    <cellStyle name="หัวเรื่อง 2" xfId="100" xr:uid="{00000000-0005-0000-0000-000064000000}"/>
    <cellStyle name="หัวเรื่อง 3" xfId="101" xr:uid="{00000000-0005-0000-0000-000065000000}"/>
    <cellStyle name="หัวเรื่อง 4" xfId="102" xr:uid="{00000000-0005-0000-0000-00006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8"/>
  <sheetViews>
    <sheetView tabSelected="1" view="pageBreakPreview" zoomScale="115" zoomScaleNormal="100" zoomScaleSheetLayoutView="115" workbookViewId="0"/>
  </sheetViews>
  <sheetFormatPr defaultColWidth="11.42578125" defaultRowHeight="23.1" customHeight="1"/>
  <cols>
    <col min="1" max="1" width="2.7109375" style="30" customWidth="1"/>
    <col min="2" max="3" width="2.42578125" style="30" customWidth="1"/>
    <col min="4" max="4" width="36.5703125" style="30" customWidth="1"/>
    <col min="5" max="5" width="0.85546875" style="30" customWidth="1"/>
    <col min="6" max="6" width="5.7109375" style="31" customWidth="1"/>
    <col min="7" max="7" width="0.85546875" style="32" customWidth="1"/>
    <col min="8" max="8" width="14.7109375" style="33" customWidth="1"/>
    <col min="9" max="9" width="0.85546875" style="30" customWidth="1"/>
    <col min="10" max="10" width="12.85546875" style="33" customWidth="1"/>
    <col min="11" max="11" width="0.85546875" style="30" customWidth="1"/>
    <col min="12" max="12" width="12.85546875" style="33" customWidth="1"/>
    <col min="13" max="16384" width="11.42578125" style="30"/>
  </cols>
  <sheetData>
    <row r="1" spans="1:12" s="3" customFormat="1" ht="23.1" customHeight="1">
      <c r="F1" s="14"/>
      <c r="G1" s="4"/>
      <c r="H1" s="15"/>
      <c r="J1" s="15"/>
      <c r="L1" s="2" t="s">
        <v>7</v>
      </c>
    </row>
    <row r="2" spans="1:12" s="3" customFormat="1" ht="23.1" customHeight="1">
      <c r="F2" s="14"/>
      <c r="G2" s="4"/>
      <c r="H2" s="15"/>
      <c r="J2" s="15"/>
      <c r="L2" s="2" t="s">
        <v>8</v>
      </c>
    </row>
    <row r="3" spans="1:12" s="3" customFormat="1" ht="23.1" customHeight="1">
      <c r="A3" s="130" t="s">
        <v>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s="3" customFormat="1" ht="23.1" customHeight="1">
      <c r="A4" s="133" t="s">
        <v>189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2" s="6" customFormat="1" ht="23.1" customHeight="1">
      <c r="A5" s="128" t="s">
        <v>117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6" spans="1:12" s="6" customFormat="1" ht="23.1" customHeight="1">
      <c r="A6" s="128" t="s">
        <v>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</row>
    <row r="7" spans="1:12" s="6" customFormat="1" ht="23.1" customHeight="1">
      <c r="A7" s="129" t="s">
        <v>118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</row>
    <row r="8" spans="1:12" s="3" customFormat="1" ht="23.1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s="6" customFormat="1" ht="23.1" customHeight="1">
      <c r="A9" s="132" t="s">
        <v>11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12" ht="20.100000000000001" customHeight="1">
      <c r="A10" s="35"/>
      <c r="B10" s="35"/>
      <c r="C10" s="35"/>
      <c r="D10" s="35"/>
      <c r="E10" s="35"/>
      <c r="F10" s="35"/>
      <c r="G10" s="35"/>
      <c r="H10" s="134" t="s">
        <v>83</v>
      </c>
      <c r="I10" s="134"/>
      <c r="J10" s="134"/>
      <c r="K10" s="134"/>
      <c r="L10" s="134"/>
    </row>
    <row r="11" spans="1:12" ht="20.100000000000001" customHeight="1">
      <c r="A11" s="35"/>
      <c r="B11" s="35"/>
      <c r="C11" s="35"/>
      <c r="D11" s="35"/>
      <c r="E11" s="35"/>
      <c r="F11" s="35"/>
      <c r="G11" s="35"/>
      <c r="H11" s="37" t="s">
        <v>137</v>
      </c>
      <c r="I11" s="38"/>
      <c r="J11" s="135" t="s">
        <v>139</v>
      </c>
      <c r="K11" s="135"/>
      <c r="L11" s="135"/>
    </row>
    <row r="12" spans="1:12" ht="20.100000000000001" customHeight="1">
      <c r="A12" s="35"/>
      <c r="B12" s="35"/>
      <c r="C12" s="35"/>
      <c r="D12" s="35"/>
      <c r="E12" s="35"/>
      <c r="F12" s="35"/>
      <c r="G12" s="35"/>
      <c r="H12" s="36" t="s">
        <v>138</v>
      </c>
      <c r="I12" s="38"/>
      <c r="J12" s="134"/>
      <c r="K12" s="134"/>
      <c r="L12" s="134"/>
    </row>
    <row r="13" spans="1:12" ht="20.100000000000001" customHeight="1">
      <c r="A13" s="35"/>
      <c r="B13" s="35"/>
      <c r="C13" s="35"/>
      <c r="D13" s="35"/>
      <c r="E13" s="35"/>
      <c r="F13" s="35"/>
      <c r="G13" s="35"/>
      <c r="H13" s="39" t="s">
        <v>119</v>
      </c>
      <c r="I13" s="40"/>
      <c r="J13" s="39" t="s">
        <v>119</v>
      </c>
      <c r="K13" s="40"/>
      <c r="L13" s="39" t="s">
        <v>48</v>
      </c>
    </row>
    <row r="14" spans="1:12" ht="20.100000000000001" customHeight="1">
      <c r="A14" s="35"/>
      <c r="B14" s="35"/>
      <c r="C14" s="35"/>
      <c r="E14" s="35"/>
      <c r="F14" s="38" t="s">
        <v>46</v>
      </c>
      <c r="G14" s="35"/>
      <c r="H14" s="41" t="s">
        <v>120</v>
      </c>
      <c r="I14" s="40"/>
      <c r="J14" s="41" t="s">
        <v>120</v>
      </c>
      <c r="K14" s="40"/>
      <c r="L14" s="41" t="s">
        <v>47</v>
      </c>
    </row>
    <row r="15" spans="1:12" ht="20.100000000000001" customHeight="1">
      <c r="A15" s="42" t="s">
        <v>12</v>
      </c>
      <c r="F15" s="38"/>
      <c r="G15" s="43"/>
      <c r="H15" s="44"/>
      <c r="I15" s="45"/>
      <c r="J15" s="44"/>
      <c r="K15" s="45"/>
      <c r="L15" s="44"/>
    </row>
    <row r="16" spans="1:12" ht="20.100000000000001" customHeight="1">
      <c r="B16" s="30" t="s">
        <v>13</v>
      </c>
      <c r="F16" s="46">
        <v>5</v>
      </c>
      <c r="H16" s="47">
        <v>18167</v>
      </c>
      <c r="I16" s="47"/>
      <c r="J16" s="47">
        <v>17919</v>
      </c>
      <c r="K16" s="47"/>
      <c r="L16" s="47">
        <v>7311</v>
      </c>
    </row>
    <row r="17" spans="1:12" ht="20.100000000000001" customHeight="1">
      <c r="B17" s="30" t="s">
        <v>14</v>
      </c>
      <c r="F17" s="46" t="s">
        <v>141</v>
      </c>
      <c r="H17" s="47">
        <v>12780</v>
      </c>
      <c r="I17" s="47"/>
      <c r="J17" s="47">
        <v>18214</v>
      </c>
      <c r="K17" s="47"/>
      <c r="L17" s="47">
        <v>39412</v>
      </c>
    </row>
    <row r="18" spans="1:12" ht="20.100000000000001" customHeight="1">
      <c r="B18" s="30" t="s">
        <v>16</v>
      </c>
      <c r="F18" s="31" t="s">
        <v>102</v>
      </c>
      <c r="H18" s="47">
        <v>0</v>
      </c>
      <c r="I18" s="47"/>
      <c r="J18" s="47">
        <v>0</v>
      </c>
      <c r="K18" s="47"/>
      <c r="L18" s="47">
        <v>2007</v>
      </c>
    </row>
    <row r="19" spans="1:12" ht="20.100000000000001" customHeight="1">
      <c r="B19" s="30" t="s">
        <v>108</v>
      </c>
      <c r="F19" s="46">
        <v>4</v>
      </c>
      <c r="H19" s="47">
        <v>28731</v>
      </c>
      <c r="I19" s="47"/>
      <c r="J19" s="47">
        <v>41471</v>
      </c>
      <c r="K19" s="47"/>
      <c r="L19" s="47">
        <v>17631</v>
      </c>
    </row>
    <row r="20" spans="1:12" ht="20.100000000000001" customHeight="1">
      <c r="B20" s="30" t="s">
        <v>15</v>
      </c>
      <c r="F20" s="48"/>
      <c r="H20" s="47">
        <v>0</v>
      </c>
      <c r="I20" s="47"/>
      <c r="J20" s="47">
        <v>0</v>
      </c>
      <c r="K20" s="47"/>
      <c r="L20" s="47">
        <v>1497</v>
      </c>
    </row>
    <row r="21" spans="1:12" ht="20.100000000000001" customHeight="1">
      <c r="B21" s="30" t="s">
        <v>17</v>
      </c>
      <c r="F21" s="31" t="s">
        <v>116</v>
      </c>
      <c r="H21" s="47">
        <v>1494566</v>
      </c>
      <c r="I21" s="47"/>
      <c r="J21" s="47">
        <v>161977</v>
      </c>
      <c r="K21" s="47"/>
      <c r="L21" s="47">
        <v>173323</v>
      </c>
    </row>
    <row r="22" spans="1:12" ht="20.100000000000001" customHeight="1">
      <c r="B22" s="30" t="s">
        <v>142</v>
      </c>
      <c r="F22" s="101" t="s">
        <v>150</v>
      </c>
      <c r="H22" s="47">
        <v>24172</v>
      </c>
      <c r="I22" s="47"/>
      <c r="J22" s="47">
        <v>24172</v>
      </c>
      <c r="K22" s="47"/>
      <c r="L22" s="47">
        <v>0</v>
      </c>
    </row>
    <row r="23" spans="1:12" ht="20.100000000000001" customHeight="1">
      <c r="B23" s="30" t="s">
        <v>18</v>
      </c>
      <c r="H23" s="47">
        <v>9171</v>
      </c>
      <c r="I23" s="49"/>
      <c r="J23" s="47">
        <v>3457</v>
      </c>
      <c r="K23" s="49"/>
      <c r="L23" s="47">
        <v>5461</v>
      </c>
    </row>
    <row r="24" spans="1:12" ht="20.100000000000001" customHeight="1">
      <c r="D24" s="30" t="s">
        <v>19</v>
      </c>
      <c r="H24" s="50">
        <f>SUM(H16:H23)</f>
        <v>1587587</v>
      </c>
      <c r="I24" s="47"/>
      <c r="J24" s="50">
        <f>SUM(J16:J23)</f>
        <v>267210</v>
      </c>
      <c r="K24" s="47"/>
      <c r="L24" s="50">
        <v>246642</v>
      </c>
    </row>
    <row r="25" spans="1:12" ht="20.100000000000001" customHeight="1">
      <c r="A25" s="42" t="s">
        <v>20</v>
      </c>
      <c r="I25" s="49"/>
      <c r="K25" s="49"/>
    </row>
    <row r="26" spans="1:12" ht="20.100000000000001" customHeight="1">
      <c r="B26" s="30" t="s">
        <v>21</v>
      </c>
      <c r="F26" s="31" t="s">
        <v>101</v>
      </c>
      <c r="H26" s="47">
        <v>192</v>
      </c>
      <c r="I26" s="47"/>
      <c r="J26" s="47">
        <v>192</v>
      </c>
      <c r="K26" s="47"/>
      <c r="L26" s="47">
        <v>7427</v>
      </c>
    </row>
    <row r="27" spans="1:12" ht="20.100000000000001" customHeight="1">
      <c r="B27" s="30" t="s">
        <v>143</v>
      </c>
      <c r="F27" s="31" t="s">
        <v>109</v>
      </c>
      <c r="H27" s="47">
        <v>0</v>
      </c>
      <c r="I27" s="47"/>
      <c r="J27" s="47">
        <v>499</v>
      </c>
      <c r="K27" s="47"/>
      <c r="L27" s="47">
        <v>0</v>
      </c>
    </row>
    <row r="28" spans="1:12" ht="20.100000000000001" customHeight="1">
      <c r="B28" s="30" t="s">
        <v>22</v>
      </c>
      <c r="F28" s="31" t="s">
        <v>150</v>
      </c>
      <c r="H28" s="47">
        <v>0</v>
      </c>
      <c r="I28" s="47"/>
      <c r="J28" s="47">
        <v>0</v>
      </c>
      <c r="K28" s="47"/>
      <c r="L28" s="47">
        <v>28784</v>
      </c>
    </row>
    <row r="29" spans="1:12" ht="20.100000000000001" customHeight="1">
      <c r="B29" s="30" t="s">
        <v>183</v>
      </c>
      <c r="F29" s="31" t="s">
        <v>155</v>
      </c>
      <c r="H29" s="47">
        <v>0</v>
      </c>
      <c r="I29" s="47"/>
      <c r="J29" s="47">
        <v>650000</v>
      </c>
      <c r="K29" s="47"/>
      <c r="L29" s="47">
        <v>0</v>
      </c>
    </row>
    <row r="30" spans="1:12" ht="20.100000000000001" customHeight="1">
      <c r="B30" s="30" t="s">
        <v>23</v>
      </c>
      <c r="F30" s="31" t="s">
        <v>151</v>
      </c>
      <c r="H30" s="47">
        <v>1135</v>
      </c>
      <c r="I30" s="47"/>
      <c r="J30" s="47">
        <v>1135</v>
      </c>
      <c r="K30" s="47"/>
      <c r="L30" s="47">
        <v>6185</v>
      </c>
    </row>
    <row r="31" spans="1:12" ht="20.100000000000001" customHeight="1">
      <c r="B31" s="30" t="s">
        <v>24</v>
      </c>
      <c r="H31" s="47">
        <v>2160</v>
      </c>
      <c r="I31" s="47"/>
      <c r="J31" s="47">
        <v>2160</v>
      </c>
      <c r="K31" s="47"/>
      <c r="L31" s="47">
        <v>2242</v>
      </c>
    </row>
    <row r="32" spans="1:12" ht="20.100000000000001" customHeight="1">
      <c r="B32" s="30" t="s">
        <v>25</v>
      </c>
      <c r="F32" s="31" t="s">
        <v>152</v>
      </c>
      <c r="H32" s="47">
        <v>9552</v>
      </c>
      <c r="I32" s="47"/>
      <c r="J32" s="47">
        <v>9552</v>
      </c>
      <c r="K32" s="47"/>
      <c r="L32" s="47">
        <v>11397</v>
      </c>
    </row>
    <row r="33" spans="1:12" ht="20.100000000000001" customHeight="1">
      <c r="B33" s="30" t="s">
        <v>26</v>
      </c>
      <c r="F33" s="31" t="s">
        <v>153</v>
      </c>
      <c r="H33" s="47">
        <v>12260</v>
      </c>
      <c r="I33" s="47"/>
      <c r="J33" s="47">
        <v>12260</v>
      </c>
      <c r="K33" s="47"/>
      <c r="L33" s="47">
        <v>14067</v>
      </c>
    </row>
    <row r="34" spans="1:12" ht="20.100000000000001" customHeight="1">
      <c r="D34" s="30" t="s">
        <v>27</v>
      </c>
      <c r="H34" s="50">
        <f>SUM(H26:H33)</f>
        <v>25299</v>
      </c>
      <c r="I34" s="47"/>
      <c r="J34" s="50">
        <f>SUM(J26:J33)</f>
        <v>675798</v>
      </c>
      <c r="K34" s="47"/>
      <c r="L34" s="50">
        <v>70102</v>
      </c>
    </row>
    <row r="35" spans="1:12" ht="20.100000000000001" customHeight="1" thickBot="1">
      <c r="B35" s="30" t="s">
        <v>28</v>
      </c>
      <c r="H35" s="51">
        <f>H24+H34</f>
        <v>1612886</v>
      </c>
      <c r="I35" s="47"/>
      <c r="J35" s="51">
        <f>J24+J34</f>
        <v>943008</v>
      </c>
      <c r="K35" s="47"/>
      <c r="L35" s="51">
        <v>316744</v>
      </c>
    </row>
    <row r="36" spans="1:12" ht="20.100000000000001" customHeight="1" thickTop="1">
      <c r="H36" s="47"/>
      <c r="I36" s="47"/>
      <c r="J36" s="47"/>
      <c r="K36" s="47"/>
      <c r="L36" s="47"/>
    </row>
    <row r="37" spans="1:12" s="3" customFormat="1" ht="20.100000000000001" customHeight="1">
      <c r="F37" s="14"/>
      <c r="G37" s="4"/>
      <c r="H37" s="13"/>
      <c r="I37" s="13"/>
      <c r="J37" s="13"/>
      <c r="K37" s="13"/>
      <c r="L37" s="13"/>
    </row>
    <row r="38" spans="1:12" s="3" customFormat="1" ht="23.1" customHeight="1">
      <c r="F38" s="14"/>
      <c r="G38" s="4"/>
      <c r="H38" s="13"/>
      <c r="I38" s="13"/>
      <c r="J38" s="13"/>
      <c r="K38" s="13"/>
      <c r="L38" s="2" t="s">
        <v>7</v>
      </c>
    </row>
    <row r="39" spans="1:12" s="3" customFormat="1" ht="23.1" customHeight="1">
      <c r="F39" s="14"/>
      <c r="G39" s="4"/>
      <c r="H39" s="13"/>
      <c r="I39" s="13"/>
      <c r="J39" s="13"/>
      <c r="K39" s="13"/>
      <c r="L39" s="2" t="s">
        <v>8</v>
      </c>
    </row>
    <row r="40" spans="1:12" s="3" customFormat="1" ht="23.1" customHeight="1">
      <c r="A40" s="130" t="s">
        <v>1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</row>
    <row r="41" spans="1:12" s="3" customFormat="1" ht="23.1" customHeight="1">
      <c r="A41" s="128" t="s">
        <v>160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</row>
    <row r="42" spans="1:12" s="6" customFormat="1" ht="23.1" customHeight="1">
      <c r="A42" s="128" t="s">
        <v>117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</row>
    <row r="43" spans="1:12" s="6" customFormat="1" ht="23.1" customHeight="1">
      <c r="A43" s="128" t="s">
        <v>10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</row>
    <row r="44" spans="1:12" s="3" customFormat="1" ht="23.1" customHeight="1">
      <c r="A44" s="129" t="s">
        <v>118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</row>
    <row r="45" spans="1:12" s="6" customFormat="1" ht="23.1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s="3" customFormat="1" ht="23.1" customHeight="1">
      <c r="A46" s="127" t="s">
        <v>49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</row>
    <row r="47" spans="1:12" ht="20.100000000000001" customHeight="1">
      <c r="A47" s="35"/>
      <c r="B47" s="35"/>
      <c r="C47" s="35"/>
      <c r="D47" s="35"/>
      <c r="E47" s="35"/>
      <c r="F47" s="35"/>
      <c r="G47" s="35"/>
      <c r="H47" s="134" t="s">
        <v>83</v>
      </c>
      <c r="I47" s="134"/>
      <c r="J47" s="134"/>
      <c r="K47" s="134"/>
      <c r="L47" s="134"/>
    </row>
    <row r="48" spans="1:12" ht="20.100000000000001" customHeight="1">
      <c r="A48" s="35"/>
      <c r="B48" s="35"/>
      <c r="C48" s="35"/>
      <c r="D48" s="35"/>
      <c r="E48" s="35"/>
      <c r="F48" s="35"/>
      <c r="G48" s="35"/>
      <c r="H48" s="37" t="s">
        <v>137</v>
      </c>
      <c r="I48" s="38"/>
      <c r="J48" s="135" t="s">
        <v>139</v>
      </c>
      <c r="K48" s="135"/>
      <c r="L48" s="135"/>
    </row>
    <row r="49" spans="1:25" ht="20.100000000000001" customHeight="1">
      <c r="A49" s="35"/>
      <c r="B49" s="35"/>
      <c r="C49" s="35"/>
      <c r="D49" s="35"/>
      <c r="E49" s="35"/>
      <c r="F49" s="35"/>
      <c r="G49" s="35"/>
      <c r="H49" s="36" t="s">
        <v>138</v>
      </c>
      <c r="I49" s="38"/>
      <c r="J49" s="134"/>
      <c r="K49" s="134"/>
      <c r="L49" s="134"/>
    </row>
    <row r="50" spans="1:25" ht="20.100000000000001" customHeight="1">
      <c r="A50" s="35"/>
      <c r="B50" s="35"/>
      <c r="C50" s="35"/>
      <c r="D50" s="35"/>
      <c r="E50" s="35"/>
      <c r="F50" s="35"/>
      <c r="G50" s="35"/>
      <c r="H50" s="39" t="s">
        <v>119</v>
      </c>
      <c r="I50" s="40"/>
      <c r="J50" s="39" t="s">
        <v>119</v>
      </c>
      <c r="K50" s="40"/>
      <c r="L50" s="39" t="s">
        <v>48</v>
      </c>
    </row>
    <row r="51" spans="1:25" ht="20.100000000000001" customHeight="1">
      <c r="A51" s="35"/>
      <c r="B51" s="35"/>
      <c r="C51" s="35"/>
      <c r="E51" s="35"/>
      <c r="F51" s="38" t="s">
        <v>46</v>
      </c>
      <c r="G51" s="35"/>
      <c r="H51" s="41" t="s">
        <v>120</v>
      </c>
      <c r="I51" s="40"/>
      <c r="J51" s="41" t="s">
        <v>120</v>
      </c>
      <c r="K51" s="40"/>
      <c r="L51" s="41" t="s">
        <v>47</v>
      </c>
    </row>
    <row r="52" spans="1:25" ht="20.100000000000001" customHeight="1">
      <c r="A52" s="42" t="s">
        <v>29</v>
      </c>
    </row>
    <row r="53" spans="1:25" ht="20.100000000000001" customHeight="1">
      <c r="A53" s="52"/>
      <c r="B53" s="30" t="s">
        <v>110</v>
      </c>
      <c r="H53" s="30"/>
      <c r="J53" s="30"/>
      <c r="L53" s="30"/>
    </row>
    <row r="54" spans="1:25" ht="20.100000000000001" customHeight="1">
      <c r="A54" s="52"/>
      <c r="C54" s="30" t="s">
        <v>111</v>
      </c>
      <c r="F54" s="31" t="s">
        <v>154</v>
      </c>
      <c r="H54" s="47">
        <v>550000</v>
      </c>
      <c r="I54" s="97"/>
      <c r="J54" s="47" t="s">
        <v>144</v>
      </c>
      <c r="K54" s="49"/>
      <c r="L54" s="47">
        <v>17037</v>
      </c>
      <c r="U54" s="30">
        <v>650000</v>
      </c>
      <c r="W54" s="30" t="s">
        <v>144</v>
      </c>
      <c r="Y54" s="30">
        <v>17037</v>
      </c>
    </row>
    <row r="55" spans="1:25" ht="20.100000000000001" customHeight="1">
      <c r="A55" s="52"/>
      <c r="B55" s="30" t="s">
        <v>30</v>
      </c>
      <c r="F55" s="31" t="s">
        <v>167</v>
      </c>
      <c r="H55" s="47">
        <v>18760</v>
      </c>
      <c r="I55" s="97"/>
      <c r="J55" s="47">
        <v>18380</v>
      </c>
      <c r="K55" s="49"/>
      <c r="L55" s="47">
        <v>23170</v>
      </c>
      <c r="U55" s="30">
        <v>18559</v>
      </c>
      <c r="W55" s="30">
        <v>18500</v>
      </c>
      <c r="Y55" s="30">
        <v>23170</v>
      </c>
    </row>
    <row r="56" spans="1:25" ht="20.100000000000001" customHeight="1">
      <c r="A56" s="52"/>
      <c r="B56" s="30" t="s">
        <v>112</v>
      </c>
      <c r="F56" s="31" t="s">
        <v>0</v>
      </c>
      <c r="H56" s="47">
        <v>79056</v>
      </c>
      <c r="I56" s="97"/>
      <c r="J56" s="47">
        <v>79056</v>
      </c>
      <c r="K56" s="49"/>
      <c r="L56" s="47">
        <v>39445</v>
      </c>
      <c r="N56" s="32"/>
    </row>
    <row r="57" spans="1:25" ht="20.100000000000001" customHeight="1">
      <c r="A57" s="52"/>
      <c r="B57" s="30" t="s">
        <v>113</v>
      </c>
      <c r="F57" s="31" t="s">
        <v>155</v>
      </c>
      <c r="H57" s="47">
        <v>41000</v>
      </c>
      <c r="I57" s="97"/>
      <c r="J57" s="47">
        <v>41000</v>
      </c>
      <c r="K57" s="49"/>
      <c r="L57" s="47">
        <v>29900</v>
      </c>
      <c r="U57" s="30">
        <v>79056</v>
      </c>
      <c r="W57" s="30">
        <v>79056</v>
      </c>
      <c r="Y57" s="30">
        <v>39445</v>
      </c>
    </row>
    <row r="58" spans="1:25" ht="20.100000000000001" customHeight="1">
      <c r="A58" s="52"/>
      <c r="B58" s="30" t="s">
        <v>145</v>
      </c>
      <c r="F58" s="32">
        <v>4</v>
      </c>
      <c r="H58" s="47">
        <v>25000</v>
      </c>
      <c r="I58" s="97"/>
      <c r="J58" s="47" t="s">
        <v>144</v>
      </c>
      <c r="K58" s="49"/>
      <c r="L58" s="47">
        <v>0</v>
      </c>
    </row>
    <row r="59" spans="1:25" ht="20.100000000000001" customHeight="1">
      <c r="A59" s="53"/>
      <c r="B59" s="30" t="s">
        <v>114</v>
      </c>
      <c r="H59" s="47">
        <v>14220</v>
      </c>
      <c r="I59" s="97"/>
      <c r="J59" s="47">
        <v>14220</v>
      </c>
      <c r="K59" s="49"/>
      <c r="L59" s="47">
        <v>13888</v>
      </c>
      <c r="U59" s="30">
        <v>25000</v>
      </c>
      <c r="W59" s="30" t="s">
        <v>144</v>
      </c>
      <c r="Y59" s="30" t="s">
        <v>144</v>
      </c>
    </row>
    <row r="60" spans="1:25" ht="20.100000000000001" customHeight="1">
      <c r="A60" s="53"/>
      <c r="B60" s="30" t="s">
        <v>32</v>
      </c>
      <c r="F60" s="30"/>
      <c r="H60" s="47">
        <v>18402</v>
      </c>
      <c r="I60" s="97"/>
      <c r="J60" s="47">
        <v>18402</v>
      </c>
      <c r="K60" s="49"/>
      <c r="L60" s="47">
        <v>18325</v>
      </c>
      <c r="U60" s="30">
        <v>41000</v>
      </c>
      <c r="W60" s="30">
        <v>41000</v>
      </c>
      <c r="Y60" s="30">
        <v>29900</v>
      </c>
    </row>
    <row r="61" spans="1:25" ht="20.100000000000001" customHeight="1">
      <c r="A61" s="53"/>
      <c r="B61" s="30" t="s">
        <v>184</v>
      </c>
      <c r="F61" s="31" t="s">
        <v>102</v>
      </c>
      <c r="H61" s="47">
        <v>1384</v>
      </c>
      <c r="I61" s="97"/>
      <c r="J61" s="47">
        <v>1384</v>
      </c>
      <c r="K61" s="49"/>
      <c r="L61" s="47">
        <v>6168</v>
      </c>
      <c r="U61" s="30">
        <v>14220</v>
      </c>
      <c r="W61" s="30">
        <v>14220</v>
      </c>
      <c r="Y61" s="30">
        <v>13888</v>
      </c>
    </row>
    <row r="62" spans="1:25" ht="20.100000000000001" customHeight="1">
      <c r="A62" s="53"/>
      <c r="B62" s="30" t="s">
        <v>185</v>
      </c>
      <c r="F62" s="30"/>
      <c r="H62" s="47">
        <v>16641</v>
      </c>
      <c r="I62" s="97"/>
      <c r="J62" s="47">
        <v>16641</v>
      </c>
      <c r="K62" s="49"/>
      <c r="L62" s="47">
        <v>28362</v>
      </c>
      <c r="U62" s="30">
        <v>18402</v>
      </c>
      <c r="W62" s="30">
        <v>18402</v>
      </c>
      <c r="Y62" s="30">
        <v>18325</v>
      </c>
    </row>
    <row r="63" spans="1:25" ht="20.100000000000001" customHeight="1">
      <c r="A63" s="53"/>
      <c r="B63" s="30" t="s">
        <v>186</v>
      </c>
      <c r="F63" s="31">
        <v>4</v>
      </c>
      <c r="H63" s="47">
        <v>9162</v>
      </c>
      <c r="I63" s="97"/>
      <c r="J63" s="47">
        <v>9162</v>
      </c>
      <c r="K63" s="49"/>
      <c r="L63" s="47">
        <v>0</v>
      </c>
    </row>
    <row r="64" spans="1:25" ht="20.100000000000001" customHeight="1">
      <c r="A64" s="52"/>
      <c r="B64" s="30" t="s">
        <v>33</v>
      </c>
      <c r="F64" s="30"/>
      <c r="H64" s="47">
        <v>1110</v>
      </c>
      <c r="I64" s="97"/>
      <c r="J64" s="47">
        <v>1110</v>
      </c>
      <c r="K64" s="49"/>
      <c r="L64" s="47">
        <v>4759</v>
      </c>
      <c r="U64" s="30">
        <v>1384</v>
      </c>
      <c r="W64" s="30">
        <v>1384</v>
      </c>
      <c r="Y64" s="30">
        <v>6168</v>
      </c>
    </row>
    <row r="65" spans="1:25" ht="20.100000000000001" customHeight="1">
      <c r="A65" s="53"/>
      <c r="B65" s="53"/>
      <c r="C65" s="53"/>
      <c r="D65" s="30" t="s">
        <v>34</v>
      </c>
      <c r="E65" s="42"/>
      <c r="H65" s="99">
        <f>SUM(H54:H64)</f>
        <v>774735</v>
      </c>
      <c r="I65" s="97"/>
      <c r="J65" s="99">
        <f>SUM(J54:J64)</f>
        <v>199355</v>
      </c>
      <c r="K65" s="49"/>
      <c r="L65" s="50">
        <v>181054</v>
      </c>
      <c r="U65" s="30">
        <v>16641</v>
      </c>
      <c r="W65" s="30">
        <v>16641</v>
      </c>
      <c r="Y65" s="30">
        <v>28362</v>
      </c>
    </row>
    <row r="66" spans="1:25" ht="20.100000000000001" customHeight="1">
      <c r="A66" s="30" t="s">
        <v>35</v>
      </c>
      <c r="H66" s="47"/>
      <c r="I66" s="49"/>
      <c r="J66" s="47"/>
      <c r="K66" s="49"/>
      <c r="L66" s="47"/>
      <c r="U66" s="30">
        <v>1311</v>
      </c>
      <c r="W66" s="30">
        <v>990</v>
      </c>
      <c r="Y66" s="30">
        <v>4759</v>
      </c>
    </row>
    <row r="67" spans="1:25" ht="20.100000000000001" customHeight="1">
      <c r="B67" s="30" t="s">
        <v>156</v>
      </c>
      <c r="F67" s="31" t="s">
        <v>0</v>
      </c>
      <c r="H67" s="47">
        <v>100000</v>
      </c>
      <c r="I67" s="49"/>
      <c r="J67" s="47">
        <v>0</v>
      </c>
      <c r="K67" s="49"/>
      <c r="L67" s="47">
        <v>0</v>
      </c>
    </row>
    <row r="68" spans="1:25" ht="20.100000000000001" customHeight="1">
      <c r="B68" s="30" t="s">
        <v>36</v>
      </c>
      <c r="F68" s="31" t="s">
        <v>157</v>
      </c>
      <c r="H68" s="47">
        <v>420</v>
      </c>
      <c r="I68" s="47"/>
      <c r="J68" s="47">
        <v>420</v>
      </c>
      <c r="K68" s="47"/>
      <c r="L68" s="47">
        <v>10854</v>
      </c>
    </row>
    <row r="69" spans="1:25" ht="20.100000000000001" customHeight="1">
      <c r="A69" s="52"/>
      <c r="B69" s="52"/>
      <c r="C69" s="52"/>
      <c r="D69" s="30" t="s">
        <v>37</v>
      </c>
      <c r="H69" s="50">
        <f>SUM(H67:H68)</f>
        <v>100420</v>
      </c>
      <c r="I69" s="49"/>
      <c r="J69" s="50">
        <f>SUM(J67:J68)</f>
        <v>420</v>
      </c>
      <c r="K69" s="49"/>
      <c r="L69" s="50">
        <f>SUM(L67:L68)</f>
        <v>10854</v>
      </c>
    </row>
    <row r="70" spans="1:25" ht="20.100000000000001" customHeight="1">
      <c r="A70" s="30" t="s">
        <v>38</v>
      </c>
      <c r="H70" s="50">
        <f>+H65+H69</f>
        <v>875155</v>
      </c>
      <c r="I70" s="49"/>
      <c r="J70" s="50">
        <f>+J65+J69</f>
        <v>199775</v>
      </c>
      <c r="K70" s="49"/>
      <c r="L70" s="50">
        <v>191908</v>
      </c>
    </row>
    <row r="71" spans="1:25" ht="20.100000000000001" customHeight="1"/>
    <row r="72" spans="1:25" ht="20.100000000000001" customHeight="1">
      <c r="H72" s="47"/>
      <c r="I72" s="49"/>
      <c r="J72" s="47"/>
      <c r="K72" s="49"/>
      <c r="L72" s="47"/>
    </row>
    <row r="73" spans="1:25" ht="20.100000000000001" customHeight="1">
      <c r="H73" s="47"/>
      <c r="I73" s="49"/>
      <c r="J73" s="47"/>
      <c r="K73" s="49"/>
      <c r="L73" s="47"/>
    </row>
    <row r="74" spans="1:25" s="3" customFormat="1" ht="23.1" customHeight="1">
      <c r="F74" s="14"/>
      <c r="G74" s="4"/>
      <c r="H74" s="13"/>
      <c r="I74" s="11"/>
      <c r="J74" s="13"/>
      <c r="K74" s="11"/>
      <c r="L74" s="2" t="s">
        <v>7</v>
      </c>
    </row>
    <row r="75" spans="1:25" s="3" customFormat="1" ht="23.1" customHeight="1">
      <c r="F75" s="14"/>
      <c r="G75" s="4"/>
      <c r="H75" s="13"/>
      <c r="I75" s="11"/>
      <c r="J75" s="13"/>
      <c r="K75" s="11"/>
      <c r="L75" s="2" t="s">
        <v>8</v>
      </c>
    </row>
    <row r="76" spans="1:25" s="3" customFormat="1" ht="23.1" customHeight="1">
      <c r="A76" s="130" t="s">
        <v>2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</row>
    <row r="77" spans="1:25" s="3" customFormat="1" ht="23.1" customHeight="1">
      <c r="A77" s="128" t="s">
        <v>160</v>
      </c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</row>
    <row r="78" spans="1:25" s="6" customFormat="1" ht="23.1" customHeight="1">
      <c r="A78" s="128" t="s">
        <v>117</v>
      </c>
      <c r="B78" s="129"/>
      <c r="C78" s="129"/>
      <c r="D78" s="129"/>
      <c r="E78" s="129"/>
      <c r="F78" s="129"/>
      <c r="G78" s="129"/>
      <c r="H78" s="129"/>
      <c r="I78" s="129"/>
      <c r="J78" s="129"/>
      <c r="K78" s="129"/>
      <c r="L78" s="129"/>
    </row>
    <row r="79" spans="1:25" s="6" customFormat="1" ht="23.1" customHeight="1">
      <c r="A79" s="128" t="s">
        <v>10</v>
      </c>
      <c r="B79" s="129"/>
      <c r="C79" s="129"/>
      <c r="D79" s="129"/>
      <c r="E79" s="129"/>
      <c r="F79" s="129"/>
      <c r="G79" s="129"/>
      <c r="H79" s="129"/>
      <c r="I79" s="129"/>
      <c r="J79" s="129"/>
      <c r="K79" s="129"/>
      <c r="L79" s="129"/>
    </row>
    <row r="80" spans="1:25" s="3" customFormat="1" ht="23.1" customHeight="1">
      <c r="A80" s="129" t="s">
        <v>118</v>
      </c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</row>
    <row r="81" spans="1:12" s="6" customFormat="1" ht="23.1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1:12" s="3" customFormat="1" ht="23.1" customHeight="1">
      <c r="A82" s="127" t="s">
        <v>84</v>
      </c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</row>
    <row r="83" spans="1:12" ht="23.1" customHeight="1">
      <c r="A83" s="35"/>
      <c r="B83" s="35"/>
      <c r="C83" s="35"/>
      <c r="D83" s="35"/>
      <c r="E83" s="35"/>
      <c r="F83" s="35"/>
      <c r="G83" s="35"/>
      <c r="H83" s="134" t="s">
        <v>83</v>
      </c>
      <c r="I83" s="134"/>
      <c r="J83" s="134"/>
      <c r="K83" s="134"/>
      <c r="L83" s="134"/>
    </row>
    <row r="84" spans="1:12" ht="23.1" customHeight="1">
      <c r="A84" s="35"/>
      <c r="B84" s="35"/>
      <c r="C84" s="35"/>
      <c r="D84" s="35"/>
      <c r="E84" s="35"/>
      <c r="F84" s="35"/>
      <c r="G84" s="35"/>
      <c r="H84" s="37" t="s">
        <v>137</v>
      </c>
      <c r="I84" s="38"/>
      <c r="J84" s="135" t="s">
        <v>139</v>
      </c>
      <c r="K84" s="135"/>
      <c r="L84" s="135"/>
    </row>
    <row r="85" spans="1:12" ht="23.1" customHeight="1">
      <c r="A85" s="35"/>
      <c r="B85" s="35"/>
      <c r="C85" s="35"/>
      <c r="D85" s="35"/>
      <c r="E85" s="35"/>
      <c r="F85" s="35"/>
      <c r="G85" s="35"/>
      <c r="H85" s="36" t="s">
        <v>138</v>
      </c>
      <c r="I85" s="38"/>
      <c r="J85" s="134"/>
      <c r="K85" s="134"/>
      <c r="L85" s="134"/>
    </row>
    <row r="86" spans="1:12" ht="23.1" customHeight="1">
      <c r="A86" s="35"/>
      <c r="B86" s="35"/>
      <c r="C86" s="35"/>
      <c r="D86" s="35"/>
      <c r="E86" s="35"/>
      <c r="F86" s="35"/>
      <c r="G86" s="35"/>
      <c r="H86" s="39" t="s">
        <v>119</v>
      </c>
      <c r="I86" s="40"/>
      <c r="J86" s="39" t="s">
        <v>119</v>
      </c>
      <c r="K86" s="40"/>
      <c r="L86" s="39" t="s">
        <v>48</v>
      </c>
    </row>
    <row r="87" spans="1:12" ht="23.1" customHeight="1">
      <c r="A87" s="35"/>
      <c r="B87" s="35"/>
      <c r="C87" s="35"/>
      <c r="E87" s="35"/>
      <c r="F87" s="38" t="s">
        <v>46</v>
      </c>
      <c r="G87" s="35"/>
      <c r="H87" s="41" t="s">
        <v>120</v>
      </c>
      <c r="I87" s="40"/>
      <c r="J87" s="41" t="s">
        <v>120</v>
      </c>
      <c r="K87" s="40"/>
      <c r="L87" s="41" t="s">
        <v>47</v>
      </c>
    </row>
    <row r="88" spans="1:12" ht="23.1" customHeight="1">
      <c r="A88" s="30" t="s">
        <v>39</v>
      </c>
      <c r="E88" s="54"/>
      <c r="F88" s="54"/>
      <c r="G88" s="54"/>
      <c r="H88" s="54"/>
      <c r="I88" s="54"/>
      <c r="J88" s="54"/>
      <c r="K88" s="54"/>
      <c r="L88" s="54"/>
    </row>
    <row r="89" spans="1:12" ht="23.1" customHeight="1">
      <c r="B89" s="30" t="s">
        <v>40</v>
      </c>
      <c r="I89" s="49"/>
      <c r="K89" s="49"/>
    </row>
    <row r="90" spans="1:12" ht="23.1" customHeight="1">
      <c r="C90" s="30" t="s">
        <v>41</v>
      </c>
      <c r="F90" s="35"/>
      <c r="I90" s="49"/>
      <c r="K90" s="49"/>
    </row>
    <row r="91" spans="1:12" ht="23.1" customHeight="1" thickBot="1">
      <c r="D91" s="30" t="s">
        <v>146</v>
      </c>
      <c r="F91" s="31" t="s">
        <v>158</v>
      </c>
      <c r="H91" s="55">
        <v>673149</v>
      </c>
      <c r="I91" s="49"/>
      <c r="J91" s="55">
        <v>673149</v>
      </c>
      <c r="K91" s="49"/>
      <c r="L91" s="55">
        <v>227760</v>
      </c>
    </row>
    <row r="92" spans="1:12" ht="23.1" customHeight="1" thickTop="1">
      <c r="C92" s="30" t="s">
        <v>115</v>
      </c>
      <c r="I92" s="49"/>
      <c r="K92" s="49"/>
    </row>
    <row r="93" spans="1:12" ht="23.1" customHeight="1">
      <c r="D93" s="30" t="s">
        <v>161</v>
      </c>
      <c r="F93" s="31" t="s">
        <v>158</v>
      </c>
      <c r="H93" s="44">
        <v>641469</v>
      </c>
      <c r="I93" s="49"/>
      <c r="J93" s="44">
        <v>641469</v>
      </c>
      <c r="K93" s="49"/>
      <c r="L93" s="44">
        <v>190080</v>
      </c>
    </row>
    <row r="94" spans="1:12" ht="23.1" customHeight="1">
      <c r="B94" s="30" t="s">
        <v>42</v>
      </c>
      <c r="F94" s="31" t="s">
        <v>158</v>
      </c>
      <c r="H94" s="44">
        <v>263629</v>
      </c>
      <c r="I94" s="49"/>
      <c r="J94" s="44">
        <v>263629</v>
      </c>
      <c r="K94" s="49"/>
      <c r="L94" s="44">
        <v>68318</v>
      </c>
    </row>
    <row r="95" spans="1:12" ht="23.1" customHeight="1">
      <c r="B95" s="30" t="s">
        <v>43</v>
      </c>
      <c r="H95" s="44">
        <v>-167367</v>
      </c>
      <c r="I95" s="47"/>
      <c r="J95" s="44">
        <v>-161865</v>
      </c>
      <c r="K95" s="47"/>
      <c r="L95" s="44">
        <v>-133562</v>
      </c>
    </row>
    <row r="96" spans="1:12" ht="23.1" customHeight="1">
      <c r="A96" s="30" t="s">
        <v>44</v>
      </c>
      <c r="H96" s="50">
        <f>SUM(H93:H95)</f>
        <v>737731</v>
      </c>
      <c r="I96" s="47"/>
      <c r="J96" s="50">
        <f>SUM(J93:J95)</f>
        <v>743233</v>
      </c>
      <c r="K96" s="47"/>
      <c r="L96" s="50">
        <v>124836</v>
      </c>
    </row>
    <row r="97" spans="1:14" ht="23.1" customHeight="1" thickBot="1">
      <c r="A97" s="30" t="s">
        <v>45</v>
      </c>
      <c r="H97" s="51">
        <f>H70+H96</f>
        <v>1612886</v>
      </c>
      <c r="I97" s="47"/>
      <c r="J97" s="51">
        <f>J96+J70</f>
        <v>943008</v>
      </c>
      <c r="K97" s="47"/>
      <c r="L97" s="51">
        <v>316744</v>
      </c>
      <c r="M97" s="49">
        <f>+J35-J97</f>
        <v>0</v>
      </c>
      <c r="N97" s="49">
        <f>L35-L97</f>
        <v>0</v>
      </c>
    </row>
    <row r="98" spans="1:14" ht="23.1" customHeight="1" thickTop="1"/>
  </sheetData>
  <mergeCells count="27">
    <mergeCell ref="J84:L84"/>
    <mergeCell ref="H83:L83"/>
    <mergeCell ref="J85:L85"/>
    <mergeCell ref="H10:L10"/>
    <mergeCell ref="J11:L11"/>
    <mergeCell ref="J12:L12"/>
    <mergeCell ref="H47:L47"/>
    <mergeCell ref="J48:L48"/>
    <mergeCell ref="A40:L40"/>
    <mergeCell ref="A41:L41"/>
    <mergeCell ref="A3:L3"/>
    <mergeCell ref="A5:L5"/>
    <mergeCell ref="A6:L6"/>
    <mergeCell ref="A7:L7"/>
    <mergeCell ref="A9:L9"/>
    <mergeCell ref="A4:L4"/>
    <mergeCell ref="A43:L43"/>
    <mergeCell ref="A44:L44"/>
    <mergeCell ref="A46:L46"/>
    <mergeCell ref="A42:L42"/>
    <mergeCell ref="A76:L76"/>
    <mergeCell ref="J49:L49"/>
    <mergeCell ref="A82:L82"/>
    <mergeCell ref="A77:L77"/>
    <mergeCell ref="A78:L78"/>
    <mergeCell ref="A79:L79"/>
    <mergeCell ref="A80:L80"/>
  </mergeCells>
  <pageMargins left="1.1023622047244095" right="0.39370078740157483" top="0.51181102362204722" bottom="1.1811023622047245" header="0.51181102362204722" footer="1.1811023622047245"/>
  <pageSetup paperSize="9" firstPageNumber="7" fitToHeight="4" orientation="portrait" useFirstPageNumber="1" r:id="rId1"/>
  <headerFooter>
    <oddFooter>&amp;L&amp;"Angsana New,Regular"&amp;16 The accompanying notes are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5"/>
  <sheetViews>
    <sheetView view="pageBreakPreview" zoomScaleNormal="100" zoomScaleSheetLayoutView="100" workbookViewId="0">
      <selection activeCell="B1" sqref="B1"/>
    </sheetView>
  </sheetViews>
  <sheetFormatPr defaultColWidth="13.28515625" defaultRowHeight="24" customHeight="1"/>
  <cols>
    <col min="1" max="2" width="2.5703125" style="30" customWidth="1"/>
    <col min="3" max="3" width="39" style="30" customWidth="1"/>
    <col min="4" max="4" width="1.5703125" style="30" customWidth="1"/>
    <col min="5" max="5" width="6.42578125" style="31" customWidth="1"/>
    <col min="6" max="6" width="0.85546875" style="31" customWidth="1"/>
    <col min="7" max="7" width="15.42578125" style="56" customWidth="1"/>
    <col min="8" max="8" width="0.85546875" style="56" customWidth="1"/>
    <col min="9" max="9" width="12.85546875" style="56" customWidth="1"/>
    <col min="10" max="10" width="0.85546875" style="56" customWidth="1"/>
    <col min="11" max="11" width="12.85546875" style="56" customWidth="1"/>
    <col min="12" max="12" width="13.5703125" style="57" bestFit="1" customWidth="1"/>
    <col min="13" max="16384" width="13.28515625" style="30"/>
  </cols>
  <sheetData>
    <row r="1" spans="1:12" s="3" customFormat="1" ht="24" customHeight="1">
      <c r="E1" s="14"/>
      <c r="F1" s="14"/>
      <c r="G1" s="7"/>
      <c r="H1" s="7"/>
      <c r="I1" s="7"/>
      <c r="J1" s="7"/>
      <c r="K1" s="1" t="s">
        <v>7</v>
      </c>
      <c r="L1" s="17"/>
    </row>
    <row r="2" spans="1:12" s="3" customFormat="1" ht="24" customHeight="1">
      <c r="E2" s="14"/>
      <c r="F2" s="14"/>
      <c r="G2" s="7"/>
      <c r="H2" s="7"/>
      <c r="I2" s="7"/>
      <c r="J2" s="7"/>
      <c r="K2" s="1" t="s">
        <v>8</v>
      </c>
      <c r="L2" s="17"/>
    </row>
    <row r="3" spans="1:12" s="3" customFormat="1" ht="24" customHeight="1">
      <c r="A3" s="130" t="s">
        <v>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2" s="3" customFormat="1" ht="24" customHeight="1">
      <c r="A4" s="128" t="s">
        <v>160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5"/>
    </row>
    <row r="5" spans="1:12" s="3" customFormat="1" ht="24" customHeight="1">
      <c r="A5" s="128" t="s">
        <v>117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5"/>
    </row>
    <row r="6" spans="1:12" s="3" customFormat="1" ht="24" customHeight="1">
      <c r="A6" s="128" t="s">
        <v>50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7"/>
    </row>
    <row r="7" spans="1:12" s="3" customFormat="1" ht="24" customHeight="1">
      <c r="A7" s="128" t="s">
        <v>132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7"/>
    </row>
    <row r="8" spans="1:12" ht="20.100000000000001" customHeight="1">
      <c r="A8" s="32"/>
      <c r="B8" s="32"/>
      <c r="C8" s="32"/>
      <c r="D8" s="32"/>
      <c r="E8" s="32"/>
      <c r="F8" s="32"/>
      <c r="G8" s="134" t="s">
        <v>83</v>
      </c>
      <c r="H8" s="134"/>
      <c r="I8" s="134"/>
      <c r="J8" s="134"/>
      <c r="K8" s="134"/>
    </row>
    <row r="9" spans="1:12" ht="20.100000000000001" customHeight="1">
      <c r="A9" s="32"/>
      <c r="B9" s="32"/>
      <c r="C9" s="32"/>
      <c r="D9" s="32"/>
      <c r="E9" s="32"/>
      <c r="F9" s="32"/>
      <c r="G9" s="37" t="s">
        <v>137</v>
      </c>
      <c r="H9" s="38"/>
      <c r="I9" s="135" t="s">
        <v>139</v>
      </c>
      <c r="J9" s="135"/>
      <c r="K9" s="135"/>
    </row>
    <row r="10" spans="1:12" ht="20.100000000000001" customHeight="1">
      <c r="A10" s="32"/>
      <c r="B10" s="32"/>
      <c r="C10" s="32"/>
      <c r="D10" s="32"/>
      <c r="E10" s="32"/>
      <c r="F10" s="32"/>
      <c r="G10" s="36" t="s">
        <v>138</v>
      </c>
      <c r="H10" s="38"/>
      <c r="I10" s="134"/>
      <c r="J10" s="134"/>
      <c r="K10" s="134"/>
    </row>
    <row r="11" spans="1:12" ht="20.100000000000001" customHeight="1">
      <c r="A11" s="32"/>
      <c r="B11" s="32"/>
      <c r="C11" s="32"/>
      <c r="D11" s="32"/>
      <c r="E11" s="38" t="s">
        <v>46</v>
      </c>
      <c r="F11" s="43"/>
      <c r="G11" s="58" t="s">
        <v>107</v>
      </c>
      <c r="H11" s="59"/>
      <c r="I11" s="79" t="s">
        <v>107</v>
      </c>
      <c r="J11" s="59"/>
      <c r="K11" s="79" t="s">
        <v>51</v>
      </c>
    </row>
    <row r="12" spans="1:12" ht="20.100000000000001" customHeight="1">
      <c r="A12" s="30" t="s">
        <v>52</v>
      </c>
      <c r="B12" s="53"/>
      <c r="E12" s="60">
        <v>23</v>
      </c>
      <c r="G12" s="61">
        <v>260</v>
      </c>
      <c r="H12" s="61"/>
      <c r="I12" s="61">
        <v>260</v>
      </c>
      <c r="J12" s="61"/>
      <c r="K12" s="61">
        <v>23652</v>
      </c>
    </row>
    <row r="13" spans="1:12" ht="20.100000000000001" customHeight="1">
      <c r="A13" s="30" t="s">
        <v>53</v>
      </c>
      <c r="B13" s="53"/>
      <c r="E13" s="31" t="s">
        <v>159</v>
      </c>
      <c r="G13" s="62">
        <v>490</v>
      </c>
      <c r="H13" s="63"/>
      <c r="I13" s="62">
        <v>490</v>
      </c>
      <c r="J13" s="63"/>
      <c r="K13" s="62">
        <v>-16049</v>
      </c>
    </row>
    <row r="14" spans="1:12" ht="20.100000000000001" customHeight="1">
      <c r="A14" s="30" t="s">
        <v>100</v>
      </c>
      <c r="G14" s="64">
        <f>SUM(G12:G13)</f>
        <v>750</v>
      </c>
      <c r="H14" s="61"/>
      <c r="I14" s="64">
        <f>SUM(I12:I13)</f>
        <v>750</v>
      </c>
      <c r="J14" s="61"/>
      <c r="K14" s="64">
        <v>7603</v>
      </c>
    </row>
    <row r="15" spans="1:12" ht="20.100000000000001" customHeight="1">
      <c r="A15" s="30" t="s">
        <v>54</v>
      </c>
      <c r="G15" s="63">
        <v>1177</v>
      </c>
      <c r="H15" s="63"/>
      <c r="I15" s="63">
        <v>6588</v>
      </c>
      <c r="J15" s="63"/>
      <c r="K15" s="63">
        <v>2461</v>
      </c>
    </row>
    <row r="16" spans="1:12" ht="20.100000000000001" customHeight="1">
      <c r="A16" s="30" t="s">
        <v>55</v>
      </c>
      <c r="G16" s="63">
        <v>-40</v>
      </c>
      <c r="H16" s="63"/>
      <c r="I16" s="63">
        <v>-40</v>
      </c>
      <c r="J16" s="63"/>
      <c r="K16" s="63">
        <v>-602</v>
      </c>
    </row>
    <row r="17" spans="1:12" ht="20.100000000000001" customHeight="1">
      <c r="A17" s="30" t="s">
        <v>56</v>
      </c>
      <c r="E17" s="65"/>
      <c r="G17" s="63">
        <v>-37802</v>
      </c>
      <c r="H17" s="63"/>
      <c r="I17" s="63">
        <v>-37711</v>
      </c>
      <c r="J17" s="63"/>
      <c r="K17" s="63">
        <v>-12876</v>
      </c>
    </row>
    <row r="18" spans="1:12" ht="20.100000000000001" customHeight="1">
      <c r="A18" s="30" t="s">
        <v>57</v>
      </c>
      <c r="G18" s="63">
        <v>-1584</v>
      </c>
      <c r="H18" s="63"/>
      <c r="I18" s="63">
        <v>-1584</v>
      </c>
      <c r="J18" s="63"/>
      <c r="K18" s="63">
        <v>-829</v>
      </c>
    </row>
    <row r="19" spans="1:12" ht="20.100000000000001" customHeight="1">
      <c r="A19" s="30" t="s">
        <v>58</v>
      </c>
      <c r="E19" s="31" t="s">
        <v>150</v>
      </c>
      <c r="G19" s="100">
        <v>-2758</v>
      </c>
      <c r="H19" s="63"/>
      <c r="I19" s="63">
        <v>-2758</v>
      </c>
      <c r="J19" s="63"/>
      <c r="K19" s="63">
        <v>-1796</v>
      </c>
    </row>
    <row r="20" spans="1:12" ht="20.100000000000001" customHeight="1">
      <c r="A20" s="30" t="s">
        <v>59</v>
      </c>
      <c r="G20" s="66">
        <f>SUM(G14:G19)</f>
        <v>-40257</v>
      </c>
      <c r="H20" s="63"/>
      <c r="I20" s="66">
        <f>SUM(I14:I19)</f>
        <v>-34755</v>
      </c>
      <c r="J20" s="63"/>
      <c r="K20" s="66">
        <v>-6039</v>
      </c>
    </row>
    <row r="21" spans="1:12" ht="20.100000000000001" customHeight="1">
      <c r="A21" s="30" t="s">
        <v>86</v>
      </c>
      <c r="E21" s="31" t="s">
        <v>152</v>
      </c>
      <c r="G21" s="62">
        <v>207</v>
      </c>
      <c r="H21" s="63"/>
      <c r="I21" s="62">
        <v>207</v>
      </c>
      <c r="J21" s="63"/>
      <c r="K21" s="62">
        <v>25</v>
      </c>
    </row>
    <row r="22" spans="1:12" ht="20.100000000000001" customHeight="1">
      <c r="A22" s="30" t="s">
        <v>85</v>
      </c>
      <c r="G22" s="67">
        <f>G20-G21</f>
        <v>-40464</v>
      </c>
      <c r="H22" s="63"/>
      <c r="I22" s="67">
        <f>I20-I21</f>
        <v>-34962</v>
      </c>
      <c r="J22" s="63"/>
      <c r="K22" s="67">
        <f>K20-K21</f>
        <v>-6064</v>
      </c>
    </row>
    <row r="23" spans="1:12" ht="20.100000000000001" customHeight="1">
      <c r="A23" s="68" t="s">
        <v>103</v>
      </c>
      <c r="G23" s="63"/>
      <c r="H23" s="63"/>
      <c r="I23" s="63"/>
      <c r="J23" s="63"/>
      <c r="K23" s="63"/>
      <c r="L23" s="30"/>
    </row>
    <row r="24" spans="1:12" ht="20.100000000000001" customHeight="1">
      <c r="A24" s="68" t="s">
        <v>96</v>
      </c>
      <c r="B24" s="69"/>
      <c r="G24" s="63"/>
      <c r="H24" s="63"/>
      <c r="I24" s="63"/>
      <c r="J24" s="63"/>
      <c r="K24" s="63"/>
    </row>
    <row r="25" spans="1:12" ht="20.100000000000001" customHeight="1">
      <c r="A25" s="68" t="s">
        <v>191</v>
      </c>
      <c r="B25" s="70"/>
      <c r="E25" s="31" t="s">
        <v>157</v>
      </c>
      <c r="G25" s="63">
        <v>8192</v>
      </c>
      <c r="H25" s="63"/>
      <c r="I25" s="63">
        <v>8192</v>
      </c>
      <c r="J25" s="63"/>
      <c r="K25" s="63">
        <v>-652</v>
      </c>
    </row>
    <row r="26" spans="1:12" ht="20.100000000000001" customHeight="1">
      <c r="A26" s="68" t="s">
        <v>122</v>
      </c>
      <c r="B26" s="70"/>
      <c r="E26" s="31" t="s">
        <v>152</v>
      </c>
      <c r="G26" s="63">
        <v>-1638</v>
      </c>
      <c r="H26" s="63"/>
      <c r="I26" s="63">
        <v>-1638</v>
      </c>
      <c r="J26" s="63"/>
      <c r="K26" s="63">
        <v>0</v>
      </c>
    </row>
    <row r="27" spans="1:12" ht="20.100000000000001" customHeight="1">
      <c r="A27" s="68" t="s">
        <v>97</v>
      </c>
      <c r="B27" s="69"/>
      <c r="G27" s="62">
        <v>0</v>
      </c>
      <c r="H27" s="63"/>
      <c r="I27" s="62">
        <v>0</v>
      </c>
      <c r="J27" s="63"/>
      <c r="K27" s="62">
        <v>0</v>
      </c>
    </row>
    <row r="28" spans="1:12" ht="20.100000000000001" customHeight="1">
      <c r="A28" s="71" t="s">
        <v>192</v>
      </c>
      <c r="B28" s="72"/>
      <c r="G28" s="63">
        <f>SUM(G25:G27)</f>
        <v>6554</v>
      </c>
      <c r="H28" s="63"/>
      <c r="I28" s="63">
        <f>SUM(I25:I27)</f>
        <v>6554</v>
      </c>
      <c r="J28" s="63"/>
      <c r="K28" s="63">
        <v>-652</v>
      </c>
    </row>
    <row r="29" spans="1:12" ht="20.100000000000001" customHeight="1" thickBot="1">
      <c r="A29" s="30" t="s">
        <v>168</v>
      </c>
      <c r="G29" s="73">
        <f>G22+G28</f>
        <v>-33910</v>
      </c>
      <c r="H29" s="63"/>
      <c r="I29" s="73">
        <f>I22+I28</f>
        <v>-28408</v>
      </c>
      <c r="J29" s="63"/>
      <c r="K29" s="73">
        <v>-6716</v>
      </c>
    </row>
    <row r="30" spans="1:12" ht="20.100000000000001" customHeight="1" thickTop="1">
      <c r="G30" s="63"/>
      <c r="H30" s="63"/>
      <c r="I30" s="63"/>
      <c r="J30" s="63"/>
      <c r="K30" s="63"/>
    </row>
    <row r="31" spans="1:12" ht="20.100000000000001" customHeight="1">
      <c r="A31" s="30" t="s">
        <v>104</v>
      </c>
      <c r="E31" s="31" t="s">
        <v>121</v>
      </c>
      <c r="G31" s="63"/>
      <c r="H31" s="63"/>
      <c r="I31" s="63"/>
      <c r="J31" s="63"/>
      <c r="K31" s="63"/>
    </row>
    <row r="32" spans="1:12" ht="20.100000000000001" customHeight="1" thickBot="1">
      <c r="A32" s="53"/>
      <c r="B32" s="53" t="s">
        <v>105</v>
      </c>
      <c r="G32" s="74">
        <f>G22/G33</f>
        <v>-9.342100402644897E-2</v>
      </c>
      <c r="H32" s="74"/>
      <c r="I32" s="74">
        <f>I22/I33</f>
        <v>-8.0718296331868056E-2</v>
      </c>
      <c r="J32" s="75"/>
      <c r="K32" s="74">
        <v>-0.03</v>
      </c>
    </row>
    <row r="33" spans="1:11" ht="20.100000000000001" customHeight="1" thickTop="1" thickBot="1">
      <c r="A33" s="76"/>
      <c r="B33" s="76" t="s">
        <v>169</v>
      </c>
      <c r="G33" s="77">
        <v>433136</v>
      </c>
      <c r="H33" s="77"/>
      <c r="I33" s="77">
        <v>433136</v>
      </c>
      <c r="J33" s="63"/>
      <c r="K33" s="77">
        <v>190080</v>
      </c>
    </row>
    <row r="34" spans="1:11" ht="20.100000000000001" customHeight="1" thickTop="1">
      <c r="A34" s="76"/>
      <c r="B34" s="76"/>
      <c r="G34" s="63"/>
      <c r="H34" s="78"/>
      <c r="I34" s="63"/>
      <c r="J34" s="78"/>
      <c r="K34" s="63"/>
    </row>
    <row r="35" spans="1:11" ht="20.100000000000001" customHeight="1"/>
  </sheetData>
  <mergeCells count="8">
    <mergeCell ref="I9:K9"/>
    <mergeCell ref="I10:K10"/>
    <mergeCell ref="A3:K3"/>
    <mergeCell ref="A5:K5"/>
    <mergeCell ref="A6:K6"/>
    <mergeCell ref="A7:K7"/>
    <mergeCell ref="A4:K4"/>
    <mergeCell ref="G8:K8"/>
  </mergeCells>
  <pageMargins left="0.98425196850393704" right="0.39370078740157483" top="0.51181102362204722" bottom="1.1811023622047245" header="0.35433070866141736" footer="1.1811023622047245"/>
  <pageSetup paperSize="9" firstPageNumber="9" fitToHeight="4" orientation="portrait" useFirstPageNumber="1" r:id="rId1"/>
  <headerFooter>
    <oddFooter>&amp;L&amp;"Angsana New,Regular"&amp;16 The accompanying notes are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5"/>
  <sheetViews>
    <sheetView view="pageBreakPreview" zoomScale="115" zoomScaleNormal="100" zoomScaleSheetLayoutView="115" workbookViewId="0">
      <selection activeCell="B1" sqref="B1"/>
    </sheetView>
  </sheetViews>
  <sheetFormatPr defaultColWidth="13.28515625" defaultRowHeight="24" customHeight="1"/>
  <cols>
    <col min="1" max="2" width="2.5703125" style="30" customWidth="1"/>
    <col min="3" max="3" width="37.85546875" style="30" customWidth="1"/>
    <col min="4" max="4" width="1.5703125" style="30" customWidth="1"/>
    <col min="5" max="5" width="6.140625" style="31" customWidth="1"/>
    <col min="6" max="6" width="0.85546875" style="31" customWidth="1"/>
    <col min="7" max="7" width="15.7109375" style="56" customWidth="1"/>
    <col min="8" max="8" width="0.85546875" style="56" customWidth="1"/>
    <col min="9" max="9" width="13" style="56" customWidth="1"/>
    <col min="10" max="10" width="0.85546875" style="56" customWidth="1"/>
    <col min="11" max="11" width="13" style="56" customWidth="1"/>
    <col min="12" max="12" width="13.5703125" style="80" bestFit="1" customWidth="1"/>
    <col min="13" max="16384" width="13.28515625" style="30"/>
  </cols>
  <sheetData>
    <row r="1" spans="1:12" s="3" customFormat="1" ht="24" customHeight="1">
      <c r="E1" s="14"/>
      <c r="F1" s="14"/>
      <c r="G1" s="7"/>
      <c r="H1" s="7"/>
      <c r="I1" s="7"/>
      <c r="J1" s="7"/>
      <c r="K1" s="1" t="s">
        <v>7</v>
      </c>
      <c r="L1" s="18"/>
    </row>
    <row r="2" spans="1:12" s="3" customFormat="1" ht="24" customHeight="1">
      <c r="E2" s="14"/>
      <c r="F2" s="14"/>
      <c r="G2" s="7"/>
      <c r="H2" s="7"/>
      <c r="I2" s="7"/>
      <c r="J2" s="7"/>
      <c r="K2" s="1" t="s">
        <v>8</v>
      </c>
      <c r="L2" s="18"/>
    </row>
    <row r="3" spans="1:12" s="3" customFormat="1" ht="24" customHeight="1">
      <c r="A3" s="130" t="s">
        <v>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8"/>
    </row>
    <row r="4" spans="1:12" s="3" customFormat="1" ht="24" customHeight="1">
      <c r="A4" s="128" t="s">
        <v>160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8"/>
    </row>
    <row r="5" spans="1:12" s="3" customFormat="1" ht="24" customHeight="1">
      <c r="A5" s="128" t="s">
        <v>117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8"/>
    </row>
    <row r="6" spans="1:12" s="3" customFormat="1" ht="24" customHeight="1">
      <c r="A6" s="128" t="s">
        <v>50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8"/>
    </row>
    <row r="7" spans="1:12" s="3" customFormat="1" ht="24" customHeight="1">
      <c r="A7" s="128" t="s">
        <v>133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8"/>
    </row>
    <row r="8" spans="1:12" ht="18.95" customHeight="1">
      <c r="A8" s="32"/>
      <c r="B8" s="32"/>
      <c r="C8" s="32"/>
      <c r="D8" s="32"/>
      <c r="E8" s="32"/>
      <c r="F8" s="32"/>
      <c r="G8" s="134" t="s">
        <v>83</v>
      </c>
      <c r="H8" s="134"/>
      <c r="I8" s="134"/>
      <c r="J8" s="134"/>
      <c r="K8" s="134"/>
      <c r="L8" s="57"/>
    </row>
    <row r="9" spans="1:12" ht="18.95" customHeight="1">
      <c r="A9" s="32"/>
      <c r="B9" s="32"/>
      <c r="C9" s="32"/>
      <c r="D9" s="32"/>
      <c r="E9" s="32"/>
      <c r="F9" s="32"/>
      <c r="G9" s="37" t="s">
        <v>137</v>
      </c>
      <c r="H9" s="38"/>
      <c r="I9" s="135" t="s">
        <v>139</v>
      </c>
      <c r="J9" s="135"/>
      <c r="K9" s="135"/>
      <c r="L9" s="57"/>
    </row>
    <row r="10" spans="1:12" ht="18.95" customHeight="1">
      <c r="A10" s="32"/>
      <c r="B10" s="32"/>
      <c r="C10" s="32"/>
      <c r="D10" s="32"/>
      <c r="E10" s="32"/>
      <c r="F10" s="32"/>
      <c r="G10" s="36" t="s">
        <v>138</v>
      </c>
      <c r="H10" s="38"/>
      <c r="I10" s="134"/>
      <c r="J10" s="134"/>
      <c r="K10" s="134"/>
      <c r="L10" s="57"/>
    </row>
    <row r="11" spans="1:12" ht="18.95" customHeight="1">
      <c r="A11" s="32"/>
      <c r="B11" s="32"/>
      <c r="C11" s="32"/>
      <c r="D11" s="32"/>
      <c r="E11" s="38" t="s">
        <v>46</v>
      </c>
      <c r="F11" s="43"/>
      <c r="G11" s="58" t="s">
        <v>107</v>
      </c>
      <c r="H11" s="59"/>
      <c r="I11" s="79" t="s">
        <v>107</v>
      </c>
      <c r="J11" s="59"/>
      <c r="K11" s="79" t="s">
        <v>51</v>
      </c>
      <c r="L11" s="57"/>
    </row>
    <row r="12" spans="1:12" ht="18.95" customHeight="1">
      <c r="A12" s="30" t="s">
        <v>52</v>
      </c>
      <c r="B12" s="53"/>
      <c r="E12" s="60">
        <v>23</v>
      </c>
      <c r="G12" s="61">
        <v>57196</v>
      </c>
      <c r="H12" s="61"/>
      <c r="I12" s="61">
        <v>57196</v>
      </c>
      <c r="J12" s="61"/>
      <c r="K12" s="61">
        <v>29399</v>
      </c>
      <c r="L12" s="63"/>
    </row>
    <row r="13" spans="1:12" ht="18.95" customHeight="1">
      <c r="A13" s="30" t="s">
        <v>53</v>
      </c>
      <c r="B13" s="53"/>
      <c r="E13" s="31" t="s">
        <v>159</v>
      </c>
      <c r="G13" s="62">
        <v>-38907</v>
      </c>
      <c r="H13" s="63"/>
      <c r="I13" s="62">
        <v>-38907</v>
      </c>
      <c r="J13" s="63"/>
      <c r="K13" s="62">
        <v>-21884</v>
      </c>
      <c r="L13" s="63"/>
    </row>
    <row r="14" spans="1:12" ht="18.95" customHeight="1">
      <c r="A14" s="30" t="s">
        <v>100</v>
      </c>
      <c r="G14" s="64">
        <f>SUM(G12:G13)</f>
        <v>18289</v>
      </c>
      <c r="H14" s="61"/>
      <c r="I14" s="64">
        <f>SUM(I12:I13)</f>
        <v>18289</v>
      </c>
      <c r="J14" s="61"/>
      <c r="K14" s="64">
        <v>7515</v>
      </c>
      <c r="L14" s="64"/>
    </row>
    <row r="15" spans="1:12" ht="18.95" customHeight="1">
      <c r="A15" s="30" t="s">
        <v>54</v>
      </c>
      <c r="G15" s="63">
        <v>3059</v>
      </c>
      <c r="H15" s="63"/>
      <c r="I15" s="63">
        <v>8470</v>
      </c>
      <c r="J15" s="63"/>
      <c r="K15" s="63">
        <v>5258</v>
      </c>
      <c r="L15" s="63"/>
    </row>
    <row r="16" spans="1:12" ht="18.95" customHeight="1">
      <c r="A16" s="30" t="s">
        <v>55</v>
      </c>
      <c r="G16" s="63">
        <v>-5226</v>
      </c>
      <c r="H16" s="63"/>
      <c r="I16" s="63">
        <v>-5226</v>
      </c>
      <c r="J16" s="63"/>
      <c r="K16" s="63">
        <v>-631</v>
      </c>
      <c r="L16" s="63"/>
    </row>
    <row r="17" spans="1:12" ht="18.95" customHeight="1">
      <c r="A17" s="30" t="s">
        <v>56</v>
      </c>
      <c r="E17" s="65"/>
      <c r="G17" s="63">
        <v>-48807</v>
      </c>
      <c r="H17" s="63"/>
      <c r="I17" s="63">
        <v>-48716</v>
      </c>
      <c r="J17" s="63"/>
      <c r="K17" s="63">
        <v>-26871</v>
      </c>
      <c r="L17" s="63"/>
    </row>
    <row r="18" spans="1:12" ht="18.95" customHeight="1">
      <c r="A18" s="30" t="s">
        <v>57</v>
      </c>
      <c r="G18" s="63">
        <v>-2855</v>
      </c>
      <c r="H18" s="63"/>
      <c r="I18" s="63">
        <v>-2855</v>
      </c>
      <c r="J18" s="63"/>
      <c r="K18" s="63">
        <v>-1572</v>
      </c>
      <c r="L18" s="63"/>
    </row>
    <row r="19" spans="1:12" ht="18.95" customHeight="1">
      <c r="A19" s="30" t="s">
        <v>58</v>
      </c>
      <c r="E19" s="31" t="s">
        <v>150</v>
      </c>
      <c r="G19" s="63">
        <v>-4612</v>
      </c>
      <c r="H19" s="63"/>
      <c r="I19" s="63">
        <v>-4612</v>
      </c>
      <c r="J19" s="63"/>
      <c r="K19" s="63">
        <v>-3709</v>
      </c>
      <c r="L19" s="63"/>
    </row>
    <row r="20" spans="1:12" ht="18.95" customHeight="1">
      <c r="A20" s="30" t="s">
        <v>59</v>
      </c>
      <c r="G20" s="66">
        <f>SUM(G14:G19)</f>
        <v>-40152</v>
      </c>
      <c r="H20" s="63"/>
      <c r="I20" s="66">
        <f>SUM(I14:I19)</f>
        <v>-34650</v>
      </c>
      <c r="J20" s="63"/>
      <c r="K20" s="66">
        <v>-20010</v>
      </c>
      <c r="L20" s="63"/>
    </row>
    <row r="21" spans="1:12" ht="18.95" customHeight="1">
      <c r="A21" s="30" t="s">
        <v>86</v>
      </c>
      <c r="E21" s="31" t="s">
        <v>152</v>
      </c>
      <c r="G21" s="62">
        <v>207</v>
      </c>
      <c r="H21" s="63"/>
      <c r="I21" s="62">
        <v>207</v>
      </c>
      <c r="J21" s="63"/>
      <c r="K21" s="62">
        <v>25</v>
      </c>
      <c r="L21" s="63"/>
    </row>
    <row r="22" spans="1:12" ht="18.95" customHeight="1">
      <c r="A22" s="30" t="s">
        <v>85</v>
      </c>
      <c r="G22" s="67">
        <f>G20-G21</f>
        <v>-40359</v>
      </c>
      <c r="H22" s="63"/>
      <c r="I22" s="67">
        <f>I20-I21</f>
        <v>-34857</v>
      </c>
      <c r="J22" s="63"/>
      <c r="K22" s="67">
        <f>K20-K21</f>
        <v>-20035</v>
      </c>
      <c r="L22" s="63"/>
    </row>
    <row r="23" spans="1:12" ht="18.95" customHeight="1">
      <c r="A23" s="68" t="s">
        <v>103</v>
      </c>
      <c r="G23" s="63"/>
      <c r="H23" s="63"/>
      <c r="I23" s="63"/>
      <c r="J23" s="63"/>
      <c r="K23" s="63"/>
      <c r="L23" s="63"/>
    </row>
    <row r="24" spans="1:12" ht="18.95" customHeight="1">
      <c r="A24" s="68" t="s">
        <v>96</v>
      </c>
      <c r="B24" s="69"/>
      <c r="G24" s="63"/>
      <c r="H24" s="63"/>
      <c r="I24" s="63"/>
      <c r="J24" s="63"/>
      <c r="K24" s="63"/>
      <c r="L24" s="63"/>
    </row>
    <row r="25" spans="1:12" ht="18.95" customHeight="1">
      <c r="A25" s="68" t="s">
        <v>191</v>
      </c>
      <c r="B25" s="70"/>
      <c r="E25" s="31" t="s">
        <v>157</v>
      </c>
      <c r="G25" s="63">
        <v>8192</v>
      </c>
      <c r="H25" s="63"/>
      <c r="I25" s="63">
        <v>8192</v>
      </c>
      <c r="J25" s="63"/>
      <c r="K25" s="63">
        <v>-652</v>
      </c>
      <c r="L25" s="63"/>
    </row>
    <row r="26" spans="1:12" ht="18.95" customHeight="1">
      <c r="A26" s="68" t="s">
        <v>122</v>
      </c>
      <c r="B26" s="70"/>
      <c r="E26" s="31" t="s">
        <v>152</v>
      </c>
      <c r="G26" s="63">
        <v>-1638</v>
      </c>
      <c r="H26" s="63"/>
      <c r="I26" s="63">
        <v>-1638</v>
      </c>
      <c r="J26" s="63"/>
      <c r="K26" s="63">
        <v>0</v>
      </c>
      <c r="L26" s="63"/>
    </row>
    <row r="27" spans="1:12" ht="18.95" customHeight="1">
      <c r="A27" s="68" t="s">
        <v>97</v>
      </c>
      <c r="B27" s="69"/>
      <c r="G27" s="62">
        <v>0</v>
      </c>
      <c r="H27" s="63"/>
      <c r="I27" s="62">
        <v>0</v>
      </c>
      <c r="J27" s="63"/>
      <c r="K27" s="62">
        <v>0</v>
      </c>
      <c r="L27" s="63"/>
    </row>
    <row r="28" spans="1:12" ht="18.95" customHeight="1">
      <c r="A28" s="71" t="s">
        <v>192</v>
      </c>
      <c r="B28" s="72"/>
      <c r="G28" s="63">
        <f>SUM(G25:G27)</f>
        <v>6554</v>
      </c>
      <c r="H28" s="63"/>
      <c r="I28" s="63">
        <f>SUM(I25:I27)</f>
        <v>6554</v>
      </c>
      <c r="J28" s="63"/>
      <c r="K28" s="63">
        <v>-652</v>
      </c>
      <c r="L28" s="63"/>
    </row>
    <row r="29" spans="1:12" ht="18.95" customHeight="1" thickBot="1">
      <c r="A29" s="30" t="s">
        <v>168</v>
      </c>
      <c r="G29" s="73">
        <f>G22+G28</f>
        <v>-33805</v>
      </c>
      <c r="H29" s="63"/>
      <c r="I29" s="73">
        <f>I22+I28</f>
        <v>-28303</v>
      </c>
      <c r="J29" s="63"/>
      <c r="K29" s="73">
        <v>-20687</v>
      </c>
      <c r="L29" s="63"/>
    </row>
    <row r="30" spans="1:12" ht="18.95" customHeight="1" thickTop="1">
      <c r="G30" s="63"/>
      <c r="H30" s="63"/>
      <c r="I30" s="63"/>
      <c r="J30" s="63"/>
      <c r="K30" s="63"/>
      <c r="L30" s="63"/>
    </row>
    <row r="31" spans="1:12" ht="18.95" customHeight="1">
      <c r="A31" s="30" t="s">
        <v>104</v>
      </c>
      <c r="E31" s="102">
        <v>21</v>
      </c>
      <c r="G31" s="63"/>
      <c r="H31" s="63"/>
      <c r="I31" s="63"/>
      <c r="J31" s="63"/>
      <c r="K31" s="63"/>
      <c r="L31" s="63"/>
    </row>
    <row r="32" spans="1:12" ht="18.95" customHeight="1" thickBot="1">
      <c r="A32" s="53"/>
      <c r="B32" s="53" t="s">
        <v>123</v>
      </c>
      <c r="G32" s="74">
        <f>G22/G33</f>
        <v>-0.12924019866849837</v>
      </c>
      <c r="H32" s="75"/>
      <c r="I32" s="74">
        <f>I22/I33</f>
        <v>-0.11162133861066546</v>
      </c>
      <c r="J32" s="75"/>
      <c r="K32" s="74">
        <v>-0.11</v>
      </c>
    </row>
    <row r="33" spans="1:12" ht="18.95" customHeight="1" thickTop="1" thickBot="1">
      <c r="A33" s="76"/>
      <c r="B33" s="76" t="s">
        <v>169</v>
      </c>
      <c r="G33" s="77">
        <v>312279</v>
      </c>
      <c r="H33" s="63"/>
      <c r="I33" s="77">
        <v>312279</v>
      </c>
      <c r="J33" s="63"/>
      <c r="K33" s="77">
        <v>190080</v>
      </c>
      <c r="L33" s="63"/>
    </row>
    <row r="34" spans="1:12" s="57" customFormat="1" ht="18.95" customHeight="1" thickTop="1">
      <c r="A34" s="76"/>
      <c r="B34" s="76"/>
      <c r="C34" s="30"/>
      <c r="D34" s="30"/>
      <c r="E34" s="31"/>
      <c r="F34" s="31"/>
      <c r="G34" s="63"/>
      <c r="H34" s="78"/>
      <c r="I34" s="63"/>
      <c r="J34" s="78"/>
      <c r="K34" s="63"/>
      <c r="L34" s="63"/>
    </row>
    <row r="35" spans="1:12" s="57" customFormat="1" ht="18.95" customHeight="1">
      <c r="A35" s="30"/>
      <c r="B35" s="30"/>
      <c r="C35" s="30"/>
      <c r="D35" s="30"/>
      <c r="E35" s="31"/>
      <c r="F35" s="31"/>
      <c r="G35" s="56"/>
      <c r="H35" s="56"/>
      <c r="I35" s="56"/>
      <c r="J35" s="56"/>
      <c r="L35" s="80"/>
    </row>
  </sheetData>
  <mergeCells count="8">
    <mergeCell ref="I9:K9"/>
    <mergeCell ref="I10:K10"/>
    <mergeCell ref="A3:K3"/>
    <mergeCell ref="A5:K5"/>
    <mergeCell ref="A6:K6"/>
    <mergeCell ref="A7:K7"/>
    <mergeCell ref="A4:K4"/>
    <mergeCell ref="G8:K8"/>
  </mergeCells>
  <pageMargins left="0.98425196850393704" right="0.39370078740157483" top="0.51181102362204722" bottom="1.1811023622047245" header="0.35433070866141736" footer="1.1811023622047245"/>
  <pageSetup paperSize="9" firstPageNumber="9" fitToHeight="4" orientation="portrait" useFirstPageNumber="1" r:id="rId1"/>
  <headerFooter>
    <oddFooter>&amp;L&amp;"Angsana New,Regular"&amp;16 The accompanying notes are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7"/>
  <sheetViews>
    <sheetView view="pageBreakPreview" zoomScale="115" zoomScaleNormal="100" zoomScaleSheetLayoutView="115" workbookViewId="0">
      <selection activeCell="B1" sqref="B1"/>
    </sheetView>
  </sheetViews>
  <sheetFormatPr defaultColWidth="12.42578125" defaultRowHeight="23.1" customHeight="1"/>
  <cols>
    <col min="1" max="1" width="2.28515625" style="27" customWidth="1"/>
    <col min="2" max="2" width="37.140625" style="27" customWidth="1"/>
    <col min="3" max="3" width="6.42578125" style="25" customWidth="1"/>
    <col min="4" max="4" width="0.85546875" style="27" customWidth="1"/>
    <col min="5" max="5" width="11.42578125" style="28" customWidth="1"/>
    <col min="6" max="6" width="0.5703125" style="28" customWidth="1"/>
    <col min="7" max="7" width="11.42578125" style="28" customWidth="1"/>
    <col min="8" max="8" width="0.5703125" style="28" customWidth="1"/>
    <col min="9" max="9" width="11.42578125" style="28" customWidth="1"/>
    <col min="10" max="10" width="0.5703125" style="28" customWidth="1"/>
    <col min="11" max="11" width="11.42578125" style="28" customWidth="1"/>
    <col min="12" max="12" width="12.42578125" style="27"/>
    <col min="13" max="13" width="0.85546875" style="27" customWidth="1"/>
    <col min="14" max="14" width="0.5703125" style="27" customWidth="1"/>
    <col min="15" max="16384" width="12.42578125" style="27"/>
  </cols>
  <sheetData>
    <row r="1" spans="1:17" s="19" customFormat="1" ht="23.1" customHeight="1">
      <c r="C1" s="20"/>
      <c r="E1" s="21"/>
      <c r="F1" s="21"/>
      <c r="G1" s="21"/>
      <c r="H1" s="21"/>
      <c r="K1" s="1" t="s">
        <v>7</v>
      </c>
    </row>
    <row r="2" spans="1:17" s="19" customFormat="1" ht="23.1" customHeight="1">
      <c r="C2" s="20"/>
      <c r="E2" s="21"/>
      <c r="F2" s="21"/>
      <c r="G2" s="21"/>
      <c r="H2" s="21"/>
      <c r="K2" s="1" t="s">
        <v>8</v>
      </c>
    </row>
    <row r="3" spans="1:17" s="19" customFormat="1" ht="23.1" customHeight="1">
      <c r="A3" s="139" t="s">
        <v>5</v>
      </c>
      <c r="B3" s="139"/>
      <c r="C3" s="140"/>
      <c r="D3" s="140"/>
      <c r="E3" s="140"/>
      <c r="F3" s="140"/>
      <c r="G3" s="140"/>
      <c r="H3" s="140"/>
      <c r="I3" s="140"/>
      <c r="J3" s="140"/>
      <c r="K3" s="140"/>
    </row>
    <row r="4" spans="1:17" s="19" customFormat="1" ht="23.1" customHeight="1">
      <c r="A4" s="137" t="s">
        <v>160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28"/>
      <c r="M4" s="128"/>
      <c r="N4" s="128"/>
      <c r="O4" s="128"/>
      <c r="P4" s="128"/>
      <c r="Q4" s="128"/>
    </row>
    <row r="5" spans="1:17" s="19" customFormat="1" ht="23.1" customHeight="1">
      <c r="A5" s="137" t="s">
        <v>117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28"/>
      <c r="M5" s="128"/>
      <c r="N5" s="128"/>
      <c r="O5" s="128"/>
      <c r="P5" s="128"/>
      <c r="Q5" s="128"/>
    </row>
    <row r="6" spans="1:17" s="19" customFormat="1" ht="23.1" customHeight="1">
      <c r="A6" s="137" t="s">
        <v>60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</row>
    <row r="7" spans="1:17" s="19" customFormat="1" ht="23.1" customHeight="1">
      <c r="A7" s="128" t="s">
        <v>133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17" s="19" customFormat="1" ht="23.1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s="106" customFormat="1" ht="23.1" customHeight="1">
      <c r="A9" s="103"/>
      <c r="B9" s="103"/>
      <c r="C9" s="104"/>
      <c r="D9" s="103"/>
      <c r="E9" s="136" t="s">
        <v>83</v>
      </c>
      <c r="F9" s="136"/>
      <c r="G9" s="136"/>
      <c r="H9" s="136"/>
      <c r="I9" s="136"/>
      <c r="J9" s="136"/>
      <c r="K9" s="136"/>
    </row>
    <row r="10" spans="1:17" s="106" customFormat="1" ht="23.1" customHeight="1">
      <c r="A10" s="103"/>
      <c r="B10" s="103"/>
      <c r="C10" s="104"/>
      <c r="D10" s="103"/>
      <c r="E10" s="138" t="s">
        <v>136</v>
      </c>
      <c r="F10" s="138"/>
      <c r="G10" s="138"/>
      <c r="H10" s="138"/>
      <c r="I10" s="138"/>
      <c r="J10" s="138"/>
      <c r="K10" s="138"/>
    </row>
    <row r="11" spans="1:17" s="106" customFormat="1" ht="23.1" customHeight="1">
      <c r="A11" s="103"/>
      <c r="B11" s="103"/>
      <c r="C11" s="104"/>
      <c r="D11" s="103"/>
      <c r="E11" s="107" t="s">
        <v>124</v>
      </c>
      <c r="F11" s="107"/>
      <c r="G11" s="107" t="s">
        <v>82</v>
      </c>
      <c r="H11" s="107"/>
      <c r="I11" s="108" t="s">
        <v>43</v>
      </c>
      <c r="J11" s="107"/>
      <c r="K11" s="107" t="s">
        <v>62</v>
      </c>
    </row>
    <row r="12" spans="1:17" s="106" customFormat="1" ht="23.1" customHeight="1">
      <c r="A12" s="103"/>
      <c r="B12" s="103"/>
      <c r="C12" s="104"/>
      <c r="D12" s="103"/>
      <c r="E12" s="109" t="s">
        <v>125</v>
      </c>
      <c r="F12" s="107"/>
      <c r="G12" s="109" t="s">
        <v>81</v>
      </c>
    </row>
    <row r="13" spans="1:17" s="106" customFormat="1" ht="23.1" customHeight="1">
      <c r="A13" s="110"/>
      <c r="B13" s="110"/>
      <c r="C13" s="111" t="s">
        <v>46</v>
      </c>
      <c r="D13" s="110"/>
      <c r="E13" s="105" t="s">
        <v>61</v>
      </c>
      <c r="F13" s="107"/>
      <c r="G13" s="105"/>
      <c r="H13" s="107"/>
      <c r="I13" s="112"/>
      <c r="K13" s="112"/>
    </row>
    <row r="14" spans="1:17" s="106" customFormat="1" ht="23.1" customHeight="1">
      <c r="A14" s="113" t="s">
        <v>134</v>
      </c>
      <c r="B14" s="113"/>
      <c r="C14" s="104"/>
      <c r="D14" s="110"/>
      <c r="E14" s="114">
        <v>190080</v>
      </c>
      <c r="F14" s="98"/>
      <c r="G14" s="114">
        <v>68318</v>
      </c>
      <c r="H14" s="98"/>
      <c r="I14" s="114">
        <v>-133562</v>
      </c>
      <c r="J14" s="115"/>
      <c r="K14" s="114">
        <f>SUM(E14:I14)</f>
        <v>124836</v>
      </c>
      <c r="L14" s="116"/>
      <c r="M14" s="116"/>
      <c r="N14" s="117"/>
      <c r="O14" s="116"/>
      <c r="P14" s="118"/>
    </row>
    <row r="15" spans="1:17" s="106" customFormat="1" ht="23.1" customHeight="1">
      <c r="A15" s="113" t="s">
        <v>147</v>
      </c>
      <c r="B15" s="113"/>
      <c r="C15" s="104" t="s">
        <v>158</v>
      </c>
      <c r="D15" s="110"/>
      <c r="E15" s="98">
        <v>451389</v>
      </c>
      <c r="F15" s="98"/>
      <c r="G15" s="98">
        <v>195311</v>
      </c>
      <c r="H15" s="98"/>
      <c r="I15" s="98">
        <v>0</v>
      </c>
      <c r="J15" s="107"/>
      <c r="K15" s="98">
        <f>SUM(E15:I15)</f>
        <v>646700</v>
      </c>
      <c r="L15" s="116"/>
      <c r="M15" s="116"/>
      <c r="N15" s="117"/>
      <c r="O15" s="116"/>
      <c r="P15" s="118"/>
    </row>
    <row r="16" spans="1:17" s="106" customFormat="1" ht="23.1" customHeight="1">
      <c r="A16" s="113" t="s">
        <v>98</v>
      </c>
      <c r="B16" s="113"/>
      <c r="C16" s="104"/>
      <c r="D16" s="110"/>
      <c r="L16" s="116"/>
      <c r="M16" s="116"/>
      <c r="N16" s="117"/>
      <c r="O16" s="116"/>
      <c r="P16" s="118"/>
    </row>
    <row r="17" spans="1:16" s="106" customFormat="1" ht="23.1" customHeight="1">
      <c r="B17" s="113" t="s">
        <v>85</v>
      </c>
      <c r="C17" s="104"/>
      <c r="D17" s="110"/>
      <c r="E17" s="98">
        <v>0</v>
      </c>
      <c r="F17" s="98"/>
      <c r="G17" s="98">
        <v>0</v>
      </c>
      <c r="H17" s="98"/>
      <c r="I17" s="98">
        <f>'Comprehensive income 6 m'!G22</f>
        <v>-40359</v>
      </c>
      <c r="J17" s="115"/>
      <c r="K17" s="98">
        <f>SUM(E17:I17)</f>
        <v>-40359</v>
      </c>
      <c r="L17" s="116"/>
      <c r="M17" s="116"/>
      <c r="N17" s="117"/>
      <c r="O17" s="116"/>
      <c r="P17" s="118"/>
    </row>
    <row r="18" spans="1:16" s="106" customFormat="1" ht="23.1" customHeight="1">
      <c r="B18" s="113" t="s">
        <v>170</v>
      </c>
      <c r="C18" s="104"/>
      <c r="D18" s="110"/>
      <c r="E18" s="98">
        <v>0</v>
      </c>
      <c r="F18" s="98"/>
      <c r="G18" s="98">
        <v>0</v>
      </c>
      <c r="H18" s="98"/>
      <c r="I18" s="98">
        <v>6554</v>
      </c>
      <c r="J18" s="115"/>
      <c r="K18" s="98">
        <f>SUM(E18:I18)</f>
        <v>6554</v>
      </c>
      <c r="L18" s="116"/>
      <c r="M18" s="116"/>
      <c r="N18" s="117"/>
      <c r="O18" s="116"/>
      <c r="P18" s="118"/>
    </row>
    <row r="19" spans="1:16" s="106" customFormat="1" ht="23.1" customHeight="1" thickBot="1">
      <c r="A19" s="113" t="s">
        <v>135</v>
      </c>
      <c r="B19" s="113"/>
      <c r="C19" s="104"/>
      <c r="D19" s="119"/>
      <c r="E19" s="120">
        <f>SUM(E14:E18)</f>
        <v>641469</v>
      </c>
      <c r="F19" s="98"/>
      <c r="G19" s="120">
        <f>SUM(G14:G18)</f>
        <v>263629</v>
      </c>
      <c r="H19" s="98"/>
      <c r="I19" s="120">
        <f>SUM(I14:I18)</f>
        <v>-167367</v>
      </c>
      <c r="J19" s="98"/>
      <c r="K19" s="120">
        <f>SUM(K14:K18)</f>
        <v>737731</v>
      </c>
    </row>
    <row r="20" spans="1:16" s="106" customFormat="1" ht="23.1" customHeight="1" thickTop="1">
      <c r="A20" s="113"/>
      <c r="B20" s="113"/>
      <c r="C20" s="104"/>
      <c r="D20" s="119"/>
      <c r="E20" s="114"/>
      <c r="F20" s="98"/>
      <c r="G20" s="114"/>
      <c r="H20" s="98"/>
      <c r="I20" s="114"/>
      <c r="J20" s="115"/>
      <c r="K20" s="114"/>
    </row>
    <row r="21" spans="1:16" s="121" customFormat="1" ht="23.1" customHeight="1"/>
    <row r="22" spans="1:16" customFormat="1" ht="23.1" customHeight="1"/>
    <row r="23" spans="1:16" customFormat="1" ht="23.1" customHeight="1"/>
    <row r="24" spans="1:16" customFormat="1" ht="23.1" customHeight="1"/>
    <row r="25" spans="1:16" customFormat="1" ht="23.1" customHeight="1"/>
    <row r="26" spans="1:16" s="19" customFormat="1" ht="23.1" customHeight="1">
      <c r="A26" s="22"/>
      <c r="B26" s="22"/>
      <c r="C26" s="20"/>
      <c r="D26" s="23"/>
      <c r="E26"/>
      <c r="F26"/>
      <c r="G26"/>
      <c r="H26"/>
      <c r="I26"/>
      <c r="J26"/>
      <c r="K26"/>
    </row>
    <row r="27" spans="1:16" ht="23.1" customHeight="1">
      <c r="A27" s="24"/>
      <c r="B27" s="24"/>
      <c r="D27" s="26"/>
      <c r="E27"/>
      <c r="F27"/>
      <c r="G27"/>
      <c r="H27"/>
      <c r="I27"/>
      <c r="J27"/>
      <c r="K27"/>
    </row>
  </sheetData>
  <mergeCells count="9">
    <mergeCell ref="A3:K3"/>
    <mergeCell ref="A5:K5"/>
    <mergeCell ref="A6:K6"/>
    <mergeCell ref="A7:K7"/>
    <mergeCell ref="E9:K9"/>
    <mergeCell ref="A4:K4"/>
    <mergeCell ref="E10:K10"/>
    <mergeCell ref="L4:Q4"/>
    <mergeCell ref="L5:Q5"/>
  </mergeCells>
  <pageMargins left="1.1023622047244095" right="0.39370078740157483" top="0.51181102362204722" bottom="1.1811023622047245" header="1.2598425196850394" footer="1.1811023622047245"/>
  <pageSetup paperSize="9" firstPageNumber="10" orientation="portrait" useFirstPageNumber="1" r:id="rId1"/>
  <headerFooter>
    <oddFooter>&amp;L&amp;"Angsana New,Regular"&amp;16 The accompanying notes are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7"/>
  <sheetViews>
    <sheetView view="pageBreakPreview" zoomScale="115" zoomScaleNormal="100" zoomScaleSheetLayoutView="115" workbookViewId="0">
      <selection activeCell="B1" sqref="B1"/>
    </sheetView>
  </sheetViews>
  <sheetFormatPr defaultColWidth="12.42578125" defaultRowHeight="23.1" customHeight="1"/>
  <cols>
    <col min="1" max="1" width="2.28515625" style="27" customWidth="1"/>
    <col min="2" max="2" width="36.85546875" style="27" customWidth="1"/>
    <col min="3" max="3" width="6.42578125" style="25" customWidth="1"/>
    <col min="4" max="4" width="0.85546875" style="27" customWidth="1"/>
    <col min="5" max="5" width="11.42578125" style="28" customWidth="1"/>
    <col min="6" max="6" width="0.5703125" style="28" customWidth="1"/>
    <col min="7" max="7" width="11.42578125" style="28" customWidth="1"/>
    <col min="8" max="8" width="0.5703125" style="28" customWidth="1"/>
    <col min="9" max="9" width="11.42578125" style="28" customWidth="1"/>
    <col min="10" max="10" width="0.5703125" style="28" customWidth="1"/>
    <col min="11" max="11" width="11.42578125" style="28" customWidth="1"/>
    <col min="12" max="12" width="12.42578125" style="27"/>
    <col min="13" max="13" width="0.85546875" style="27" customWidth="1"/>
    <col min="14" max="14" width="0.5703125" style="27" customWidth="1"/>
    <col min="15" max="16384" width="12.42578125" style="27"/>
  </cols>
  <sheetData>
    <row r="1" spans="1:17" s="19" customFormat="1" ht="23.1" customHeight="1">
      <c r="C1" s="20"/>
      <c r="E1" s="21"/>
      <c r="F1" s="21"/>
      <c r="G1" s="21"/>
      <c r="H1" s="21"/>
      <c r="K1" s="1" t="s">
        <v>7</v>
      </c>
    </row>
    <row r="2" spans="1:17" s="19" customFormat="1" ht="23.1" customHeight="1">
      <c r="C2" s="20"/>
      <c r="E2" s="21"/>
      <c r="F2" s="21"/>
      <c r="G2" s="21"/>
      <c r="H2" s="21"/>
      <c r="K2" s="1" t="s">
        <v>8</v>
      </c>
    </row>
    <row r="3" spans="1:17" s="19" customFormat="1" ht="23.1" customHeight="1">
      <c r="A3" s="139" t="s">
        <v>129</v>
      </c>
      <c r="B3" s="139"/>
      <c r="C3" s="140"/>
      <c r="D3" s="140"/>
      <c r="E3" s="140"/>
      <c r="F3" s="140"/>
      <c r="G3" s="140"/>
      <c r="H3" s="140"/>
      <c r="I3" s="140"/>
      <c r="J3" s="140"/>
      <c r="K3" s="140"/>
    </row>
    <row r="4" spans="1:17" s="19" customFormat="1" ht="23.1" customHeight="1">
      <c r="A4" s="137" t="s">
        <v>160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28"/>
      <c r="M4" s="128"/>
      <c r="N4" s="128"/>
      <c r="O4" s="128"/>
      <c r="P4" s="128"/>
      <c r="Q4" s="128"/>
    </row>
    <row r="5" spans="1:17" s="19" customFormat="1" ht="23.1" customHeight="1">
      <c r="A5" s="137" t="s">
        <v>117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28"/>
      <c r="M5" s="128"/>
      <c r="N5" s="128"/>
      <c r="O5" s="128"/>
      <c r="P5" s="128"/>
      <c r="Q5" s="128"/>
    </row>
    <row r="6" spans="1:17" s="19" customFormat="1" ht="23.1" customHeight="1">
      <c r="A6" s="137" t="s">
        <v>60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</row>
    <row r="7" spans="1:17" s="19" customFormat="1" ht="23.1" customHeight="1">
      <c r="A7" s="128" t="s">
        <v>133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17" s="19" customFormat="1" ht="23.1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s="106" customFormat="1" ht="23.1" customHeight="1">
      <c r="A9" s="103"/>
      <c r="B9" s="103"/>
      <c r="C9" s="104"/>
      <c r="D9" s="103"/>
      <c r="E9" s="136" t="s">
        <v>83</v>
      </c>
      <c r="F9" s="136"/>
      <c r="G9" s="136"/>
      <c r="H9" s="136"/>
      <c r="I9" s="136"/>
      <c r="J9" s="136"/>
      <c r="K9" s="136"/>
    </row>
    <row r="10" spans="1:17" s="106" customFormat="1" ht="23.1" customHeight="1">
      <c r="A10" s="103"/>
      <c r="B10" s="103"/>
      <c r="C10" s="104"/>
      <c r="D10" s="103"/>
      <c r="E10" s="138" t="s">
        <v>139</v>
      </c>
      <c r="F10" s="138"/>
      <c r="G10" s="138"/>
      <c r="H10" s="138"/>
      <c r="I10" s="138"/>
      <c r="J10" s="138"/>
      <c r="K10" s="138"/>
    </row>
    <row r="11" spans="1:17" s="106" customFormat="1" ht="23.1" customHeight="1">
      <c r="A11" s="103"/>
      <c r="B11" s="103"/>
      <c r="C11" s="104"/>
      <c r="D11" s="103"/>
      <c r="E11" s="107" t="s">
        <v>124</v>
      </c>
      <c r="F11" s="107"/>
      <c r="G11" s="107" t="s">
        <v>82</v>
      </c>
      <c r="H11" s="107"/>
      <c r="I11" s="108" t="s">
        <v>43</v>
      </c>
      <c r="J11" s="107"/>
      <c r="K11" s="107" t="s">
        <v>62</v>
      </c>
    </row>
    <row r="12" spans="1:17" s="106" customFormat="1" ht="23.1" customHeight="1">
      <c r="A12" s="103"/>
      <c r="B12" s="103"/>
      <c r="C12" s="104"/>
      <c r="D12" s="103"/>
      <c r="E12" s="109" t="s">
        <v>125</v>
      </c>
      <c r="F12" s="107"/>
      <c r="G12" s="109" t="s">
        <v>81</v>
      </c>
    </row>
    <row r="13" spans="1:17" s="106" customFormat="1" ht="23.1" customHeight="1">
      <c r="A13" s="110"/>
      <c r="B13" s="110"/>
      <c r="C13" s="111" t="s">
        <v>46</v>
      </c>
      <c r="D13" s="110"/>
      <c r="E13" s="105" t="s">
        <v>61</v>
      </c>
      <c r="F13" s="107"/>
      <c r="G13" s="105"/>
      <c r="H13" s="107"/>
      <c r="I13" s="112"/>
      <c r="K13" s="112"/>
    </row>
    <row r="14" spans="1:17" s="106" customFormat="1" ht="23.1" customHeight="1">
      <c r="A14" s="113" t="s">
        <v>134</v>
      </c>
      <c r="B14" s="113"/>
      <c r="C14" s="104"/>
      <c r="D14" s="110"/>
      <c r="E14" s="114">
        <v>190080</v>
      </c>
      <c r="F14" s="98"/>
      <c r="G14" s="114">
        <v>68318</v>
      </c>
      <c r="H14" s="98"/>
      <c r="I14" s="114">
        <v>-133562</v>
      </c>
      <c r="J14" s="115"/>
      <c r="K14" s="114">
        <f>SUM(E14:I14)</f>
        <v>124836</v>
      </c>
      <c r="L14" s="116"/>
      <c r="M14" s="116"/>
      <c r="N14" s="117"/>
      <c r="O14" s="116"/>
      <c r="P14" s="118"/>
    </row>
    <row r="15" spans="1:17" s="106" customFormat="1" ht="23.1" customHeight="1">
      <c r="A15" s="113" t="s">
        <v>147</v>
      </c>
      <c r="B15" s="113"/>
      <c r="C15" s="104" t="s">
        <v>158</v>
      </c>
      <c r="D15" s="110"/>
      <c r="E15" s="98">
        <v>451389</v>
      </c>
      <c r="F15" s="98"/>
      <c r="G15" s="98">
        <v>195311</v>
      </c>
      <c r="H15" s="98"/>
      <c r="I15" s="98">
        <v>0</v>
      </c>
      <c r="J15" s="115"/>
      <c r="K15" s="98">
        <f>SUM(E15:I15)</f>
        <v>646700</v>
      </c>
      <c r="L15" s="116"/>
      <c r="M15" s="116"/>
      <c r="N15" s="117"/>
      <c r="O15" s="116"/>
      <c r="P15" s="118"/>
    </row>
    <row r="16" spans="1:17" s="106" customFormat="1" ht="23.1" customHeight="1">
      <c r="A16" s="113" t="s">
        <v>98</v>
      </c>
      <c r="B16" s="113"/>
      <c r="C16" s="104"/>
      <c r="D16" s="110"/>
      <c r="E16" s="98"/>
      <c r="F16" s="98"/>
      <c r="G16" s="98"/>
      <c r="H16" s="98"/>
      <c r="I16" s="98"/>
      <c r="J16" s="107"/>
      <c r="K16" s="98"/>
      <c r="L16" s="116"/>
      <c r="M16" s="116"/>
      <c r="N16" s="117"/>
      <c r="O16" s="116"/>
      <c r="P16" s="118"/>
    </row>
    <row r="17" spans="1:16" s="106" customFormat="1" ht="23.1" customHeight="1">
      <c r="B17" s="113" t="s">
        <v>85</v>
      </c>
      <c r="C17" s="104"/>
      <c r="D17" s="110"/>
      <c r="E17" s="98">
        <v>0</v>
      </c>
      <c r="F17" s="98"/>
      <c r="G17" s="98">
        <v>0</v>
      </c>
      <c r="H17" s="98"/>
      <c r="I17" s="98">
        <f>'Comprehensive income 6 m'!I22</f>
        <v>-34857</v>
      </c>
      <c r="J17" s="115"/>
      <c r="K17" s="98">
        <f>SUM(E17:I17)</f>
        <v>-34857</v>
      </c>
      <c r="L17" s="116"/>
      <c r="M17" s="116"/>
      <c r="N17" s="117"/>
      <c r="O17" s="116"/>
      <c r="P17" s="118"/>
    </row>
    <row r="18" spans="1:16" s="106" customFormat="1" ht="23.1" customHeight="1">
      <c r="B18" s="113" t="s">
        <v>170</v>
      </c>
      <c r="C18" s="104"/>
      <c r="D18" s="110"/>
      <c r="E18" s="98">
        <v>0</v>
      </c>
      <c r="F18" s="98"/>
      <c r="G18" s="98">
        <v>0</v>
      </c>
      <c r="H18" s="98"/>
      <c r="I18" s="98">
        <v>6554</v>
      </c>
      <c r="J18" s="115"/>
      <c r="K18" s="98">
        <f>SUM(E18:I18)</f>
        <v>6554</v>
      </c>
      <c r="L18" s="116"/>
      <c r="M18" s="116"/>
      <c r="N18" s="117"/>
      <c r="O18" s="116"/>
      <c r="P18" s="118"/>
    </row>
    <row r="19" spans="1:16" s="106" customFormat="1" ht="23.1" customHeight="1" thickBot="1">
      <c r="A19" s="113" t="s">
        <v>135</v>
      </c>
      <c r="B19" s="113"/>
      <c r="C19" s="104"/>
      <c r="D19" s="119"/>
      <c r="E19" s="120">
        <f>SUM(E14:E18)</f>
        <v>641469</v>
      </c>
      <c r="F19" s="98"/>
      <c r="G19" s="120">
        <f>SUM(G14:G18)</f>
        <v>263629</v>
      </c>
      <c r="H19" s="98"/>
      <c r="I19" s="120">
        <f>SUM(I14:I18)</f>
        <v>-161865</v>
      </c>
      <c r="J19" s="98"/>
      <c r="K19" s="120">
        <f>SUM(K14:K18)</f>
        <v>743233</v>
      </c>
    </row>
    <row r="20" spans="1:16" s="106" customFormat="1" ht="23.1" customHeight="1" thickTop="1">
      <c r="A20" s="113"/>
      <c r="B20" s="113"/>
      <c r="C20" s="104"/>
      <c r="D20" s="119"/>
      <c r="E20" s="114"/>
      <c r="F20" s="98"/>
      <c r="G20" s="114"/>
      <c r="H20" s="98"/>
      <c r="I20" s="114"/>
      <c r="J20" s="115"/>
      <c r="K20" s="114"/>
    </row>
    <row r="21" spans="1:16" s="106" customFormat="1" ht="23.1" customHeight="1">
      <c r="A21" s="113" t="s">
        <v>99</v>
      </c>
      <c r="B21" s="113"/>
      <c r="C21" s="104"/>
      <c r="D21" s="110"/>
      <c r="E21" s="98">
        <v>190080</v>
      </c>
      <c r="F21" s="98"/>
      <c r="G21" s="98">
        <v>68318</v>
      </c>
      <c r="H21" s="98"/>
      <c r="I21" s="98">
        <v>-91877</v>
      </c>
      <c r="J21" s="107"/>
      <c r="K21" s="98">
        <v>166521</v>
      </c>
      <c r="L21" s="116"/>
      <c r="M21" s="116"/>
      <c r="N21" s="117"/>
      <c r="O21" s="116"/>
      <c r="P21" s="118"/>
    </row>
    <row r="22" spans="1:16" s="106" customFormat="1" ht="23.1" customHeight="1">
      <c r="A22" s="113" t="s">
        <v>98</v>
      </c>
      <c r="B22" s="113"/>
      <c r="C22" s="104"/>
      <c r="D22" s="110"/>
      <c r="E22" s="98"/>
      <c r="F22" s="98"/>
      <c r="G22" s="98"/>
      <c r="H22" s="98"/>
      <c r="I22" s="98"/>
      <c r="J22" s="107"/>
      <c r="K22" s="98"/>
      <c r="L22" s="116"/>
      <c r="M22" s="116"/>
      <c r="N22" s="117"/>
      <c r="O22" s="116"/>
      <c r="P22" s="118"/>
    </row>
    <row r="23" spans="1:16" s="106" customFormat="1" ht="23.1" customHeight="1">
      <c r="B23" s="113" t="s">
        <v>85</v>
      </c>
      <c r="C23" s="104"/>
      <c r="D23" s="110"/>
      <c r="E23" s="98">
        <v>0</v>
      </c>
      <c r="F23" s="98"/>
      <c r="G23" s="98">
        <v>0</v>
      </c>
      <c r="H23" s="98"/>
      <c r="I23" s="98">
        <v>-20035</v>
      </c>
      <c r="J23" s="115"/>
      <c r="K23" s="98">
        <f>SUM(E23:I23)</f>
        <v>-20035</v>
      </c>
      <c r="L23" s="116"/>
      <c r="M23" s="116"/>
      <c r="N23" s="117"/>
      <c r="O23" s="116"/>
      <c r="P23" s="118"/>
    </row>
    <row r="24" spans="1:16" s="106" customFormat="1" ht="23.1" customHeight="1">
      <c r="B24" s="113" t="s">
        <v>170</v>
      </c>
      <c r="C24" s="104"/>
      <c r="D24" s="110"/>
      <c r="E24" s="98">
        <v>0</v>
      </c>
      <c r="F24" s="98"/>
      <c r="G24" s="98">
        <v>0</v>
      </c>
      <c r="H24" s="98"/>
      <c r="I24" s="98">
        <v>-652</v>
      </c>
      <c r="J24" s="115"/>
      <c r="K24" s="98">
        <f>SUM(E24:I24)</f>
        <v>-652</v>
      </c>
      <c r="L24" s="116"/>
      <c r="M24" s="116"/>
      <c r="N24" s="117"/>
      <c r="O24" s="116"/>
      <c r="P24" s="118"/>
    </row>
    <row r="25" spans="1:16" s="106" customFormat="1" ht="23.1" customHeight="1" thickBot="1">
      <c r="A25" s="113" t="s">
        <v>126</v>
      </c>
      <c r="B25" s="113"/>
      <c r="C25" s="104"/>
      <c r="D25" s="119"/>
      <c r="E25" s="120">
        <v>190080</v>
      </c>
      <c r="F25" s="98"/>
      <c r="G25" s="120">
        <v>68318</v>
      </c>
      <c r="H25" s="98"/>
      <c r="I25" s="120">
        <f>SUM(I21:I24)</f>
        <v>-112564</v>
      </c>
      <c r="J25" s="115"/>
      <c r="K25" s="120">
        <f>SUM(E25:I25)</f>
        <v>145834</v>
      </c>
    </row>
    <row r="26" spans="1:16" s="106" customFormat="1" ht="23.1" customHeight="1" thickTop="1">
      <c r="A26" s="113"/>
      <c r="B26" s="113"/>
      <c r="C26" s="104"/>
      <c r="D26" s="119"/>
      <c r="E26" s="114"/>
      <c r="F26" s="98"/>
      <c r="G26" s="114"/>
      <c r="H26" s="98"/>
      <c r="I26" s="114"/>
      <c r="J26" s="115"/>
      <c r="K26" s="114"/>
    </row>
    <row r="27" spans="1:16" s="106" customFormat="1" ht="23.1" customHeight="1">
      <c r="A27" s="113"/>
      <c r="B27" s="113"/>
      <c r="C27" s="104"/>
      <c r="D27" s="119"/>
      <c r="E27" s="98"/>
      <c r="F27" s="98"/>
      <c r="G27" s="98"/>
      <c r="H27" s="98"/>
      <c r="I27" s="98"/>
      <c r="J27" s="115"/>
      <c r="K27" s="98"/>
    </row>
  </sheetData>
  <mergeCells count="9">
    <mergeCell ref="L4:Q4"/>
    <mergeCell ref="A5:K5"/>
    <mergeCell ref="L5:Q5"/>
    <mergeCell ref="A6:K6"/>
    <mergeCell ref="A7:K7"/>
    <mergeCell ref="E9:K9"/>
    <mergeCell ref="E10:K10"/>
    <mergeCell ref="A3:K3"/>
    <mergeCell ref="A4:K4"/>
  </mergeCells>
  <pageMargins left="1.1023622047244095" right="0.39370078740157483" top="0.51181102362204722" bottom="1.1811023622047245" header="1.2598425196850394" footer="1.1811023622047245"/>
  <pageSetup paperSize="9" firstPageNumber="10" orientation="portrait" useFirstPageNumber="1" r:id="rId1"/>
  <headerFooter>
    <oddFooter>&amp;L&amp;"Angsana New,Regular"&amp;16 The accompanying notes are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4"/>
  <sheetViews>
    <sheetView view="pageBreakPreview" zoomScale="130" zoomScaleNormal="100" zoomScaleSheetLayoutView="130" workbookViewId="0">
      <selection activeCell="C1" sqref="C1"/>
    </sheetView>
  </sheetViews>
  <sheetFormatPr defaultColWidth="9.85546875" defaultRowHeight="24" customHeight="1"/>
  <cols>
    <col min="1" max="1" width="2" style="30" customWidth="1"/>
    <col min="2" max="2" width="2.140625" style="30" customWidth="1"/>
    <col min="3" max="3" width="47.28515625" style="30" customWidth="1"/>
    <col min="4" max="4" width="2.140625" style="30" customWidth="1"/>
    <col min="5" max="5" width="14.42578125" style="30" customWidth="1"/>
    <col min="6" max="6" width="0.7109375" style="30" customWidth="1"/>
    <col min="7" max="7" width="13" style="30" customWidth="1"/>
    <col min="8" max="8" width="0.7109375" style="30" customWidth="1"/>
    <col min="9" max="9" width="13" style="30" customWidth="1"/>
    <col min="10" max="16384" width="9.85546875" style="30"/>
  </cols>
  <sheetData>
    <row r="1" spans="1:17" s="3" customFormat="1" ht="23.1" customHeight="1">
      <c r="I1" s="1" t="s">
        <v>7</v>
      </c>
    </row>
    <row r="2" spans="1:17" s="3" customFormat="1" ht="23.1" customHeight="1">
      <c r="I2" s="1" t="s">
        <v>8</v>
      </c>
    </row>
    <row r="3" spans="1:17" s="3" customFormat="1" ht="23.1" customHeight="1">
      <c r="A3" s="130" t="s">
        <v>140</v>
      </c>
      <c r="B3" s="131"/>
      <c r="C3" s="131"/>
      <c r="D3" s="131"/>
      <c r="E3" s="131"/>
      <c r="F3" s="131"/>
      <c r="G3" s="131"/>
      <c r="H3" s="131"/>
      <c r="I3" s="131"/>
    </row>
    <row r="4" spans="1:17" s="3" customFormat="1" ht="23.1" customHeight="1">
      <c r="A4" s="137" t="s">
        <v>160</v>
      </c>
      <c r="B4" s="137"/>
      <c r="C4" s="137"/>
      <c r="D4" s="137"/>
      <c r="E4" s="137"/>
      <c r="F4" s="137"/>
      <c r="G4" s="137"/>
      <c r="H4" s="137"/>
      <c r="I4" s="137"/>
      <c r="J4" s="29"/>
      <c r="K4" s="29"/>
      <c r="L4" s="29"/>
      <c r="M4" s="29"/>
    </row>
    <row r="5" spans="1:17" s="3" customFormat="1" ht="23.1" customHeight="1">
      <c r="A5" s="137" t="s">
        <v>117</v>
      </c>
      <c r="B5" s="137"/>
      <c r="C5" s="137"/>
      <c r="D5" s="137"/>
      <c r="E5" s="137"/>
      <c r="F5" s="137"/>
      <c r="G5" s="137"/>
      <c r="H5" s="137"/>
      <c r="I5" s="137"/>
      <c r="J5" s="29"/>
      <c r="K5" s="29"/>
      <c r="L5" s="29"/>
      <c r="M5" s="29"/>
    </row>
    <row r="6" spans="1:17" s="3" customFormat="1" ht="23.1" customHeight="1">
      <c r="A6" s="128" t="s">
        <v>63</v>
      </c>
      <c r="B6" s="128"/>
      <c r="C6" s="128"/>
      <c r="D6" s="128"/>
      <c r="E6" s="128"/>
      <c r="F6" s="128"/>
      <c r="G6" s="128"/>
      <c r="H6" s="128"/>
      <c r="I6" s="128"/>
      <c r="J6" s="6"/>
    </row>
    <row r="7" spans="1:17" s="3" customFormat="1" ht="23.1" customHeight="1">
      <c r="A7" s="129" t="s">
        <v>133</v>
      </c>
      <c r="B7" s="129"/>
      <c r="C7" s="129"/>
      <c r="D7" s="129"/>
      <c r="E7" s="129"/>
      <c r="F7" s="129"/>
      <c r="G7" s="129"/>
      <c r="H7" s="129"/>
      <c r="I7" s="129"/>
      <c r="J7" s="5"/>
    </row>
    <row r="8" spans="1:17" ht="15.95" customHeight="1">
      <c r="E8" s="134" t="s">
        <v>83</v>
      </c>
      <c r="F8" s="134"/>
      <c r="G8" s="134"/>
      <c r="H8" s="134"/>
      <c r="I8" s="134"/>
    </row>
    <row r="9" spans="1:17" ht="15.95" customHeight="1">
      <c r="E9" s="37" t="s">
        <v>137</v>
      </c>
      <c r="F9" s="38"/>
      <c r="G9" s="135" t="s">
        <v>139</v>
      </c>
      <c r="H9" s="135"/>
      <c r="I9" s="135"/>
    </row>
    <row r="10" spans="1:17" ht="15.95" customHeight="1">
      <c r="E10" s="36" t="s">
        <v>138</v>
      </c>
      <c r="F10" s="38"/>
      <c r="G10" s="134"/>
      <c r="H10" s="134"/>
      <c r="I10" s="134"/>
    </row>
    <row r="11" spans="1:17" ht="15.95" customHeight="1">
      <c r="E11" s="81">
        <v>2019</v>
      </c>
      <c r="F11" s="59"/>
      <c r="G11" s="81">
        <v>2019</v>
      </c>
      <c r="H11" s="59"/>
      <c r="I11" s="81">
        <v>2018</v>
      </c>
    </row>
    <row r="12" spans="1:17" ht="15.95" customHeight="1">
      <c r="A12" s="30" t="s">
        <v>65</v>
      </c>
      <c r="E12" s="82"/>
      <c r="F12" s="82"/>
      <c r="G12" s="82"/>
      <c r="H12" s="82"/>
      <c r="I12" s="82"/>
    </row>
    <row r="13" spans="1:17" ht="15.95" customHeight="1">
      <c r="A13" s="30" t="s">
        <v>66</v>
      </c>
      <c r="E13" s="61">
        <v>-40152</v>
      </c>
      <c r="F13" s="61"/>
      <c r="G13" s="61">
        <v>-34650</v>
      </c>
      <c r="H13" s="61"/>
      <c r="I13" s="61">
        <v>-20010</v>
      </c>
    </row>
    <row r="14" spans="1:17" ht="15.95" customHeight="1">
      <c r="A14" s="30" t="s">
        <v>87</v>
      </c>
      <c r="E14" s="56"/>
      <c r="F14" s="56"/>
      <c r="G14" s="56"/>
      <c r="H14" s="56"/>
      <c r="I14" s="56"/>
    </row>
    <row r="15" spans="1:17" ht="15.95" customHeight="1">
      <c r="B15" s="30" t="s">
        <v>88</v>
      </c>
      <c r="E15" s="56"/>
      <c r="F15" s="56"/>
      <c r="G15" s="56"/>
      <c r="H15" s="56"/>
      <c r="I15" s="56"/>
    </row>
    <row r="16" spans="1:17" ht="15.95" customHeight="1">
      <c r="C16" s="30" t="s">
        <v>67</v>
      </c>
      <c r="E16" s="61">
        <v>730</v>
      </c>
      <c r="F16" s="61"/>
      <c r="G16" s="61">
        <v>730</v>
      </c>
      <c r="H16" s="61"/>
      <c r="I16" s="61">
        <v>1585</v>
      </c>
      <c r="J16" s="83"/>
      <c r="K16" s="45"/>
      <c r="L16" s="45"/>
      <c r="M16" s="45"/>
      <c r="N16" s="45"/>
      <c r="O16" s="43"/>
      <c r="P16" s="84"/>
      <c r="Q16" s="45"/>
    </row>
    <row r="17" spans="1:17" ht="15.95" customHeight="1">
      <c r="C17" s="30" t="s">
        <v>171</v>
      </c>
      <c r="E17" s="85">
        <v>495</v>
      </c>
      <c r="F17" s="56"/>
      <c r="G17" s="85">
        <v>495</v>
      </c>
      <c r="H17" s="56"/>
      <c r="I17" s="85">
        <v>-273</v>
      </c>
      <c r="J17" s="83"/>
      <c r="K17" s="45"/>
      <c r="L17" s="45"/>
      <c r="M17" s="45"/>
      <c r="N17" s="45"/>
      <c r="O17" s="43"/>
      <c r="P17" s="84"/>
      <c r="Q17" s="45"/>
    </row>
    <row r="18" spans="1:17" ht="15.95" customHeight="1">
      <c r="C18" s="30" t="s">
        <v>106</v>
      </c>
      <c r="E18" s="85">
        <v>330</v>
      </c>
      <c r="F18" s="56"/>
      <c r="G18" s="85">
        <v>330</v>
      </c>
      <c r="H18" s="56"/>
      <c r="I18" s="85">
        <v>447</v>
      </c>
      <c r="J18" s="83"/>
      <c r="K18" s="45"/>
      <c r="L18" s="45"/>
      <c r="M18" s="45"/>
      <c r="N18" s="45"/>
      <c r="O18" s="43"/>
      <c r="P18" s="84"/>
      <c r="Q18" s="45"/>
    </row>
    <row r="19" spans="1:17" ht="15.95" customHeight="1">
      <c r="C19" s="30" t="s">
        <v>190</v>
      </c>
      <c r="E19" s="63">
        <v>-272</v>
      </c>
      <c r="F19" s="63"/>
      <c r="G19" s="63">
        <v>-272</v>
      </c>
      <c r="H19" s="63"/>
      <c r="I19" s="63">
        <v>184</v>
      </c>
      <c r="J19" s="83"/>
      <c r="K19" s="45"/>
      <c r="L19" s="45"/>
      <c r="M19" s="45"/>
      <c r="N19" s="45"/>
      <c r="O19" s="43"/>
      <c r="P19" s="84"/>
      <c r="Q19" s="45"/>
    </row>
    <row r="20" spans="1:17" ht="15.95" customHeight="1">
      <c r="C20" s="30" t="s">
        <v>127</v>
      </c>
      <c r="E20" s="63">
        <v>0</v>
      </c>
      <c r="F20" s="63"/>
      <c r="G20" s="63">
        <v>0</v>
      </c>
      <c r="H20" s="63"/>
      <c r="I20" s="63">
        <v>70</v>
      </c>
      <c r="J20" s="83"/>
      <c r="K20" s="45"/>
      <c r="L20" s="45"/>
      <c r="M20" s="45"/>
      <c r="N20" s="45"/>
      <c r="O20" s="43"/>
      <c r="P20" s="84"/>
      <c r="Q20" s="45"/>
    </row>
    <row r="21" spans="1:17" ht="15.95" customHeight="1">
      <c r="C21" s="30" t="s">
        <v>193</v>
      </c>
      <c r="E21" s="61">
        <v>-248</v>
      </c>
      <c r="F21" s="61"/>
      <c r="G21" s="61">
        <v>-248</v>
      </c>
      <c r="H21" s="61"/>
      <c r="I21" s="61">
        <v>0</v>
      </c>
      <c r="J21" s="83"/>
      <c r="K21" s="45"/>
      <c r="L21" s="45"/>
      <c r="M21" s="45"/>
      <c r="N21" s="45"/>
      <c r="O21" s="43"/>
      <c r="P21" s="84"/>
      <c r="Q21" s="45"/>
    </row>
    <row r="22" spans="1:17" ht="15.95" customHeight="1">
      <c r="C22" s="30" t="s">
        <v>68</v>
      </c>
      <c r="E22" s="61">
        <v>-1045</v>
      </c>
      <c r="F22" s="61"/>
      <c r="G22" s="61">
        <v>-6456</v>
      </c>
      <c r="H22" s="61"/>
      <c r="I22" s="61">
        <v>-45</v>
      </c>
      <c r="J22" s="83"/>
      <c r="K22" s="45"/>
      <c r="L22" s="45"/>
      <c r="M22" s="45"/>
      <c r="N22" s="45"/>
      <c r="O22" s="43"/>
      <c r="P22" s="84"/>
      <c r="Q22" s="45"/>
    </row>
    <row r="23" spans="1:17" ht="15.95" customHeight="1">
      <c r="C23" s="30" t="s">
        <v>69</v>
      </c>
      <c r="E23" s="63">
        <v>2855</v>
      </c>
      <c r="F23" s="63"/>
      <c r="G23" s="63">
        <v>2855</v>
      </c>
      <c r="H23" s="63"/>
      <c r="I23" s="63">
        <v>1572</v>
      </c>
      <c r="J23" s="83"/>
      <c r="K23" s="45"/>
      <c r="L23" s="45"/>
      <c r="M23" s="45"/>
      <c r="N23" s="45"/>
      <c r="O23" s="43"/>
      <c r="P23" s="84"/>
      <c r="Q23" s="45"/>
    </row>
    <row r="24" spans="1:17" ht="15.95" customHeight="1">
      <c r="C24" s="30" t="s">
        <v>58</v>
      </c>
      <c r="E24" s="62">
        <v>4612</v>
      </c>
      <c r="F24" s="63"/>
      <c r="G24" s="62">
        <v>4612</v>
      </c>
      <c r="H24" s="63"/>
      <c r="I24" s="62">
        <v>3709</v>
      </c>
      <c r="J24" s="45"/>
      <c r="K24" s="45"/>
      <c r="L24" s="45"/>
      <c r="M24" s="45"/>
      <c r="N24" s="45"/>
      <c r="O24" s="45"/>
      <c r="P24" s="45"/>
      <c r="Q24" s="45"/>
    </row>
    <row r="25" spans="1:17" ht="15.95" customHeight="1">
      <c r="A25" s="53" t="s">
        <v>89</v>
      </c>
      <c r="E25" s="45"/>
      <c r="F25" s="45"/>
      <c r="G25" s="45"/>
      <c r="H25" s="45"/>
      <c r="I25" s="45"/>
    </row>
    <row r="26" spans="1:17" ht="15.95" customHeight="1">
      <c r="A26" s="53"/>
      <c r="B26" s="59" t="s">
        <v>90</v>
      </c>
      <c r="E26" s="63">
        <f>SUM(E13:E24)</f>
        <v>-32695</v>
      </c>
      <c r="F26" s="63"/>
      <c r="G26" s="63">
        <f>SUM(G13:G24)</f>
        <v>-32604</v>
      </c>
      <c r="H26" s="86"/>
      <c r="I26" s="63">
        <v>-12761</v>
      </c>
    </row>
    <row r="27" spans="1:17" ht="15.95" customHeight="1">
      <c r="A27" s="30" t="s">
        <v>70</v>
      </c>
      <c r="E27" s="87"/>
      <c r="F27" s="82"/>
      <c r="G27" s="87"/>
      <c r="H27" s="82"/>
      <c r="I27" s="87"/>
    </row>
    <row r="28" spans="1:17" ht="15.95" customHeight="1">
      <c r="B28" s="30" t="s">
        <v>14</v>
      </c>
      <c r="E28" s="85">
        <v>27570</v>
      </c>
      <c r="G28" s="85">
        <v>27547</v>
      </c>
      <c r="H28" s="56"/>
      <c r="I28" s="85">
        <v>-2664</v>
      </c>
    </row>
    <row r="29" spans="1:17" ht="15.95" customHeight="1">
      <c r="B29" s="30" t="s">
        <v>16</v>
      </c>
      <c r="E29" s="85">
        <v>2007</v>
      </c>
      <c r="G29" s="85">
        <v>2007</v>
      </c>
      <c r="H29" s="56"/>
      <c r="I29" s="85">
        <v>1850</v>
      </c>
    </row>
    <row r="30" spans="1:17" ht="15.95" customHeight="1">
      <c r="B30" s="30" t="s">
        <v>15</v>
      </c>
      <c r="E30" s="85">
        <v>1497</v>
      </c>
      <c r="G30" s="85">
        <v>1497</v>
      </c>
      <c r="H30" s="56"/>
      <c r="I30" s="85">
        <v>-491</v>
      </c>
    </row>
    <row r="31" spans="1:17" ht="15.95" customHeight="1">
      <c r="B31" s="30" t="s">
        <v>17</v>
      </c>
      <c r="E31" s="85">
        <v>-1316588</v>
      </c>
      <c r="G31" s="85">
        <v>11346</v>
      </c>
      <c r="H31" s="56"/>
      <c r="I31" s="85">
        <v>5189</v>
      </c>
    </row>
    <row r="32" spans="1:17" ht="15.95" customHeight="1">
      <c r="B32" s="30" t="s">
        <v>71</v>
      </c>
      <c r="C32" s="53"/>
      <c r="E32" s="85">
        <v>-3710</v>
      </c>
      <c r="G32" s="85">
        <v>2004</v>
      </c>
      <c r="H32" s="56"/>
      <c r="I32" s="85">
        <v>-4148</v>
      </c>
    </row>
    <row r="33" spans="1:19" ht="15.95" customHeight="1">
      <c r="B33" s="30" t="s">
        <v>21</v>
      </c>
      <c r="C33" s="53"/>
      <c r="E33" s="85">
        <v>7235</v>
      </c>
      <c r="G33" s="85">
        <v>7235</v>
      </c>
      <c r="H33" s="56"/>
      <c r="I33" s="85">
        <v>961</v>
      </c>
    </row>
    <row r="34" spans="1:19" ht="15.95" customHeight="1">
      <c r="B34" s="30" t="s">
        <v>72</v>
      </c>
      <c r="C34" s="53"/>
      <c r="E34" s="85">
        <v>-313</v>
      </c>
      <c r="G34" s="85">
        <v>-313</v>
      </c>
      <c r="H34" s="56"/>
      <c r="I34" s="85">
        <v>8263</v>
      </c>
    </row>
    <row r="35" spans="1:19" ht="15.95" customHeight="1">
      <c r="A35" s="30" t="s">
        <v>73</v>
      </c>
      <c r="B35" s="45"/>
      <c r="E35" s="61"/>
      <c r="F35" s="56"/>
      <c r="G35" s="61"/>
      <c r="H35" s="56"/>
      <c r="I35" s="61"/>
      <c r="K35" s="45"/>
      <c r="L35" s="45"/>
      <c r="M35" s="45"/>
      <c r="N35" s="45"/>
      <c r="O35" s="45"/>
      <c r="P35" s="45"/>
      <c r="Q35" s="43"/>
      <c r="R35" s="84"/>
      <c r="S35" s="45"/>
    </row>
    <row r="36" spans="1:19" ht="15.95" customHeight="1">
      <c r="B36" s="30" t="s">
        <v>30</v>
      </c>
      <c r="E36" s="85">
        <v>-5722</v>
      </c>
      <c r="G36" s="85">
        <v>-6102</v>
      </c>
      <c r="H36" s="56"/>
      <c r="I36" s="85">
        <v>3455</v>
      </c>
      <c r="K36" s="88"/>
      <c r="L36" s="83"/>
      <c r="M36" s="45"/>
      <c r="N36" s="45"/>
      <c r="O36" s="45"/>
      <c r="P36" s="45"/>
      <c r="Q36" s="43"/>
      <c r="R36" s="84"/>
      <c r="S36" s="45"/>
    </row>
    <row r="37" spans="1:19" ht="15.95" customHeight="1">
      <c r="B37" s="30" t="s">
        <v>31</v>
      </c>
      <c r="E37" s="85">
        <v>604</v>
      </c>
      <c r="G37" s="85">
        <v>604</v>
      </c>
      <c r="H37" s="56"/>
      <c r="I37" s="85">
        <v>-5768</v>
      </c>
      <c r="K37" s="45"/>
      <c r="L37" s="83"/>
      <c r="M37" s="45"/>
      <c r="N37" s="45"/>
      <c r="O37" s="45"/>
      <c r="P37" s="45"/>
      <c r="Q37" s="43"/>
      <c r="R37" s="84"/>
      <c r="S37" s="45"/>
    </row>
    <row r="38" spans="1:19" ht="15.95" customHeight="1">
      <c r="B38" s="30" t="s">
        <v>32</v>
      </c>
      <c r="E38" s="85">
        <v>296</v>
      </c>
      <c r="G38" s="85">
        <v>296</v>
      </c>
      <c r="H38" s="56"/>
      <c r="I38" s="85">
        <v>-922</v>
      </c>
      <c r="K38" s="45"/>
      <c r="L38" s="83"/>
      <c r="M38" s="45"/>
      <c r="N38" s="45"/>
      <c r="O38" s="45"/>
      <c r="P38" s="45"/>
      <c r="Q38" s="43"/>
      <c r="R38" s="84"/>
      <c r="S38" s="45"/>
    </row>
    <row r="39" spans="1:19" ht="15.95" customHeight="1">
      <c r="B39" s="30" t="s">
        <v>128</v>
      </c>
      <c r="E39" s="85">
        <v>-4784</v>
      </c>
      <c r="G39" s="85">
        <v>-4784</v>
      </c>
      <c r="H39" s="56"/>
      <c r="I39" s="85">
        <v>-889</v>
      </c>
      <c r="J39" s="45"/>
      <c r="K39" s="45"/>
      <c r="L39" s="83"/>
      <c r="M39" s="45"/>
      <c r="N39" s="45"/>
      <c r="O39" s="45"/>
      <c r="P39" s="45"/>
      <c r="Q39" s="43"/>
      <c r="R39" s="84"/>
      <c r="S39" s="45"/>
    </row>
    <row r="40" spans="1:19" ht="15.95" customHeight="1">
      <c r="B40" s="30" t="s">
        <v>188</v>
      </c>
      <c r="E40" s="85">
        <v>-11721</v>
      </c>
      <c r="F40" s="45"/>
      <c r="G40" s="85">
        <v>-11721</v>
      </c>
      <c r="H40" s="56"/>
      <c r="I40" s="85">
        <v>4276</v>
      </c>
      <c r="J40" s="45"/>
      <c r="K40" s="45"/>
      <c r="L40" s="83"/>
      <c r="M40" s="45"/>
      <c r="N40" s="45"/>
      <c r="O40" s="45"/>
      <c r="P40" s="45"/>
      <c r="Q40" s="43"/>
      <c r="R40" s="84"/>
      <c r="S40" s="45"/>
    </row>
    <row r="41" spans="1:19" ht="15.95" customHeight="1">
      <c r="B41" s="83"/>
      <c r="C41" s="53"/>
      <c r="E41" s="85"/>
      <c r="F41" s="56"/>
      <c r="G41" s="85"/>
      <c r="H41" s="56"/>
      <c r="I41" s="85"/>
      <c r="L41" s="90"/>
    </row>
    <row r="42" spans="1:19" ht="15.95" customHeight="1">
      <c r="B42" s="83"/>
      <c r="C42" s="53"/>
      <c r="E42" s="85"/>
      <c r="F42" s="56"/>
      <c r="G42" s="85"/>
      <c r="H42" s="56"/>
      <c r="I42" s="85"/>
      <c r="L42" s="90"/>
    </row>
    <row r="43" spans="1:19" s="3" customFormat="1" ht="24" customHeight="1">
      <c r="A43" s="9"/>
      <c r="E43" s="10"/>
      <c r="F43" s="7"/>
      <c r="G43" s="10"/>
      <c r="H43" s="7"/>
      <c r="I43" s="1" t="s">
        <v>7</v>
      </c>
    </row>
    <row r="44" spans="1:19" s="3" customFormat="1" ht="24" customHeight="1">
      <c r="A44" s="9"/>
      <c r="E44" s="10"/>
      <c r="F44" s="7"/>
      <c r="G44" s="10"/>
      <c r="H44" s="7"/>
      <c r="I44" s="1" t="s">
        <v>8</v>
      </c>
    </row>
    <row r="45" spans="1:19" s="3" customFormat="1" ht="24" customHeight="1">
      <c r="A45" s="130" t="s">
        <v>162</v>
      </c>
      <c r="B45" s="131"/>
      <c r="C45" s="131"/>
      <c r="D45" s="131"/>
      <c r="E45" s="131"/>
      <c r="F45" s="131"/>
      <c r="G45" s="131"/>
      <c r="H45" s="131"/>
      <c r="I45" s="131"/>
    </row>
    <row r="46" spans="1:19" s="3" customFormat="1" ht="23.1" customHeight="1">
      <c r="A46" s="137" t="s">
        <v>160</v>
      </c>
      <c r="B46" s="137"/>
      <c r="C46" s="137"/>
      <c r="D46" s="137"/>
      <c r="E46" s="137"/>
      <c r="F46" s="137"/>
      <c r="G46" s="137"/>
      <c r="H46" s="137"/>
      <c r="I46" s="137"/>
      <c r="J46" s="29"/>
      <c r="K46" s="29"/>
      <c r="L46" s="29"/>
      <c r="M46" s="29"/>
    </row>
    <row r="47" spans="1:19" s="3" customFormat="1" ht="23.1" customHeight="1">
      <c r="A47" s="137" t="s">
        <v>117</v>
      </c>
      <c r="B47" s="137"/>
      <c r="C47" s="137"/>
      <c r="D47" s="137"/>
      <c r="E47" s="137"/>
      <c r="F47" s="137"/>
      <c r="G47" s="137"/>
      <c r="H47" s="137"/>
      <c r="I47" s="137"/>
      <c r="J47" s="29"/>
      <c r="K47" s="29"/>
      <c r="L47" s="29"/>
      <c r="M47" s="29"/>
    </row>
    <row r="48" spans="1:19" s="3" customFormat="1" ht="24" customHeight="1">
      <c r="A48" s="128" t="s">
        <v>64</v>
      </c>
      <c r="B48" s="128"/>
      <c r="C48" s="128"/>
      <c r="D48" s="128"/>
      <c r="E48" s="128"/>
      <c r="F48" s="128"/>
      <c r="G48" s="128"/>
      <c r="H48" s="128"/>
      <c r="I48" s="128"/>
      <c r="J48" s="6"/>
    </row>
    <row r="49" spans="1:19" s="3" customFormat="1" ht="24" customHeight="1">
      <c r="A49" s="129" t="s">
        <v>133</v>
      </c>
      <c r="B49" s="129"/>
      <c r="C49" s="129"/>
      <c r="D49" s="129"/>
      <c r="E49" s="129"/>
      <c r="F49" s="129"/>
      <c r="G49" s="129"/>
      <c r="H49" s="129"/>
      <c r="I49" s="129"/>
      <c r="J49" s="5"/>
    </row>
    <row r="50" spans="1:19" ht="15" customHeight="1">
      <c r="E50" s="134" t="s">
        <v>83</v>
      </c>
      <c r="F50" s="134"/>
      <c r="G50" s="134"/>
      <c r="H50" s="134"/>
      <c r="I50" s="134"/>
    </row>
    <row r="51" spans="1:19" ht="15" customHeight="1">
      <c r="E51" s="37" t="s">
        <v>137</v>
      </c>
      <c r="F51" s="38"/>
      <c r="G51" s="135" t="s">
        <v>139</v>
      </c>
      <c r="H51" s="135"/>
      <c r="I51" s="135"/>
    </row>
    <row r="52" spans="1:19" ht="15" customHeight="1">
      <c r="E52" s="36" t="s">
        <v>138</v>
      </c>
      <c r="F52" s="38"/>
      <c r="G52" s="134"/>
      <c r="H52" s="134"/>
      <c r="I52" s="134"/>
    </row>
    <row r="53" spans="1:19" ht="15" customHeight="1">
      <c r="E53" s="81">
        <v>2019</v>
      </c>
      <c r="F53" s="59"/>
      <c r="G53" s="81">
        <v>2019</v>
      </c>
      <c r="H53" s="59"/>
      <c r="I53" s="81">
        <v>2018</v>
      </c>
      <c r="K53" s="45"/>
      <c r="L53" s="45"/>
      <c r="M53" s="45"/>
      <c r="N53" s="45"/>
      <c r="O53" s="45"/>
      <c r="P53" s="45"/>
      <c r="Q53" s="45"/>
      <c r="R53" s="45"/>
      <c r="S53" s="45"/>
    </row>
    <row r="54" spans="1:19" ht="15" customHeight="1">
      <c r="B54" s="30" t="s">
        <v>181</v>
      </c>
      <c r="E54" s="85">
        <v>-2572</v>
      </c>
      <c r="F54" s="45"/>
      <c r="G54" s="85">
        <v>-2572</v>
      </c>
      <c r="H54" s="56"/>
      <c r="I54" s="85">
        <v>0</v>
      </c>
      <c r="J54" s="45"/>
      <c r="K54" s="45"/>
      <c r="L54" s="83"/>
      <c r="M54" s="45"/>
      <c r="N54" s="45"/>
      <c r="O54" s="45"/>
      <c r="P54" s="45"/>
      <c r="Q54" s="43"/>
      <c r="R54" s="84"/>
      <c r="S54" s="45"/>
    </row>
    <row r="55" spans="1:19" ht="15" customHeight="1">
      <c r="B55" s="30" t="s">
        <v>33</v>
      </c>
      <c r="E55" s="85">
        <v>-3649</v>
      </c>
      <c r="F55" s="45"/>
      <c r="G55" s="85">
        <v>-3649</v>
      </c>
      <c r="H55" s="56"/>
      <c r="I55" s="89">
        <v>-956</v>
      </c>
      <c r="J55" s="45"/>
      <c r="K55" s="45"/>
      <c r="L55" s="83"/>
      <c r="M55" s="45"/>
      <c r="N55" s="45"/>
      <c r="O55" s="45"/>
      <c r="P55" s="45"/>
      <c r="Q55" s="43"/>
      <c r="R55" s="84"/>
      <c r="S55" s="45"/>
    </row>
    <row r="56" spans="1:19" ht="15" customHeight="1">
      <c r="A56" s="53" t="s">
        <v>172</v>
      </c>
      <c r="E56" s="92">
        <f>SUM(E26:E40,E54:E55)</f>
        <v>-1342545</v>
      </c>
      <c r="F56" s="91"/>
      <c r="G56" s="92">
        <f>SUM(G26:G40,G54:G55)</f>
        <v>-9209</v>
      </c>
      <c r="H56" s="56"/>
      <c r="I56" s="92">
        <v>-4605</v>
      </c>
      <c r="J56" s="45"/>
      <c r="K56" s="83"/>
      <c r="L56" s="45"/>
      <c r="M56" s="45"/>
      <c r="N56" s="45"/>
      <c r="O56" s="45"/>
      <c r="P56" s="43"/>
      <c r="Q56" s="45"/>
      <c r="R56" s="84"/>
      <c r="S56" s="45"/>
    </row>
    <row r="57" spans="1:19" ht="15" customHeight="1">
      <c r="B57" s="30" t="s">
        <v>74</v>
      </c>
      <c r="E57" s="85">
        <v>107</v>
      </c>
      <c r="F57" s="95"/>
      <c r="G57" s="85">
        <v>107</v>
      </c>
      <c r="H57" s="82"/>
      <c r="I57" s="85">
        <v>45</v>
      </c>
      <c r="J57" s="45"/>
      <c r="K57" s="93"/>
      <c r="L57" s="45"/>
      <c r="M57" s="45"/>
      <c r="N57" s="45"/>
      <c r="O57" s="45"/>
      <c r="P57" s="43"/>
      <c r="Q57" s="45"/>
      <c r="R57" s="94"/>
      <c r="S57" s="45"/>
    </row>
    <row r="58" spans="1:19" ht="15" customHeight="1">
      <c r="B58" s="30" t="s">
        <v>75</v>
      </c>
      <c r="E58" s="91">
        <v>3305</v>
      </c>
      <c r="F58" s="78"/>
      <c r="G58" s="91">
        <v>3305</v>
      </c>
      <c r="H58" s="56"/>
      <c r="I58" s="91">
        <v>12147</v>
      </c>
      <c r="J58" s="45"/>
      <c r="K58" s="88"/>
      <c r="L58" s="45"/>
      <c r="M58" s="45"/>
      <c r="N58" s="45"/>
      <c r="O58" s="45"/>
      <c r="P58" s="43"/>
      <c r="Q58" s="45"/>
      <c r="R58" s="45"/>
      <c r="S58" s="45"/>
    </row>
    <row r="59" spans="1:19" ht="15" customHeight="1">
      <c r="B59" s="30" t="s">
        <v>76</v>
      </c>
      <c r="E59" s="85">
        <v>-1185</v>
      </c>
      <c r="F59" s="78"/>
      <c r="G59" s="85">
        <v>-1185</v>
      </c>
      <c r="H59" s="56"/>
      <c r="I59" s="85">
        <v>-425</v>
      </c>
      <c r="J59" s="45"/>
      <c r="K59" s="88"/>
      <c r="L59" s="45"/>
      <c r="M59" s="45"/>
      <c r="N59" s="45"/>
      <c r="O59" s="45"/>
      <c r="P59" s="43"/>
      <c r="Q59" s="95"/>
      <c r="R59" s="45"/>
      <c r="S59" s="45"/>
    </row>
    <row r="60" spans="1:19" s="34" customFormat="1" ht="15" customHeight="1">
      <c r="A60" s="30" t="s">
        <v>91</v>
      </c>
      <c r="E60" s="67">
        <f>SUM(E56:E59)</f>
        <v>-1340318</v>
      </c>
      <c r="F60" s="63"/>
      <c r="G60" s="67">
        <f>SUM(G56:G59)</f>
        <v>-6982</v>
      </c>
      <c r="H60" s="56"/>
      <c r="I60" s="67">
        <v>7162</v>
      </c>
      <c r="J60" s="88"/>
      <c r="K60" s="83"/>
      <c r="L60" s="45"/>
      <c r="M60" s="45"/>
      <c r="N60" s="45"/>
      <c r="O60" s="45"/>
      <c r="P60" s="43"/>
      <c r="Q60" s="88"/>
      <c r="R60" s="88"/>
    </row>
    <row r="61" spans="1:19" ht="15" customHeight="1">
      <c r="A61" s="30" t="s">
        <v>77</v>
      </c>
      <c r="E61" s="82"/>
      <c r="F61" s="95"/>
      <c r="G61" s="82"/>
      <c r="H61" s="82"/>
      <c r="I61" s="82"/>
      <c r="J61" s="45"/>
      <c r="K61" s="88"/>
      <c r="L61" s="45"/>
      <c r="M61" s="45"/>
      <c r="N61" s="45"/>
      <c r="O61" s="45"/>
      <c r="P61" s="43"/>
      <c r="Q61" s="45"/>
      <c r="R61" s="45"/>
    </row>
    <row r="62" spans="1:19" ht="15" customHeight="1">
      <c r="B62" s="30" t="s">
        <v>173</v>
      </c>
      <c r="E62" s="91">
        <v>0</v>
      </c>
      <c r="F62" s="91"/>
      <c r="G62" s="91">
        <v>-499</v>
      </c>
      <c r="H62" s="91"/>
      <c r="I62" s="91">
        <v>0</v>
      </c>
      <c r="J62" s="45"/>
      <c r="K62" s="88"/>
      <c r="L62" s="45"/>
      <c r="M62" s="45"/>
      <c r="N62" s="45"/>
      <c r="O62" s="45"/>
      <c r="P62" s="43"/>
      <c r="Q62" s="45"/>
      <c r="R62" s="45"/>
    </row>
    <row r="63" spans="1:19" ht="15" customHeight="1">
      <c r="B63" s="30" t="s">
        <v>174</v>
      </c>
      <c r="E63" s="91">
        <v>0</v>
      </c>
      <c r="F63" s="45"/>
      <c r="G63" s="91">
        <v>0</v>
      </c>
      <c r="H63" s="82"/>
      <c r="I63" s="91">
        <v>-9959</v>
      </c>
    </row>
    <row r="64" spans="1:19" ht="15" customHeight="1">
      <c r="B64" s="30" t="s">
        <v>186</v>
      </c>
      <c r="E64" s="85">
        <v>9162</v>
      </c>
      <c r="F64" s="45"/>
      <c r="G64" s="85">
        <v>9162</v>
      </c>
      <c r="H64" s="56"/>
      <c r="I64" s="85">
        <v>0</v>
      </c>
      <c r="J64" s="45"/>
      <c r="K64" s="45"/>
      <c r="L64" s="83"/>
      <c r="M64" s="45"/>
      <c r="N64" s="45"/>
      <c r="O64" s="45"/>
      <c r="P64" s="45"/>
      <c r="Q64" s="43"/>
      <c r="R64" s="84"/>
      <c r="S64" s="45"/>
    </row>
    <row r="65" spans="1:18" ht="15" customHeight="1">
      <c r="B65" s="30" t="s">
        <v>148</v>
      </c>
      <c r="E65" s="91">
        <v>-11100</v>
      </c>
      <c r="F65" s="45"/>
      <c r="G65" s="91">
        <v>-23840</v>
      </c>
      <c r="H65" s="82"/>
      <c r="I65" s="91">
        <v>0</v>
      </c>
    </row>
    <row r="66" spans="1:18" ht="15" customHeight="1">
      <c r="B66" s="30" t="s">
        <v>187</v>
      </c>
      <c r="E66" s="91">
        <v>0</v>
      </c>
      <c r="F66" s="45"/>
      <c r="G66" s="91">
        <v>-650000</v>
      </c>
      <c r="H66" s="82"/>
      <c r="I66" s="91">
        <v>0</v>
      </c>
    </row>
    <row r="67" spans="1:18" ht="15" customHeight="1">
      <c r="B67" s="30" t="s">
        <v>130</v>
      </c>
      <c r="E67" s="96">
        <v>-333</v>
      </c>
      <c r="G67" s="96">
        <v>-333</v>
      </c>
      <c r="H67" s="56"/>
      <c r="I67" s="85">
        <v>-20</v>
      </c>
    </row>
    <row r="68" spans="1:18" ht="15" customHeight="1">
      <c r="B68" s="30" t="s">
        <v>149</v>
      </c>
      <c r="E68" s="96">
        <v>-116</v>
      </c>
      <c r="G68" s="96">
        <v>-116</v>
      </c>
      <c r="H68" s="56"/>
      <c r="I68" s="85">
        <v>280</v>
      </c>
    </row>
    <row r="69" spans="1:18" ht="15" customHeight="1">
      <c r="B69" s="30" t="s">
        <v>131</v>
      </c>
      <c r="E69" s="96">
        <v>4356</v>
      </c>
      <c r="G69" s="96">
        <v>4356</v>
      </c>
      <c r="H69" s="56"/>
      <c r="I69" s="85">
        <v>0</v>
      </c>
    </row>
    <row r="70" spans="1:18" s="34" customFormat="1" ht="15" customHeight="1">
      <c r="A70" s="30" t="s">
        <v>92</v>
      </c>
      <c r="E70" s="67">
        <f>SUM(E62:E69)</f>
        <v>1969</v>
      </c>
      <c r="F70" s="56"/>
      <c r="G70" s="67">
        <f>SUM(G62:G69)</f>
        <v>-661270</v>
      </c>
      <c r="H70" s="56"/>
      <c r="I70" s="67">
        <f>SUM(I62:I69)</f>
        <v>-9699</v>
      </c>
    </row>
    <row r="71" spans="1:18" ht="15" customHeight="1">
      <c r="A71" s="30" t="s">
        <v>78</v>
      </c>
      <c r="E71" s="96"/>
      <c r="F71" s="82"/>
      <c r="G71" s="96"/>
      <c r="H71" s="82"/>
      <c r="I71" s="96"/>
      <c r="L71" s="34"/>
    </row>
    <row r="72" spans="1:18" ht="15" customHeight="1">
      <c r="B72" s="30" t="s">
        <v>175</v>
      </c>
      <c r="E72" s="96"/>
      <c r="F72" s="82"/>
      <c r="G72" s="96"/>
      <c r="H72" s="82"/>
      <c r="I72" s="96"/>
      <c r="L72" s="34"/>
    </row>
    <row r="73" spans="1:18" ht="15" customHeight="1">
      <c r="C73" s="30" t="s">
        <v>176</v>
      </c>
      <c r="E73" s="61">
        <v>532963</v>
      </c>
      <c r="F73" s="82"/>
      <c r="G73" s="61">
        <v>-17037</v>
      </c>
      <c r="H73" s="82"/>
      <c r="I73" s="61">
        <v>12944</v>
      </c>
      <c r="Q73" s="32"/>
      <c r="R73" s="96"/>
    </row>
    <row r="74" spans="1:18" ht="15" customHeight="1">
      <c r="B74" s="30" t="s">
        <v>177</v>
      </c>
      <c r="E74" s="61">
        <v>179056</v>
      </c>
      <c r="G74" s="61">
        <v>79056</v>
      </c>
      <c r="H74" s="82"/>
      <c r="I74" s="61">
        <v>-7120</v>
      </c>
      <c r="L74" s="53"/>
      <c r="Q74" s="32"/>
    </row>
    <row r="75" spans="1:18" ht="15" customHeight="1">
      <c r="B75" s="30" t="s">
        <v>182</v>
      </c>
      <c r="E75" s="61">
        <v>-39445</v>
      </c>
      <c r="G75" s="61">
        <v>-39445</v>
      </c>
      <c r="H75" s="82"/>
      <c r="I75" s="61">
        <v>0</v>
      </c>
      <c r="L75" s="53"/>
      <c r="Q75" s="32"/>
    </row>
    <row r="76" spans="1:18" ht="15" customHeight="1">
      <c r="B76" s="30" t="s">
        <v>180</v>
      </c>
      <c r="E76" s="61">
        <v>25000</v>
      </c>
      <c r="G76" s="61">
        <v>0</v>
      </c>
      <c r="H76" s="82"/>
      <c r="I76" s="61">
        <v>0</v>
      </c>
      <c r="L76" s="53"/>
      <c r="Q76" s="32"/>
    </row>
    <row r="77" spans="1:18" ht="15" customHeight="1">
      <c r="B77" s="53" t="s">
        <v>178</v>
      </c>
      <c r="E77" s="61">
        <v>11100</v>
      </c>
      <c r="G77" s="61">
        <v>11100</v>
      </c>
      <c r="H77" s="82"/>
      <c r="I77" s="61">
        <v>0</v>
      </c>
      <c r="L77" s="53"/>
      <c r="Q77" s="32"/>
    </row>
    <row r="78" spans="1:18" ht="15" customHeight="1">
      <c r="B78" s="53" t="s">
        <v>179</v>
      </c>
      <c r="E78" s="61">
        <v>646700</v>
      </c>
      <c r="G78" s="61">
        <v>646700</v>
      </c>
      <c r="H78" s="82"/>
      <c r="I78" s="61">
        <v>0</v>
      </c>
      <c r="L78" s="53"/>
      <c r="Q78" s="32"/>
    </row>
    <row r="79" spans="1:18" ht="15" customHeight="1">
      <c r="B79" s="30" t="s">
        <v>79</v>
      </c>
      <c r="E79" s="61">
        <v>-6169</v>
      </c>
      <c r="F79" s="56"/>
      <c r="G79" s="61">
        <v>-1514</v>
      </c>
      <c r="H79" s="56"/>
      <c r="I79" s="61">
        <v>-1579</v>
      </c>
      <c r="K79" s="34"/>
      <c r="L79" s="34"/>
      <c r="M79" s="34"/>
      <c r="N79" s="34"/>
      <c r="O79" s="34"/>
      <c r="P79" s="32"/>
      <c r="Q79" s="32"/>
    </row>
    <row r="80" spans="1:18" s="34" customFormat="1" ht="15" customHeight="1">
      <c r="A80" s="30" t="s">
        <v>93</v>
      </c>
      <c r="B80" s="30"/>
      <c r="C80" s="30"/>
      <c r="D80" s="30"/>
      <c r="E80" s="67">
        <v>1349205</v>
      </c>
      <c r="F80" s="56"/>
      <c r="G80" s="67">
        <f>SUM(G73:G79)</f>
        <v>678860</v>
      </c>
      <c r="H80" s="56"/>
      <c r="I80" s="67">
        <v>4245</v>
      </c>
    </row>
    <row r="81" spans="1:9" s="34" customFormat="1" ht="15" customHeight="1">
      <c r="A81" s="30" t="s">
        <v>80</v>
      </c>
      <c r="B81" s="30"/>
      <c r="C81" s="30"/>
      <c r="D81" s="30"/>
      <c r="E81" s="61">
        <v>10856</v>
      </c>
      <c r="F81" s="56"/>
      <c r="G81" s="61">
        <v>10608</v>
      </c>
      <c r="H81" s="56"/>
      <c r="I81" s="61">
        <v>1708</v>
      </c>
    </row>
    <row r="82" spans="1:9" s="34" customFormat="1" ht="15" customHeight="1">
      <c r="A82" s="30" t="s">
        <v>95</v>
      </c>
      <c r="B82" s="30"/>
      <c r="C82" s="30"/>
      <c r="D82" s="30"/>
      <c r="E82" s="61">
        <v>7311</v>
      </c>
      <c r="F82" s="56"/>
      <c r="G82" s="61">
        <v>7311</v>
      </c>
      <c r="H82" s="56"/>
      <c r="I82" s="61">
        <v>909</v>
      </c>
    </row>
    <row r="83" spans="1:9" s="34" customFormat="1" ht="15" customHeight="1" thickBot="1">
      <c r="A83" s="30" t="s">
        <v>94</v>
      </c>
      <c r="B83" s="30"/>
      <c r="C83" s="30"/>
      <c r="D83" s="30"/>
      <c r="E83" s="73">
        <v>18167</v>
      </c>
      <c r="F83" s="56"/>
      <c r="G83" s="73">
        <v>17919</v>
      </c>
      <c r="H83" s="56"/>
      <c r="I83" s="73">
        <f>I81+I82</f>
        <v>2617</v>
      </c>
    </row>
    <row r="84" spans="1:9" ht="15" customHeight="1" thickTop="1">
      <c r="A84" s="122" t="s">
        <v>163</v>
      </c>
      <c r="B84" s="123"/>
      <c r="C84" s="122"/>
    </row>
    <row r="85" spans="1:9" ht="15" customHeight="1">
      <c r="A85" s="124"/>
      <c r="B85" s="125" t="s">
        <v>164</v>
      </c>
      <c r="C85" s="126" t="s">
        <v>165</v>
      </c>
    </row>
    <row r="86" spans="1:9" ht="15" customHeight="1">
      <c r="C86" s="30" t="s">
        <v>166</v>
      </c>
      <c r="E86" s="61">
        <v>4654</v>
      </c>
      <c r="F86" s="61"/>
      <c r="G86" s="61">
        <v>0</v>
      </c>
      <c r="H86" s="61"/>
      <c r="I86" s="61">
        <v>0</v>
      </c>
    </row>
    <row r="87" spans="1:9" ht="15" customHeight="1"/>
    <row r="88" spans="1:9" ht="15" customHeight="1"/>
    <row r="89" spans="1:9" ht="20.100000000000001" customHeight="1"/>
    <row r="90" spans="1:9" ht="20.100000000000001" customHeight="1"/>
    <row r="91" spans="1:9" ht="20.100000000000001" customHeight="1"/>
    <row r="92" spans="1:9" ht="20.100000000000001" customHeight="1"/>
    <row r="93" spans="1:9" ht="20.100000000000001" customHeight="1"/>
    <row r="94" spans="1:9" ht="20.100000000000001" customHeight="1"/>
  </sheetData>
  <mergeCells count="16">
    <mergeCell ref="A3:I3"/>
    <mergeCell ref="A5:I5"/>
    <mergeCell ref="A6:I6"/>
    <mergeCell ref="A7:I7"/>
    <mergeCell ref="A45:I45"/>
    <mergeCell ref="E50:I50"/>
    <mergeCell ref="G51:I51"/>
    <mergeCell ref="G52:I52"/>
    <mergeCell ref="E8:I8"/>
    <mergeCell ref="G9:I9"/>
    <mergeCell ref="G10:I10"/>
    <mergeCell ref="A48:I48"/>
    <mergeCell ref="A49:I49"/>
    <mergeCell ref="A4:I4"/>
    <mergeCell ref="A46:I46"/>
    <mergeCell ref="A47:I47"/>
  </mergeCells>
  <pageMargins left="0.98425196850393704" right="0.39370078740157483" top="0.51181102362204722" bottom="1.1811023622047245" header="1.2598425196850394" footer="1.1811023622047245"/>
  <pageSetup paperSize="9" firstPageNumber="11" orientation="portrait" useFirstPageNumber="1" r:id="rId1"/>
  <headerFooter>
    <oddFooter>&amp;L&amp;"Angsana New,Regular"&amp;16 The accompanying notes are an integral part of these interim financial statements.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</vt:lpstr>
      <vt:lpstr>Comprehensive income 3 m</vt:lpstr>
      <vt:lpstr>Comprehensive income 6 m</vt:lpstr>
      <vt:lpstr>Change-Consol</vt:lpstr>
      <vt:lpstr>Change-Separate </vt:lpstr>
      <vt:lpstr>Cash flows</vt:lpstr>
      <vt:lpstr>'Cash flows'!Print_Area</vt:lpstr>
      <vt:lpstr>'Change-Consol'!Print_Area</vt:lpstr>
      <vt:lpstr>'Change-Separate '!Print_Area</vt:lpstr>
      <vt:lpstr>'Comprehensive income 3 m'!Print_Area</vt:lpstr>
      <vt:lpstr>'Comprehensive income 6 m'!Print_Area</vt:lpstr>
      <vt:lpstr>'FINANCIAL POSITION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nipaporn</dc:creator>
  <cp:lastModifiedBy>proud_admin</cp:lastModifiedBy>
  <cp:lastPrinted>2019-08-13T13:26:42Z</cp:lastPrinted>
  <dcterms:created xsi:type="dcterms:W3CDTF">2018-02-26T04:10:18Z</dcterms:created>
  <dcterms:modified xsi:type="dcterms:W3CDTF">2019-08-14T14:12:47Z</dcterms:modified>
</cp:coreProperties>
</file>