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 Q2'19\"/>
    </mc:Choice>
  </mc:AlternateContent>
  <xr:revisionPtr revIDLastSave="0" documentId="13_ncr:1_{54F976FD-C07A-4398-8A7D-8A4417FC4446}" xr6:coauthVersionLast="41" xr6:coauthVersionMax="41" xr10:uidLastSave="{00000000-0000-0000-0000-000000000000}"/>
  <bookViews>
    <workbookView xWindow="-120" yWindow="-120" windowWidth="19440" windowHeight="15000" tabRatio="813" xr2:uid="{00000000-000D-0000-FFFF-FFFF00000000}"/>
  </bookViews>
  <sheets>
    <sheet name="Balance Sheet" sheetId="1" r:id="rId1"/>
    <sheet name="Profit and Loss(3month)" sheetId="9" r:id="rId2"/>
    <sheet name="Profit and Loss(6month)" sheetId="7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Sheet'!$A$1:$N$129</definedName>
    <definedName name="_xlnm.Print_Area" localSheetId="5">'Cash Flow (A)'!$A$1:$J$130</definedName>
    <definedName name="_xlnm.Print_Area" localSheetId="1">'Profit and Loss(3month)'!$A$1:$J$86</definedName>
    <definedName name="_xlnm.Print_Area" localSheetId="2">'Profit and Loss(6month)'!$A$1:$J$86</definedName>
    <definedName name="_xlnm.Print_Area" localSheetId="3">'SE-Conso'!$A$1:$W$34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5" i="8" l="1"/>
  <c r="J41" i="9" l="1"/>
  <c r="F41" i="9"/>
  <c r="J41" i="7"/>
  <c r="F41" i="7"/>
  <c r="C108" i="8"/>
  <c r="C84" i="8"/>
  <c r="H59" i="8" l="1"/>
  <c r="H63" i="8" s="1"/>
  <c r="E31" i="8"/>
  <c r="E59" i="8" s="1"/>
  <c r="E63" i="8" s="1"/>
  <c r="C31" i="8"/>
  <c r="C59" i="8" s="1"/>
  <c r="C63" i="8" s="1"/>
  <c r="C111" i="8" s="1"/>
  <c r="C115" i="8" s="1"/>
  <c r="W16" i="6"/>
  <c r="W18" i="6" s="1"/>
  <c r="Q16" i="6"/>
  <c r="Q19" i="6"/>
  <c r="H60" i="7" l="1"/>
  <c r="D60" i="7"/>
  <c r="D55" i="7"/>
  <c r="H55" i="7"/>
  <c r="H36" i="7"/>
  <c r="H42" i="7" s="1"/>
  <c r="D36" i="7"/>
  <c r="D42" i="7" s="1"/>
  <c r="D32" i="7"/>
  <c r="H32" i="7"/>
  <c r="D60" i="9"/>
  <c r="H60" i="9"/>
  <c r="D55" i="9"/>
  <c r="H55" i="9"/>
  <c r="H36" i="9"/>
  <c r="H42" i="9" s="1"/>
  <c r="D36" i="9"/>
  <c r="D42" i="9" s="1"/>
  <c r="H32" i="9"/>
  <c r="D32" i="9"/>
  <c r="H23" i="9"/>
  <c r="D23" i="9"/>
  <c r="J120" i="1"/>
  <c r="J122" i="1" s="1"/>
  <c r="J118" i="1"/>
  <c r="J70" i="1"/>
  <c r="J44" i="1"/>
  <c r="D44" i="1"/>
  <c r="D25" i="1"/>
  <c r="J25" i="1"/>
  <c r="J45" i="1" l="1"/>
  <c r="D45" i="1"/>
  <c r="J36" i="9"/>
  <c r="J42" i="9" s="1"/>
  <c r="F36" i="9"/>
  <c r="F42" i="9" s="1"/>
  <c r="J60" i="9"/>
  <c r="F60" i="9"/>
  <c r="J55" i="9"/>
  <c r="F55" i="9"/>
  <c r="J32" i="9"/>
  <c r="F32" i="9"/>
  <c r="J23" i="9"/>
  <c r="F23" i="9"/>
  <c r="N120" i="1" l="1"/>
  <c r="N122" i="1" s="1"/>
  <c r="N118" i="1"/>
  <c r="H121" i="1"/>
  <c r="H119" i="1"/>
  <c r="H120" i="1" s="1"/>
  <c r="H118" i="1"/>
  <c r="H100" i="1"/>
  <c r="N44" i="1"/>
  <c r="H44" i="1"/>
  <c r="N25" i="1"/>
  <c r="H25" i="1"/>
  <c r="N45" i="1" l="1"/>
  <c r="H45" i="1"/>
  <c r="H122" i="1"/>
  <c r="J108" i="8"/>
  <c r="E108" i="8"/>
  <c r="J84" i="8"/>
  <c r="E84" i="8"/>
  <c r="J31" i="8"/>
  <c r="J59" i="8" s="1"/>
  <c r="J63" i="8" s="1"/>
  <c r="N18" i="4"/>
  <c r="N17" i="4"/>
  <c r="N16" i="4"/>
  <c r="L15" i="4"/>
  <c r="L19" i="4" s="1"/>
  <c r="J15" i="4"/>
  <c r="J19" i="4" s="1"/>
  <c r="H15" i="4"/>
  <c r="H19" i="4" s="1"/>
  <c r="F15" i="4"/>
  <c r="F19" i="4" s="1"/>
  <c r="D15" i="4"/>
  <c r="D19" i="4" s="1"/>
  <c r="N13" i="4"/>
  <c r="N15" i="4" s="1"/>
  <c r="W26" i="6"/>
  <c r="W23" i="6"/>
  <c r="W21" i="6"/>
  <c r="W20" i="6"/>
  <c r="W19" i="6"/>
  <c r="U18" i="6"/>
  <c r="U27" i="6" s="1"/>
  <c r="S18" i="6"/>
  <c r="S27" i="6" s="1"/>
  <c r="Q18" i="6"/>
  <c r="Q27" i="6" s="1"/>
  <c r="O18" i="6"/>
  <c r="O27" i="6" s="1"/>
  <c r="M18" i="6"/>
  <c r="M27" i="6" s="1"/>
  <c r="K18" i="6"/>
  <c r="K27" i="6" s="1"/>
  <c r="I18" i="6"/>
  <c r="I27" i="6" s="1"/>
  <c r="G18" i="6"/>
  <c r="G27" i="6" s="1"/>
  <c r="E18" i="6"/>
  <c r="E27" i="6" s="1"/>
  <c r="C18" i="6"/>
  <c r="C27" i="6" s="1"/>
  <c r="J60" i="7"/>
  <c r="F60" i="7"/>
  <c r="J55" i="7"/>
  <c r="F55" i="7"/>
  <c r="J36" i="7"/>
  <c r="J42" i="7" s="1"/>
  <c r="F36" i="7"/>
  <c r="F42" i="7" s="1"/>
  <c r="J32" i="7"/>
  <c r="F32" i="7"/>
  <c r="J23" i="7"/>
  <c r="F23" i="7"/>
  <c r="J111" i="8" l="1"/>
  <c r="J115" i="8" s="1"/>
  <c r="E111" i="8"/>
  <c r="E115" i="8" s="1"/>
  <c r="N19" i="4"/>
  <c r="W27" i="6"/>
  <c r="XFB92" i="8"/>
  <c r="XFB50" i="8"/>
  <c r="F121" i="1" l="1"/>
  <c r="F119" i="1"/>
  <c r="F116" i="1"/>
  <c r="F112" i="1"/>
  <c r="F111" i="1"/>
  <c r="F108" i="1"/>
  <c r="F104" i="1"/>
  <c r="F120" i="1" l="1"/>
  <c r="H70" i="1"/>
  <c r="H80" i="1"/>
  <c r="H81" i="1" l="1"/>
  <c r="H123" i="1" s="1"/>
  <c r="D80" i="1" l="1"/>
  <c r="D120" i="1"/>
  <c r="D118" i="1"/>
  <c r="N80" i="1" l="1"/>
  <c r="N70" i="1"/>
  <c r="N81" i="1" l="1"/>
  <c r="N123" i="1" s="1"/>
  <c r="XFB8" i="8"/>
  <c r="XFB9" i="8"/>
  <c r="L120" i="1"/>
  <c r="L122" i="1" s="1"/>
  <c r="L118" i="1"/>
  <c r="L80" i="1"/>
  <c r="L70" i="1"/>
  <c r="L44" i="1"/>
  <c r="L25" i="1"/>
  <c r="L81" i="1" l="1"/>
  <c r="L123" i="1" s="1"/>
  <c r="L45" i="1"/>
  <c r="F118" i="1" l="1"/>
  <c r="F122" i="1"/>
  <c r="F25" i="1"/>
  <c r="F80" i="1" l="1"/>
  <c r="D70" i="1"/>
  <c r="F70" i="1"/>
  <c r="F81" i="1" l="1"/>
  <c r="F123" i="1" s="1"/>
  <c r="A88" i="1" l="1"/>
  <c r="J80" i="1" l="1"/>
  <c r="D81" i="1"/>
  <c r="F44" i="1" l="1"/>
  <c r="F45" i="1" s="1"/>
  <c r="J81" i="1"/>
  <c r="J123" i="1" s="1"/>
  <c r="D122" i="1" l="1"/>
  <c r="D123" i="1" s="1"/>
</calcChain>
</file>

<file path=xl/sharedStrings.xml><?xml version="1.0" encoding="utf-8"?>
<sst xmlns="http://schemas.openxmlformats.org/spreadsheetml/2006/main" count="573" uniqueCount="276">
  <si>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</si>
  <si>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</si>
  <si>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</si>
  <si>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</si>
  <si>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</si>
  <si>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</si>
  <si>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</si>
  <si>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</si>
  <si>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</si>
  <si>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</si>
  <si>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</si>
  <si>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</si>
  <si>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</si>
  <si>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</si>
  <si>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</si>
  <si>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</si>
  <si>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</si>
  <si>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</si>
  <si>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</si>
  <si>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</si>
  <si>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</si>
  <si>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</si>
  <si>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</si>
  <si>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</si>
  <si>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</si>
  <si>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</si>
  <si>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</si>
  <si>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</si>
  <si>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</si>
  <si>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</si>
  <si>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</si>
  <si>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</si>
  <si>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</si>
  <si>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</si>
  <si>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</si>
  <si>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</si>
  <si>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</si>
  <si>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>ชำระครบแล้ว</t>
  </si>
  <si>
    <t>กำไร (ขาดทุน) สะสม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</si>
  <si>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</si>
  <si>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</si>
  <si>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</si>
  <si>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</si>
  <si>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</si>
  <si>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</si>
  <si>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</si>
  <si>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</si>
  <si>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</si>
  <si>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</si>
  <si>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</si>
  <si>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</si>
  <si>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</si>
  <si>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</si>
  <si>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</si>
  <si>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</si>
  <si>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</si>
  <si>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</si>
  <si>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</si>
  <si>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</si>
  <si>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</si>
  <si>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</si>
  <si>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</si>
  <si>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</si>
  <si>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</si>
  <si>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</si>
  <si>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</si>
  <si>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</si>
  <si>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</si>
  <si>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</si>
  <si>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</si>
  <si>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</si>
  <si>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</si>
  <si>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2561</t>
  </si>
  <si>
    <t>บริษัท ไรมอน แลนด์ จำกัด (มหาชน) และบริษัทย่อย</t>
  </si>
  <si>
    <t>สินทรัพย์ทางการเงินหมุนเวียนอื่น</t>
  </si>
  <si>
    <t>อสังหาริมทรัพย์เพื่อการลงทุน</t>
  </si>
  <si>
    <t>เงินมัดจำค่าสิทธิการเช่า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</si>
  <si>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</si>
  <si>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</si>
  <si>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</si>
  <si>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</si>
  <si>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</si>
  <si>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</si>
  <si>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</si>
  <si>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ส่วนเกินของเงินลงทุนในบริษัทย่อยซึ่งเกิดจาก</t>
  </si>
  <si>
    <t>ส่วนเกินจากการจ่ายโดยใช้หุ้นเป็นเกณฑ์</t>
  </si>
  <si>
    <t>ห้องชุดที่มีไว้เพื่อขาย</t>
  </si>
  <si>
    <t>เงินลงทุนในการร่วมค้า</t>
  </si>
  <si>
    <t>ค่าเช่าที่ดินระยะยาวค้างจ่าย</t>
  </si>
  <si>
    <t>องค์ประกอบอื่นของส่วนของผู้ถือหุ้น</t>
  </si>
  <si>
    <t>2562</t>
  </si>
  <si>
    <t>รวมรายได้</t>
  </si>
  <si>
    <t>ค่าใช้จ่าย</t>
  </si>
  <si>
    <t>ค่าใช้จ่ายในการบริหาร</t>
  </si>
  <si>
    <t>เงินจ่ายล่วงหน้าผู้รับเหมาสำหรับ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</si>
  <si>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</si>
  <si>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</si>
  <si>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</si>
  <si>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</si>
  <si>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</si>
  <si>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</si>
  <si>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</si>
  <si>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</si>
  <si>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เงินสดจ่ายเพื่อลงทุนในเงินลงทุนชั่วคราว</t>
  </si>
  <si>
    <t>เงินสดรับจากการจำหน่ายอุปกรณ์</t>
  </si>
  <si>
    <t>เงินสดจ่ายเพื่อซื้อเงินลงทุนในบริษัทย่อย</t>
  </si>
  <si>
    <t>เงินสดรับจากการโอนเงินมัดจำค่าสิทธิการเช่าให้แก่บริษัทย่อย</t>
  </si>
  <si>
    <t>เงินปันผลรับจากบริษัทย่อย</t>
  </si>
  <si>
    <t>เงินสดจ่ายหนี้สินภายใต้สัญญาเช่าการเงิน</t>
  </si>
  <si>
    <t>ขาดทุนจากอัตราแลกเปลี่ยนที่ยังไม่เกิดขึ้นจริง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</si>
  <si>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</si>
  <si>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สูงกว่ามูลค่าตามบัญชีของบริษัทย่อย ณ วันที่ซื้อ</t>
  </si>
  <si>
    <t>การซื้อเงินลงทุนในบริษัทย่อยเพิ่มในราคาที่</t>
  </si>
  <si>
    <t>ก่อสร้างอาคารสำนักงาน</t>
  </si>
  <si>
    <t>ผลประโยชน์พนักงาน</t>
  </si>
  <si>
    <t xml:space="preserve">ทุนจดทะเบียน </t>
  </si>
  <si>
    <t>หุ้นสามัญ 4,704,337,397 หุ้น มูลค่าหุ้นละ 1 บาท</t>
  </si>
  <si>
    <t>ทุนที่ออกและชำระแล้ว</t>
  </si>
  <si>
    <t>หุ้นสามัญ 3,575,483,607 หุ้น มูลค่าหุ้นละ 1 บาท</t>
  </si>
  <si>
    <t>รวมส่วนของบริษัทใหญ่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</si>
  <si>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</si>
  <si>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</si>
  <si>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</si>
  <si>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</si>
  <si>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</si>
  <si>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</si>
  <si>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เงินปันผลรับ</t>
  </si>
  <si>
    <t>อื่น ๆ</t>
  </si>
  <si>
    <t>ค่าธรรมเนียมในการออกหุ้นกู้ตัดจำหน่าย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</si>
  <si>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</si>
  <si>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</si>
  <si>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</si>
  <si>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>ส่วนเกินจากการจ่าย</t>
  </si>
  <si>
    <t>โดยใช้หุ้นเป็นเกณฑ์</t>
  </si>
  <si>
    <t>กำไรเบ็ดเสร็จรวมสำหรับงวด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</si>
  <si>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</si>
  <si>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</si>
  <si>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</si>
  <si>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</si>
  <si>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</si>
  <si>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</si>
  <si>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จากการจ่าย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</si>
  <si>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</si>
  <si>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</si>
  <si>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</si>
  <si>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</si>
  <si>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</si>
  <si>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โดยใช้หุ้น</t>
  </si>
  <si>
    <t>จัดสรร</t>
  </si>
  <si>
    <t>แลกเปลี่ยนจากการ</t>
  </si>
  <si>
    <t>ประกอบอื่น</t>
  </si>
  <si>
    <t>เป็นเกณฑ์</t>
  </si>
  <si>
    <t>(ขาดทุน)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</si>
  <si>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</si>
  <si>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</si>
  <si>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</si>
  <si>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</si>
  <si>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</si>
  <si>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เงินลงทุนชั่วคราว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</si>
  <si>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</si>
  <si>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</si>
  <si>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</si>
  <si>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r>
      <t>งบแสดงฐานะการเงิน</t>
    </r>
    <r>
      <rPr>
        <sz val="12.6"/>
        <rFont val="Angsana New"/>
        <family val="1"/>
      </rPr>
      <t xml:space="preserve"> </t>
    </r>
    <r>
      <rPr>
        <sz val="18"/>
        <rFont val="Angsana New"/>
        <family val="1"/>
      </rPr>
      <t>(ต่อ)</t>
    </r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</si>
  <si>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</si>
  <si>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</si>
  <si>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</si>
  <si>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</si>
  <si>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</si>
  <si>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กำไร (ขาดทุน) ต่อหุ้นปรับลด</t>
  </si>
  <si>
    <t xml:space="preserve">กำไร (ขาดทุน) ต่อหุ้นปรับลด (บาท) 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</si>
  <si>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</si>
  <si>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</si>
  <si>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</si>
  <si>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</si>
  <si>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</si>
  <si>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</si>
  <si>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</si>
  <si>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</si>
  <si>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</si>
  <si>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</si>
  <si>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</si>
  <si>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</si>
  <si>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“ปรับปรุงใหม่”</t>
  </si>
  <si>
    <t>1 มกราคม</t>
  </si>
  <si>
    <t>รายได้จากการขายอาหารและเครื่องดื่ม</t>
  </si>
  <si>
    <t>ต้นทุนขายอาหารและเครื่องดื่ม</t>
  </si>
  <si>
    <t>ค่าเผื่อหนี้สงสัยจะสูญจากเงินให้กู้ยืมระยะสั้นแก่กิจการที่เกี่ยวข้องกัน</t>
  </si>
  <si>
    <t>เงินสดรับจากการจำหน่ายเงินลงทุนชั่วคราว</t>
  </si>
  <si>
    <t>เงินสดรับจากการโอนเงินมัดจำค่าซื้อที่ดินให้แก่บริษัทย่อย</t>
  </si>
  <si>
    <t>ยอดคงเหลือ ณ วันที่ 1 มกราคม 2562 ที่แสดงไว้เดิม</t>
  </si>
  <si>
    <t>ยอดคงเหลือ ณ วันที่ 1 มกราคม 2561 ที่แสดงไว้เดิม</t>
  </si>
  <si>
    <t>ยอดคงเหลือ ณ วันที่ 1 มกราคม 2561 ที่ปรับปรุงแล้ว</t>
  </si>
  <si>
    <t>ยอดคงเหลือ ณ วันที่ 1 มกราคม 2562 ที่ปรับปรุงแล้ว</t>
  </si>
  <si>
    <t>สินทรัพย์ไม่มีตัวตน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</si>
  <si>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</si>
  <si>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</si>
  <si>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4</t>
  </si>
  <si>
    <t>11</t>
  </si>
  <si>
    <t>21</t>
  </si>
  <si>
    <t>20</t>
  </si>
  <si>
    <t>ต้นทุนส่วนเพิ่มในการได้มาซึ่งสัญญาระยะสั้น</t>
  </si>
  <si>
    <t>ต้นทุนส่วนเพิ่มในการได้มาซึ่งสัญญาระยะยาว</t>
  </si>
  <si>
    <t>กำไร (ขาดทุน) ต่อหุ้นขั้นพื้นฐาน (บาท)</t>
  </si>
  <si>
    <t>กำไรสะสม</t>
  </si>
  <si>
    <t>ยอดคงเหลือ ณ วันที่ 1 มกราคม 2562</t>
  </si>
  <si>
    <t>หุ้นสามัญ 4,172,484,127 หุ้น มูลค่าหุ้นละ 1 บาท</t>
  </si>
  <si>
    <t>ผลต่างจากการแปลงค่างบการเงินเพิ่มขึ้น</t>
  </si>
  <si>
    <t>หุ้นสามัญ 4,268,262,367 หุ้น มูลค่าหุ้นละ 1 บาท</t>
  </si>
  <si>
    <t>ส่วนเกินของ</t>
  </si>
  <si>
    <t>ซึ่งเกิดจากการซื้อเงินลงทุน</t>
  </si>
  <si>
    <t>ในบริษัทย่อยเพิ่มในราคาที่</t>
  </si>
  <si>
    <t>สูงกว่ามูลค่าตามบัญชี</t>
  </si>
  <si>
    <t>ของบริษัทย่อย ณ วันที่ซื้อ</t>
  </si>
  <si>
    <t>รายได้จากการขายอสังหาริมทรัพย์</t>
  </si>
  <si>
    <t>ต้นทุนขายอสังหาริมทรัพย์</t>
  </si>
  <si>
    <t>การแบ่งปันกำไร (ขาดทุน) สำหรับงวด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</si>
  <si>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</si>
  <si>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</si>
  <si>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ค่าตัดจำหน่ายเจ้าหนี้เงินประกันผลงาน</t>
  </si>
  <si>
    <t>เงินสดรับจากเงินกู้ยืมระยะสั้นจากสถาบันการเงิน</t>
  </si>
  <si>
    <t>เงินฝากธนาคารติดภาระค้ำประกัน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</si>
  <si>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</si>
  <si>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</si>
  <si>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ณ วันที่ 30 มิถุนายน 2562</t>
  </si>
  <si>
    <t>30 มิถุนายน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</si>
  <si>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</si>
  <si>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</si>
  <si>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</si>
  <si>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 xml:space="preserve">เพิ่มทุนจากการใช้สิทธิตามใบสำคัญแสดงสิทธิซื้อหุ้นสามัญ </t>
  </si>
  <si>
    <t>เงินปันผลจ่าย</t>
  </si>
  <si>
    <t>ส่วนของผู้มีส่วนได้เสียที่ไม่มีอำนาจควบคุมจากการเพิ่มทุน</t>
  </si>
  <si>
    <t xml:space="preserve">   ของบริษัทย่อย</t>
  </si>
  <si>
    <t xml:space="preserve">   บริษัทย่อย</t>
  </si>
  <si>
    <t>เงินสดจ่ายค่าสิทธิการเช่า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</si>
  <si>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</si>
  <si>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</si>
  <si>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ส่วนได้เสียที่ไม่มีอำนาจควบคุมของบริษัทย่อย</t>
  </si>
  <si>
    <t xml:space="preserve">   เพิ่มขึ้นจากการลงทุนในบริษัทย่อย</t>
  </si>
  <si>
    <t>เงินปันผลจ่ายของบริษัทย่อยที่ให้แก่ผู้มีส่วนได้เสียที่ไม่มี</t>
  </si>
  <si>
    <t xml:space="preserve">   อำนาจควบคุมของบริษัทย่อย</t>
  </si>
  <si>
    <t>เงินสดรับจากการใช้สิทธิใบสำคัญแสดงสิทธิซื้อหุ้นสามัญ</t>
  </si>
  <si>
    <t>สำหรับงวดสามเดือนสิ้นสุดวันที่ 30 มิถุนายน 2562</t>
  </si>
  <si>
    <t>-</t>
  </si>
  <si>
    <t>จำนวนหุ้นสามัญถัวเฉลี่ยถ่วงน้ำหนัก (พันหุ้น)</t>
  </si>
  <si>
    <t>จำนวนหุ้นสามัญถัวเฉลี่ยถ่วงน้ำหนักปรับลด (พันหุ้น)</t>
  </si>
  <si>
    <t>กำไรจากการขายที่ดินรอการพัฒนา</t>
  </si>
  <si>
    <t>กำไรจากการสูญเสียอำนาจควบคุมในบริษัทย่อย</t>
  </si>
  <si>
    <t>ค่าเผื่อหนี้สงสัยจะสูญ (กลับรายการ)</t>
  </si>
  <si>
    <t>ค่าตัดจำหน่ายภาษีเงินได้หัก ณ ที่จ่าย</t>
  </si>
  <si>
    <t>เงินสดรับจากการจำหน่ายที่ดินรอการพัฒนา</t>
  </si>
  <si>
    <t>เงินสดจ่ายเงินกู้ยืมระยะสั้นจากสถาบันการเงิน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</si>
  <si>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</si>
  <si>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เงินสดจ่ายเพื่อซื้อเงินลงทุนในบริษัทย่อยทางอ้อม</t>
  </si>
  <si>
    <t>เงินสดจ่ายจากการเสียอำนาจควบคุมในบริษัทย่อยเป็นกิจการร่วมค้า</t>
  </si>
  <si>
    <t>เงินสดธนาคารติดภาระค้ำประกันเพิ่มขึ้น (ลดลง)</t>
  </si>
  <si>
    <t>ต้นทุนส่วนเพิ่มในการได้มา</t>
  </si>
  <si>
    <t>ซึ่งสัญญาระยะสั้น</t>
  </si>
  <si>
    <t>ซึ่งสัญญาระยะยาว</t>
  </si>
  <si>
    <t>กำไร (ขาดทุน) เบ็ดเสร็จอื่น</t>
  </si>
  <si>
    <t>กำไรเบ็ดเสร็จอื่นสำหรับงวด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</si>
  <si>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</si>
  <si>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</si>
  <si>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</si>
  <si>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>ส่วนของเงินปันผลจ่ายของบริษัทย่อยที่ให้แก่</t>
  </si>
  <si>
    <t xml:space="preserve">   ผู้มีส่วนได้เสียที่ไม่มีอำนาจควบคุมของ</t>
  </si>
  <si>
    <t xml:space="preserve">(กำไร) ขาดทุนจากการจำหน่าย/ ตัดจำหน่ายที่ดิน อาคาร และอุปกรณ์ </t>
  </si>
  <si>
    <t>เงินสดรับจากเงินให้กู้ยืมระยะสั้นแก่กิจการที่เกี่ยวข้องกัน</t>
  </si>
  <si>
    <t>ขาดทุนจากการจำหน่ายเงินลงทุนชั่วคราว</t>
  </si>
  <si>
    <t>(กำไร) ขาดทุนจากการปรับมูลค่าเงินลงทุนชั่วคราวที่ยังไม่เกิดขึ้นจริง</t>
  </si>
  <si>
    <t>กลับรายการการด้อยค่าต้นทุนการพัฒนาอสังหาริมทรัพย์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</si>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</sst>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"/>
    <numFmt numFmtId="175" formatCode="_-* #,##0_-;\-* #,##0_-;_-* &quot;-&quot;??_-;_-@_-"/>
    <numFmt numFmtId="176" formatCode="[$-1070000]d/m/yy;@"/>
    <numFmt numFmtId="177" formatCode="#,##0.000\ ;\(#,##0.000\);\-\ \ \ \ \ ;"/>
    <numFmt numFmtId="178" formatCode="[$-107041E]d\ mmm\ yy;@"/>
    <numFmt numFmtId="179" formatCode="#,##0;\(#,##0\)"/>
    <numFmt numFmtId="180" formatCode="#,##0.00\ ;\(#,##0.0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_(* #,##0.000000_);_(* \(#,##0.000000\);_(* &quot;-&quot;??_);_(@_)"/>
    <numFmt numFmtId="194" formatCode="#,##0_ ;[Red]\-#,##0\ "/>
    <numFmt numFmtId="195" formatCode="#,##0\ &quot;FB&quot;;\-#,##0\ &quot;FB&quot;"/>
    <numFmt numFmtId="196" formatCode="#,##0\ &quot;F&quot;;[Red]\-#,##0\ &quot;F&quot;"/>
    <numFmt numFmtId="197" formatCode="dd\-mmm\-yy_)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#,##0.00\ &quot;F&quot;;\-#,##0.00\ &quot;F&quot;"/>
    <numFmt numFmtId="203" formatCode="#,##0.00;\(#,##0.00\)"/>
    <numFmt numFmtId="204" formatCode="_(&quot;RM&quot;* #,##0_);_(&quot;RM&quot;* \(#,##0\);_(&quot;RM&quot;* &quot;-&quot;_);_(@_)"/>
    <numFmt numFmtId="205" formatCode="\$#,##0.00;\(\$#,##0.00\)"/>
    <numFmt numFmtId="206" formatCode="#,##0.000;\(#,##0.0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* #,##0_);* \(#,##0\);&quot;-&quot;??_);@"/>
    <numFmt numFmtId="241" formatCode="#,##0.00\ ;\(#,##0.00\);\-\ \ \ \ \ "/>
    <numFmt numFmtId="242" formatCode="_(* #,##0.00000_);_(* \(#,##0.00000\);_(* &quot;-&quot;?????_);_(@_)"/>
    <numFmt numFmtId="243" formatCode="_(* #,##0_);_(* \(#,##0\);_(* &quot;-&quot;???_);_(@_)"/>
    <numFmt numFmtId="244" formatCode="#,##0.000000000_);\(#,##0.000000000\)"/>
    <numFmt numFmtId="245" formatCode="#,##0\ ;\(#,##0\);\-\ \ \ \ \ "/>
    <numFmt numFmtId="246" formatCode="_(* #,##0_);_(* \(#,##0\);_(* &quot;-&quot;?????_);_(@_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2.6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9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3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6" fontId="34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9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5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05" fontId="22" fillId="0" borderId="0"/>
    <xf numFmtId="205" fontId="22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8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8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3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240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</cellStyleXfs>
  <cellXfs count="324">
    <xf numFmtId="172" fontId="0" fillId="0" borderId="0" xfId="0"/>
    <xf numFmtId="172" fontId="134" fillId="0" borderId="0" xfId="0" applyFont="1" applyFill="1"/>
    <xf numFmtId="172" fontId="133" fillId="0" borderId="0" xfId="0" applyFont="1" applyFill="1" applyAlignment="1"/>
    <xf numFmtId="172" fontId="133" fillId="0" borderId="0" xfId="0" applyFont="1" applyFill="1"/>
    <xf numFmtId="172" fontId="133" fillId="0" borderId="0" xfId="0" applyFont="1" applyFill="1" applyAlignment="1">
      <alignment horizontal="left"/>
    </xf>
    <xf numFmtId="172" fontId="134" fillId="0" borderId="0" xfId="0" applyFont="1" applyFill="1" applyAlignment="1">
      <alignment horizontal="left"/>
    </xf>
    <xf numFmtId="174" fontId="134" fillId="0" borderId="0" xfId="1" applyNumberFormat="1" applyFont="1" applyFill="1" applyAlignment="1">
      <alignment horizontal="right"/>
    </xf>
    <xf numFmtId="172" fontId="134" fillId="0" borderId="0" xfId="0" applyFont="1" applyFill="1" applyAlignment="1"/>
    <xf numFmtId="172" fontId="134" fillId="0" borderId="0" xfId="0" quotePrefix="1" applyFont="1" applyFill="1" applyAlignment="1">
      <alignment horizontal="center"/>
    </xf>
    <xf numFmtId="174" fontId="134" fillId="0" borderId="0" xfId="1" applyNumberFormat="1" applyFont="1" applyFill="1" applyBorder="1" applyAlignment="1">
      <alignment horizontal="right"/>
    </xf>
    <xf numFmtId="174" fontId="134" fillId="0" borderId="10" xfId="1" applyNumberFormat="1" applyFont="1" applyFill="1" applyBorder="1" applyAlignment="1">
      <alignment horizontal="right"/>
    </xf>
    <xf numFmtId="172" fontId="134" fillId="0" borderId="0" xfId="0" applyFont="1" applyFill="1" applyBorder="1"/>
    <xf numFmtId="49" fontId="134" fillId="0" borderId="0" xfId="0" applyNumberFormat="1" applyFont="1" applyFill="1"/>
    <xf numFmtId="173" fontId="134" fillId="0" borderId="0" xfId="1" applyNumberFormat="1" applyFont="1" applyFill="1" applyBorder="1"/>
    <xf numFmtId="172" fontId="134" fillId="0" borderId="0" xfId="0" applyFont="1" applyFill="1" applyBorder="1" applyAlignment="1">
      <alignment horizontal="left"/>
    </xf>
    <xf numFmtId="172" fontId="134" fillId="0" borderId="0" xfId="0" applyFont="1" applyFill="1" applyBorder="1" applyAlignment="1" applyProtection="1">
      <alignment vertical="center"/>
      <protection locked="0"/>
    </xf>
    <xf numFmtId="172" fontId="133" fillId="0" borderId="0" xfId="0" applyFont="1" applyFill="1" applyBorder="1"/>
    <xf numFmtId="172" fontId="133" fillId="0" borderId="0" xfId="0" applyFont="1" applyFill="1" applyBorder="1" applyAlignment="1"/>
    <xf numFmtId="172" fontId="133" fillId="0" borderId="0" xfId="0" applyFont="1" applyFill="1" applyBorder="1" applyAlignment="1">
      <alignment horizontal="left"/>
    </xf>
    <xf numFmtId="43" fontId="134" fillId="0" borderId="0" xfId="1" applyFont="1" applyFill="1" applyBorder="1" applyAlignment="1">
      <alignment horizontal="center" shrinkToFit="1"/>
    </xf>
    <xf numFmtId="172" fontId="133" fillId="0" borderId="0" xfId="0" applyFont="1" applyFill="1" applyBorder="1" applyAlignment="1">
      <alignment horizontal="right"/>
    </xf>
    <xf numFmtId="174" fontId="134" fillId="0" borderId="13" xfId="1" applyNumberFormat="1" applyFont="1" applyFill="1" applyBorder="1" applyAlignment="1">
      <alignment horizontal="right"/>
    </xf>
    <xf numFmtId="172" fontId="137" fillId="0" borderId="0" xfId="0" applyFont="1" applyFill="1" applyAlignment="1"/>
    <xf numFmtId="239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7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4" fillId="0" borderId="0" xfId="1" quotePrefix="1" applyNumberFormat="1" applyFont="1" applyFill="1" applyBorder="1" applyAlignment="1">
      <alignment horizontal="center"/>
    </xf>
    <xf numFmtId="49" fontId="133" fillId="0" borderId="0" xfId="0" applyNumberFormat="1" applyFont="1" applyFill="1"/>
    <xf numFmtId="172" fontId="134" fillId="0" borderId="0" xfId="0" applyFont="1" applyFill="1"/>
    <xf numFmtId="172" fontId="134" fillId="0" borderId="0" xfId="0" applyFont="1" applyFill="1"/>
    <xf numFmtId="9" fontId="134" fillId="0" borderId="0" xfId="6876" applyFont="1" applyFill="1"/>
    <xf numFmtId="172" fontId="134" fillId="0" borderId="0" xfId="0" applyFont="1" applyFill="1"/>
    <xf numFmtId="172" fontId="137" fillId="0" borderId="0" xfId="3430" applyFont="1" applyFill="1"/>
    <xf numFmtId="172" fontId="134" fillId="0" borderId="0" xfId="3430" applyFont="1" applyFill="1"/>
    <xf numFmtId="172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72" fontId="133" fillId="0" borderId="0" xfId="3430" applyFont="1" applyFill="1" applyBorder="1" applyAlignment="1">
      <alignment horizontal="center"/>
    </xf>
    <xf numFmtId="172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72" fontId="133" fillId="0" borderId="0" xfId="3430" applyFont="1" applyFill="1" applyBorder="1" applyAlignment="1">
      <alignment horizontal="centerContinuous"/>
    </xf>
    <xf numFmtId="172" fontId="133" fillId="0" borderId="0" xfId="3430" quotePrefix="1" applyNumberFormat="1" applyFont="1" applyFill="1" applyBorder="1" applyAlignment="1">
      <alignment horizontal="center"/>
    </xf>
    <xf numFmtId="172" fontId="133" fillId="0" borderId="0" xfId="3430" applyFont="1" applyFill="1" applyAlignment="1">
      <alignment horizontal="center"/>
    </xf>
    <xf numFmtId="172" fontId="134" fillId="0" borderId="0" xfId="3430" quotePrefix="1" applyNumberFormat="1" applyFont="1" applyFill="1" applyBorder="1" applyAlignment="1">
      <alignment horizontal="center"/>
    </xf>
    <xf numFmtId="172" fontId="133" fillId="0" borderId="0" xfId="3430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center"/>
    </xf>
    <xf numFmtId="173" fontId="134" fillId="0" borderId="0" xfId="3430" applyNumberFormat="1" applyFont="1" applyFill="1" applyBorder="1" applyAlignment="1">
      <alignment horizontal="center" vertical="top"/>
    </xf>
    <xf numFmtId="173" fontId="134" fillId="0" borderId="0" xfId="3430" quotePrefix="1" applyNumberFormat="1" applyFont="1" applyFill="1" applyBorder="1" applyAlignment="1">
      <alignment horizontal="center"/>
    </xf>
    <xf numFmtId="172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4" fontId="134" fillId="0" borderId="0" xfId="2151" applyNumberFormat="1" applyFont="1" applyFill="1" applyAlignment="1">
      <alignment horizontal="right"/>
    </xf>
    <xf numFmtId="173" fontId="134" fillId="0" borderId="0" xfId="3430" applyNumberFormat="1" applyFont="1" applyFill="1" applyAlignment="1">
      <alignment horizontal="right"/>
    </xf>
    <xf numFmtId="239" fontId="134" fillId="0" borderId="0" xfId="2151" applyNumberFormat="1" applyFont="1" applyFill="1" applyAlignment="1">
      <alignment horizontal="center"/>
    </xf>
    <xf numFmtId="0" fontId="134" fillId="0" borderId="0" xfId="2151" applyNumberFormat="1" applyFont="1" applyFill="1" applyAlignment="1">
      <alignment horizontal="center"/>
    </xf>
    <xf numFmtId="172" fontId="133" fillId="0" borderId="0" xfId="3430" applyFont="1" applyFill="1" applyAlignment="1">
      <alignment horizontal="left" indent="4"/>
    </xf>
    <xf numFmtId="174" fontId="134" fillId="0" borderId="0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72" fontId="134" fillId="0" borderId="0" xfId="3430" applyFont="1" applyFill="1" applyAlignment="1">
      <alignment horizontal="left"/>
    </xf>
    <xf numFmtId="175" fontId="134" fillId="0" borderId="0" xfId="2151" applyNumberFormat="1" applyFont="1" applyFill="1" applyBorder="1" applyAlignment="1">
      <alignment horizontal="right"/>
    </xf>
    <xf numFmtId="172" fontId="134" fillId="0" borderId="0" xfId="3430" applyFont="1" applyFill="1" applyAlignment="1"/>
    <xf numFmtId="43" fontId="134" fillId="0" borderId="0" xfId="2151" applyFont="1" applyFill="1" applyBorder="1" applyAlignment="1">
      <alignment horizontal="center"/>
    </xf>
    <xf numFmtId="172" fontId="134" fillId="0" borderId="0" xfId="3430" applyNumberFormat="1" applyFont="1" applyFill="1" applyBorder="1" applyAlignment="1">
      <alignment horizontal="center" vertical="top"/>
    </xf>
    <xf numFmtId="172" fontId="134" fillId="0" borderId="0" xfId="3430" applyFont="1" applyFill="1" applyAlignment="1">
      <alignment horizontal="left" indent="3"/>
    </xf>
    <xf numFmtId="172" fontId="133" fillId="0" borderId="0" xfId="3430" applyFont="1" applyFill="1" applyAlignment="1">
      <alignment horizontal="left" indent="2"/>
    </xf>
    <xf numFmtId="43" fontId="134" fillId="0" borderId="0" xfId="2151" applyFont="1" applyFill="1"/>
    <xf numFmtId="172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right"/>
    </xf>
    <xf numFmtId="172" fontId="134" fillId="0" borderId="0" xfId="2151" applyNumberFormat="1" applyFont="1" applyFill="1" applyAlignment="1">
      <alignment horizontal="center"/>
    </xf>
    <xf numFmtId="174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72" fontId="134" fillId="0" borderId="0" xfId="3430" applyFont="1" applyFill="1" applyAlignment="1">
      <alignment horizontal="left" indent="4"/>
    </xf>
    <xf numFmtId="172" fontId="134" fillId="0" borderId="0" xfId="2151" quotePrefix="1" applyNumberFormat="1" applyFont="1" applyFill="1" applyAlignment="1">
      <alignment horizontal="center"/>
    </xf>
    <xf numFmtId="43" fontId="135" fillId="0" borderId="0" xfId="2151" applyFont="1" applyFill="1"/>
    <xf numFmtId="172" fontId="135" fillId="0" borderId="0" xfId="2151" applyNumberFormat="1" applyFont="1" applyFill="1"/>
    <xf numFmtId="175" fontId="135" fillId="0" borderId="0" xfId="2151" applyNumberFormat="1" applyFont="1" applyFill="1" applyBorder="1" applyAlignment="1">
      <alignment horizontal="right"/>
    </xf>
    <xf numFmtId="172" fontId="135" fillId="0" borderId="0" xfId="3430" applyFont="1" applyFill="1"/>
    <xf numFmtId="166" fontId="134" fillId="0" borderId="0" xfId="3430" applyNumberFormat="1" applyFont="1" applyFill="1"/>
    <xf numFmtId="175" fontId="135" fillId="0" borderId="0" xfId="1" applyNumberFormat="1" applyFont="1" applyFill="1"/>
    <xf numFmtId="172" fontId="134" fillId="0" borderId="0" xfId="3430" applyFont="1" applyFill="1" applyAlignment="1">
      <alignment horizontal="center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0" quotePrefix="1" applyFont="1" applyFill="1" applyBorder="1" applyAlignment="1">
      <alignment horizontal="center"/>
    </xf>
    <xf numFmtId="172" fontId="134" fillId="0" borderId="0" xfId="3430" applyFont="1" applyFill="1" applyAlignment="1">
      <alignment horizontal="center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4" fontId="133" fillId="0" borderId="0" xfId="1" applyNumberFormat="1" applyFont="1" applyFill="1" applyBorder="1" applyAlignment="1">
      <alignment horizontal="right"/>
    </xf>
    <xf numFmtId="175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37" fontId="134" fillId="0" borderId="0" xfId="0" applyNumberFormat="1" applyFont="1" applyFill="1" applyAlignment="1">
      <alignment vertical="top"/>
    </xf>
    <xf numFmtId="166" fontId="134" fillId="0" borderId="10" xfId="0" applyNumberFormat="1" applyFont="1" applyFill="1" applyBorder="1" applyAlignment="1">
      <alignment horizontal="center" vertical="top"/>
    </xf>
    <xf numFmtId="9" fontId="133" fillId="0" borderId="0" xfId="0" applyNumberFormat="1" applyFont="1" applyFill="1" applyAlignment="1">
      <alignment horizontal="left" vertical="center" indent="4"/>
    </xf>
    <xf numFmtId="172" fontId="133" fillId="0" borderId="0" xfId="0" applyFont="1" applyFill="1" applyAlignment="1">
      <alignment horizontal="left" vertical="center"/>
    </xf>
    <xf numFmtId="174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0" fontId="134" fillId="0" borderId="0" xfId="0" applyNumberFormat="1" applyFont="1" applyFill="1" applyAlignment="1">
      <alignment horizontal="left"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41" fontId="134" fillId="0" borderId="14" xfId="1" applyNumberFormat="1" applyFont="1" applyFill="1" applyBorder="1" applyAlignment="1">
      <alignment horizontal="right" vertical="center"/>
    </xf>
    <xf numFmtId="172" fontId="133" fillId="0" borderId="10" xfId="0" applyFont="1" applyFill="1" applyBorder="1" applyAlignment="1">
      <alignment horizontal="right"/>
    </xf>
    <xf numFmtId="172" fontId="133" fillId="0" borderId="0" xfId="0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172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43" fontId="134" fillId="0" borderId="10" xfId="0" applyNumberFormat="1" applyFont="1" applyFill="1" applyBorder="1" applyAlignment="1">
      <alignment horizontal="center" wrapText="1"/>
    </xf>
    <xf numFmtId="172" fontId="134" fillId="0" borderId="10" xfId="0" applyFont="1" applyFill="1" applyBorder="1" applyAlignment="1">
      <alignment horizontal="center" wrapText="1"/>
    </xf>
    <xf numFmtId="172" fontId="134" fillId="0" borderId="10" xfId="0" applyNumberFormat="1" applyFont="1" applyFill="1" applyBorder="1" applyAlignment="1">
      <alignment horizontal="center"/>
    </xf>
    <xf numFmtId="43" fontId="134" fillId="0" borderId="0" xfId="0" applyNumberFormat="1" applyFont="1" applyFill="1" applyAlignment="1">
      <alignment horizontal="center" wrapText="1"/>
    </xf>
    <xf numFmtId="172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2" fontId="138" fillId="0" borderId="0" xfId="0" applyFont="1" applyFill="1" applyBorder="1" applyAlignment="1">
      <alignment horizontal="center"/>
    </xf>
    <xf numFmtId="173" fontId="133" fillId="0" borderId="0" xfId="0" applyNumberFormat="1" applyFont="1" applyFill="1" applyBorder="1" applyAlignment="1">
      <alignment horizontal="center" vertical="top" wrapText="1"/>
    </xf>
    <xf numFmtId="175" fontId="134" fillId="0" borderId="0" xfId="1" applyNumberFormat="1" applyFont="1" applyFill="1" applyBorder="1"/>
    <xf numFmtId="173" fontId="134" fillId="0" borderId="0" xfId="0" applyNumberFormat="1" applyFont="1" applyFill="1" applyBorder="1" applyAlignment="1">
      <alignment horizontal="center" vertical="top" wrapText="1"/>
    </xf>
    <xf numFmtId="172" fontId="134" fillId="0" borderId="0" xfId="0" quotePrefix="1" applyFont="1" applyFill="1" applyBorder="1" applyAlignment="1">
      <alignment horizontal="center"/>
    </xf>
    <xf numFmtId="173" fontId="134" fillId="0" borderId="0" xfId="2151" applyNumberFormat="1" applyFont="1" applyFill="1" applyBorder="1"/>
    <xf numFmtId="173" fontId="134" fillId="0" borderId="13" xfId="1" applyNumberFormat="1" applyFont="1" applyFill="1" applyBorder="1"/>
    <xf numFmtId="242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Border="1" applyAlignment="1"/>
    <xf numFmtId="168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3" fillId="0" borderId="0" xfId="6877" quotePrefix="1" applyFont="1" applyFill="1" applyBorder="1" applyAlignment="1">
      <alignment horizontal="right" vertical="center"/>
    </xf>
    <xf numFmtId="173" fontId="133" fillId="0" borderId="0" xfId="1967" quotePrefix="1" applyNumberFormat="1" applyFont="1" applyFill="1" applyBorder="1" applyAlignment="1">
      <alignment horizontal="right" vertical="center"/>
    </xf>
    <xf numFmtId="0" fontId="134" fillId="0" borderId="0" xfId="6877" applyFont="1" applyFill="1" applyAlignment="1">
      <alignment horizontal="left" vertical="center"/>
    </xf>
    <xf numFmtId="173" fontId="134" fillId="0" borderId="0" xfId="1967" applyNumberFormat="1" applyFont="1" applyFill="1" applyBorder="1" applyAlignment="1">
      <alignment horizontal="right" vertical="center"/>
    </xf>
    <xf numFmtId="0" fontId="140" fillId="0" borderId="0" xfId="6877" applyFont="1" applyFill="1" applyAlignment="1">
      <alignment horizontal="left" vertical="center"/>
    </xf>
    <xf numFmtId="173" fontId="134" fillId="0" borderId="0" xfId="6878" applyNumberFormat="1" applyFont="1" applyFill="1" applyAlignment="1">
      <alignment horizontal="right" vertical="center"/>
    </xf>
    <xf numFmtId="173" fontId="134" fillId="0" borderId="0" xfId="6877" applyNumberFormat="1" applyFont="1" applyFill="1" applyBorder="1" applyAlignment="1">
      <alignment horizontal="right" vertical="center"/>
    </xf>
    <xf numFmtId="173" fontId="134" fillId="0" borderId="0" xfId="6877" applyNumberFormat="1" applyFont="1" applyFill="1" applyAlignment="1">
      <alignment vertical="center"/>
    </xf>
    <xf numFmtId="173" fontId="134" fillId="0" borderId="0" xfId="6877" applyNumberFormat="1" applyFont="1" applyFill="1" applyBorder="1" applyAlignment="1">
      <alignment vertical="center"/>
    </xf>
    <xf numFmtId="173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3" fontId="134" fillId="0" borderId="0" xfId="1967" applyNumberFormat="1" applyFont="1" applyFill="1" applyBorder="1" applyAlignment="1">
      <alignment vertical="center"/>
    </xf>
    <xf numFmtId="172" fontId="137" fillId="0" borderId="0" xfId="0" applyFont="1" applyFill="1"/>
    <xf numFmtId="43" fontId="134" fillId="0" borderId="10" xfId="1" applyFont="1" applyFill="1" applyBorder="1" applyAlignment="1">
      <alignment horizontal="center" shrinkToFit="1"/>
    </xf>
    <xf numFmtId="43" fontId="134" fillId="0" borderId="0" xfId="1" applyFont="1" applyFill="1" applyAlignment="1">
      <alignment horizontal="center" shrinkToFit="1"/>
    </xf>
    <xf numFmtId="172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0" fontId="133" fillId="0" borderId="0" xfId="0" applyNumberFormat="1" applyFont="1" applyFill="1" applyBorder="1"/>
    <xf numFmtId="172" fontId="134" fillId="0" borderId="0" xfId="0" applyNumberFormat="1" applyFont="1" applyFill="1" applyBorder="1" applyAlignment="1">
      <alignment horizontal="center" vertical="top"/>
    </xf>
    <xf numFmtId="172" fontId="134" fillId="0" borderId="0" xfId="0" applyNumberFormat="1" applyFont="1" applyFill="1" applyBorder="1" applyAlignment="1">
      <alignment horizontal="center"/>
    </xf>
    <xf numFmtId="172" fontId="134" fillId="0" borderId="0" xfId="3419" applyFont="1" applyFill="1" applyAlignment="1">
      <alignment vertical="center"/>
    </xf>
    <xf numFmtId="43" fontId="134" fillId="0" borderId="0" xfId="1" applyFont="1" applyFill="1" applyBorder="1"/>
    <xf numFmtId="172" fontId="134" fillId="0" borderId="0" xfId="0" applyFont="1" applyFill="1" applyAlignment="1">
      <alignment horizontal="left" indent="2"/>
    </xf>
    <xf numFmtId="174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174" fontId="135" fillId="0" borderId="0" xfId="1" applyNumberFormat="1" applyFont="1" applyFill="1" applyBorder="1" applyAlignment="1">
      <alignment horizontal="right"/>
    </xf>
    <xf numFmtId="49" fontId="135" fillId="0" borderId="0" xfId="0" applyNumberFormat="1" applyFont="1" applyFill="1" applyBorder="1"/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166" fontId="134" fillId="0" borderId="0" xfId="0" applyNumberFormat="1" applyFont="1" applyFill="1" applyBorder="1" applyAlignment="1">
      <alignment horizontal="right" vertical="top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Alignment="1">
      <alignment horizontal="left" vertical="center"/>
    </xf>
    <xf numFmtId="243" fontId="141" fillId="0" borderId="0" xfId="1" applyNumberFormat="1" applyFont="1" applyFill="1" applyBorder="1" applyAlignment="1">
      <alignment horizontal="center" vertical="center"/>
    </xf>
    <xf numFmtId="243" fontId="141" fillId="0" borderId="0" xfId="0" applyNumberFormat="1" applyFont="1" applyFill="1" applyAlignment="1">
      <alignment horizontal="center"/>
    </xf>
    <xf numFmtId="172" fontId="141" fillId="0" borderId="0" xfId="0" applyFont="1" applyFill="1"/>
    <xf numFmtId="16" fontId="133" fillId="0" borderId="0" xfId="3430" applyNumberFormat="1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37" fontId="134" fillId="0" borderId="0" xfId="1" applyNumberFormat="1" applyFont="1" applyFill="1"/>
    <xf numFmtId="175" fontId="137" fillId="0" borderId="0" xfId="1" applyNumberFormat="1" applyFont="1" applyFill="1"/>
    <xf numFmtId="175" fontId="133" fillId="0" borderId="0" xfId="1" applyNumberFormat="1" applyFont="1" applyFill="1"/>
    <xf numFmtId="175" fontId="134" fillId="0" borderId="0" xfId="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center"/>
    </xf>
    <xf numFmtId="166" fontId="134" fillId="0" borderId="0" xfId="1" applyNumberFormat="1" applyFont="1" applyFill="1" applyAlignment="1">
      <alignment horizontal="right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37" fontId="133" fillId="0" borderId="0" xfId="1" applyNumberFormat="1" applyFont="1" applyFill="1" applyBorder="1" applyAlignment="1">
      <alignment horizontal="center" vertical="top"/>
    </xf>
    <xf numFmtId="37" fontId="133" fillId="0" borderId="0" xfId="1" applyNumberFormat="1" applyFont="1" applyFill="1" applyBorder="1" applyAlignment="1">
      <alignment horizontal="center"/>
    </xf>
    <xf numFmtId="37" fontId="134" fillId="0" borderId="0" xfId="1" applyNumberFormat="1" applyFont="1" applyFill="1" applyBorder="1" applyAlignment="1">
      <alignment horizontal="center"/>
    </xf>
    <xf numFmtId="37" fontId="134" fillId="0" borderId="0" xfId="1" applyNumberFormat="1" applyFont="1" applyFill="1" applyAlignment="1">
      <alignment horizontal="right"/>
    </xf>
    <xf numFmtId="37" fontId="134" fillId="0" borderId="0" xfId="1" applyNumberFormat="1" applyFont="1" applyFill="1" applyBorder="1" applyAlignment="1">
      <alignment horizontal="right"/>
    </xf>
    <xf numFmtId="37" fontId="134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Alignment="1">
      <alignment horizontal="center"/>
    </xf>
    <xf numFmtId="37" fontId="135" fillId="0" borderId="0" xfId="1" applyNumberFormat="1" applyFont="1" applyFill="1"/>
    <xf numFmtId="244" fontId="135" fillId="0" borderId="0" xfId="1" applyNumberFormat="1" applyFont="1" applyFill="1"/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242" fontId="134" fillId="0" borderId="10" xfId="2151" applyNumberFormat="1" applyFont="1" applyFill="1" applyBorder="1" applyAlignment="1">
      <alignment horizontal="center" vertical="center"/>
    </xf>
    <xf numFmtId="49" fontId="133" fillId="0" borderId="0" xfId="2156" applyNumberFormat="1" applyFont="1" applyFill="1" applyAlignment="1"/>
    <xf numFmtId="49" fontId="133" fillId="0" borderId="0" xfId="2156" applyNumberFormat="1" applyFont="1" applyFill="1" applyAlignment="1">
      <alignment horizontal="center"/>
    </xf>
    <xf numFmtId="242" fontId="134" fillId="0" borderId="0" xfId="1" applyNumberFormat="1" applyFont="1" applyFill="1" applyAlignment="1">
      <alignment horizontal="right"/>
    </xf>
    <xf numFmtId="242" fontId="134" fillId="0" borderId="10" xfId="1" applyNumberFormat="1" applyFont="1" applyFill="1" applyBorder="1" applyAlignment="1">
      <alignment horizontal="right"/>
    </xf>
    <xf numFmtId="0" fontId="142" fillId="0" borderId="0" xfId="6877" applyFont="1" applyFill="1" applyAlignment="1">
      <alignment horizontal="left" vertical="center"/>
    </xf>
    <xf numFmtId="0" fontId="142" fillId="0" borderId="0" xfId="6877" applyFont="1" applyFill="1" applyAlignment="1">
      <alignment horizontal="center" vertical="center"/>
    </xf>
    <xf numFmtId="168" fontId="142" fillId="0" borderId="0" xfId="196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173" fontId="142" fillId="0" borderId="0" xfId="1967" applyNumberFormat="1" applyFont="1" applyFill="1" applyBorder="1" applyAlignment="1">
      <alignment horizontal="center" vertical="center"/>
    </xf>
    <xf numFmtId="173" fontId="142" fillId="0" borderId="0" xfId="1967" applyNumberFormat="1" applyFont="1" applyFill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vertical="center"/>
    </xf>
    <xf numFmtId="173" fontId="142" fillId="0" borderId="0" xfId="1967" applyNumberFormat="1" applyFont="1" applyFill="1" applyBorder="1" applyAlignment="1">
      <alignment vertical="center"/>
    </xf>
    <xf numFmtId="173" fontId="142" fillId="0" borderId="0" xfId="1967" applyNumberFormat="1" applyFont="1" applyFill="1" applyAlignment="1">
      <alignment vertical="center"/>
    </xf>
    <xf numFmtId="0" fontId="143" fillId="0" borderId="0" xfId="6877" applyFont="1" applyFill="1" applyAlignment="1">
      <alignment horizontal="left" vertical="center"/>
    </xf>
    <xf numFmtId="173" fontId="143" fillId="0" borderId="0" xfId="1967" applyNumberFormat="1" applyFont="1" applyFill="1" applyBorder="1" applyAlignment="1">
      <alignment horizontal="right"/>
    </xf>
    <xf numFmtId="0" fontId="143" fillId="0" borderId="0" xfId="6877" applyFont="1" applyFill="1" applyAlignment="1">
      <alignment horizontal="center" vertical="center"/>
    </xf>
    <xf numFmtId="173" fontId="143" fillId="0" borderId="10" xfId="1967" applyNumberFormat="1" applyFont="1" applyFill="1" applyBorder="1" applyAlignment="1">
      <alignment vertical="center"/>
    </xf>
    <xf numFmtId="173" fontId="143" fillId="0" borderId="10" xfId="1967" applyNumberFormat="1" applyFont="1" applyFill="1" applyBorder="1" applyAlignment="1">
      <alignment horizontal="right"/>
    </xf>
    <xf numFmtId="173" fontId="143" fillId="0" borderId="0" xfId="6877" applyNumberFormat="1" applyFont="1" applyFill="1" applyAlignment="1">
      <alignment vertical="center"/>
    </xf>
    <xf numFmtId="0" fontId="143" fillId="0" borderId="0" xfId="6877" applyFont="1" applyFill="1" applyBorder="1" applyAlignment="1">
      <alignment vertical="center"/>
    </xf>
    <xf numFmtId="0" fontId="143" fillId="0" borderId="0" xfId="6877" applyFont="1" applyFill="1" applyAlignment="1">
      <alignment vertical="center"/>
    </xf>
    <xf numFmtId="173" fontId="143" fillId="0" borderId="0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vertical="center"/>
    </xf>
    <xf numFmtId="0" fontId="143" fillId="0" borderId="0" xfId="6877" applyFont="1" applyFill="1" applyBorder="1" applyAlignment="1">
      <alignment horizontal="center" vertical="center"/>
    </xf>
    <xf numFmtId="239" fontId="143" fillId="0" borderId="0" xfId="1967" applyNumberFormat="1" applyFont="1" applyFill="1" applyBorder="1" applyAlignment="1">
      <alignment horizontal="center" vertical="center"/>
    </xf>
    <xf numFmtId="239" fontId="143" fillId="0" borderId="0" xfId="1967" applyNumberFormat="1" applyFont="1" applyFill="1" applyAlignment="1">
      <alignment horizontal="center" vertical="center"/>
    </xf>
    <xf numFmtId="0" fontId="144" fillId="0" borderId="0" xfId="6877" applyFont="1" applyFill="1" applyAlignment="1">
      <alignment horizontal="center"/>
    </xf>
    <xf numFmtId="173" fontId="144" fillId="0" borderId="0" xfId="1967" applyNumberFormat="1" applyFont="1" applyFill="1" applyAlignment="1">
      <alignment horizontal="center"/>
    </xf>
    <xf numFmtId="173" fontId="143" fillId="0" borderId="0" xfId="1967" applyNumberFormat="1" applyFont="1" applyFill="1" applyAlignment="1">
      <alignment horizontal="center" vertical="center"/>
    </xf>
    <xf numFmtId="173" fontId="144" fillId="0" borderId="0" xfId="1967" applyNumberFormat="1" applyFont="1" applyFill="1" applyAlignment="1"/>
    <xf numFmtId="168" fontId="143" fillId="0" borderId="0" xfId="1967" applyFont="1" applyFill="1" applyAlignment="1"/>
    <xf numFmtId="168" fontId="143" fillId="0" borderId="0" xfId="1967" applyFont="1" applyFill="1" applyAlignment="1">
      <alignment vertical="center"/>
    </xf>
    <xf numFmtId="168" fontId="142" fillId="59" borderId="0" xfId="1967" applyFont="1" applyFill="1" applyAlignment="1">
      <alignment vertical="center"/>
    </xf>
    <xf numFmtId="173" fontId="143" fillId="0" borderId="13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horizontal="right" vertical="center"/>
    </xf>
    <xf numFmtId="0" fontId="145" fillId="0" borderId="0" xfId="6877" applyFont="1" applyFill="1" applyAlignment="1">
      <alignment horizontal="left" vertical="center"/>
    </xf>
    <xf numFmtId="173" fontId="143" fillId="0" borderId="0" xfId="6878" applyNumberFormat="1" applyFont="1" applyFill="1" applyAlignment="1">
      <alignment horizontal="right" vertical="center"/>
    </xf>
    <xf numFmtId="173" fontId="143" fillId="0" borderId="0" xfId="6877" applyNumberFormat="1" applyFont="1" applyFill="1" applyBorder="1" applyAlignment="1">
      <alignment horizontal="right" vertical="center"/>
    </xf>
    <xf numFmtId="173" fontId="143" fillId="0" borderId="0" xfId="6877" applyNumberFormat="1" applyFont="1" applyFill="1" applyBorder="1" applyAlignment="1">
      <alignment vertical="center"/>
    </xf>
    <xf numFmtId="173" fontId="143" fillId="0" borderId="0" xfId="1967" applyNumberFormat="1" applyFont="1" applyFill="1" applyAlignment="1">
      <alignment vertical="center"/>
    </xf>
    <xf numFmtId="173" fontId="134" fillId="0" borderId="10" xfId="1" applyNumberFormat="1" applyFont="1" applyFill="1" applyBorder="1"/>
    <xf numFmtId="49" fontId="134" fillId="0" borderId="0" xfId="0" applyNumberFormat="1" applyFont="1" applyFill="1" applyBorder="1" applyAlignment="1">
      <alignment horizontal="center"/>
    </xf>
    <xf numFmtId="49" fontId="134" fillId="0" borderId="0" xfId="0" applyNumberFormat="1" applyFont="1" applyFill="1" applyAlignment="1">
      <alignment horizontal="center"/>
    </xf>
    <xf numFmtId="198" fontId="134" fillId="0" borderId="0" xfId="3430" applyNumberFormat="1" applyFont="1" applyFill="1" applyAlignment="1">
      <alignment horizontal="right"/>
    </xf>
    <xf numFmtId="198" fontId="134" fillId="0" borderId="0" xfId="1" applyNumberFormat="1" applyFont="1" applyFill="1" applyAlignment="1">
      <alignment horizontal="right"/>
    </xf>
    <xf numFmtId="198" fontId="134" fillId="0" borderId="0" xfId="2151" applyNumberFormat="1" applyFont="1" applyFill="1" applyBorder="1" applyAlignment="1">
      <alignment horizontal="right"/>
    </xf>
    <xf numFmtId="198" fontId="134" fillId="0" borderId="0" xfId="1" applyNumberFormat="1" applyFont="1" applyFill="1" applyBorder="1" applyAlignment="1">
      <alignment horizontal="right"/>
    </xf>
    <xf numFmtId="166" fontId="134" fillId="0" borderId="0" xfId="2151" applyNumberFormat="1" applyFont="1" applyFill="1" applyAlignment="1">
      <alignment horizontal="right" vertical="center"/>
    </xf>
    <xf numFmtId="166" fontId="134" fillId="0" borderId="0" xfId="3430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center" vertical="center"/>
    </xf>
    <xf numFmtId="166" fontId="134" fillId="0" borderId="11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right"/>
    </xf>
    <xf numFmtId="166" fontId="134" fillId="0" borderId="11" xfId="1" applyNumberFormat="1" applyFont="1" applyFill="1" applyBorder="1" applyAlignment="1">
      <alignment horizontal="right"/>
    </xf>
    <xf numFmtId="166" fontId="134" fillId="0" borderId="13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center"/>
    </xf>
    <xf numFmtId="166" fontId="134" fillId="0" borderId="0" xfId="3430" applyNumberFormat="1" applyFont="1" applyFill="1" applyBorder="1" applyAlignment="1">
      <alignment horizontal="center" vertical="top"/>
    </xf>
    <xf numFmtId="166" fontId="134" fillId="0" borderId="0" xfId="1" applyNumberFormat="1" applyFont="1" applyFill="1"/>
    <xf numFmtId="166" fontId="134" fillId="0" borderId="0" xfId="3430" quotePrefix="1" applyNumberFormat="1" applyFont="1" applyFill="1" applyBorder="1" applyAlignment="1">
      <alignment horizontal="center"/>
    </xf>
    <xf numFmtId="245" fontId="134" fillId="0" borderId="0" xfId="2151" applyNumberFormat="1" applyFont="1" applyFill="1" applyAlignment="1">
      <alignment horizontal="right"/>
    </xf>
    <xf numFmtId="245" fontId="134" fillId="0" borderId="0" xfId="2151" applyNumberFormat="1" applyFont="1" applyFill="1" applyBorder="1" applyAlignment="1">
      <alignment horizontal="right" vertical="center"/>
    </xf>
    <xf numFmtId="245" fontId="134" fillId="0" borderId="0" xfId="1" applyNumberFormat="1" applyFont="1" applyFill="1" applyAlignment="1">
      <alignment horizontal="right"/>
    </xf>
    <xf numFmtId="245" fontId="134" fillId="0" borderId="0" xfId="3430" quotePrefix="1" applyNumberFormat="1" applyFont="1" applyFill="1" applyBorder="1" applyAlignment="1">
      <alignment horizontal="center"/>
    </xf>
    <xf numFmtId="245" fontId="134" fillId="0" borderId="0" xfId="2151" applyNumberFormat="1" applyFont="1" applyFill="1" applyAlignment="1">
      <alignment horizontal="center"/>
    </xf>
    <xf numFmtId="245" fontId="134" fillId="0" borderId="0" xfId="2151" applyNumberFormat="1" applyFont="1" applyFill="1" applyAlignment="1">
      <alignment horizontal="right" vertical="center"/>
    </xf>
    <xf numFmtId="245" fontId="133" fillId="0" borderId="0" xfId="2151" applyNumberFormat="1" applyFont="1" applyFill="1" applyAlignment="1">
      <alignment horizontal="right"/>
    </xf>
    <xf numFmtId="245" fontId="134" fillId="0" borderId="0" xfId="1" applyNumberFormat="1" applyFont="1" applyFill="1"/>
    <xf numFmtId="245" fontId="134" fillId="0" borderId="10" xfId="2151" applyNumberFormat="1" applyFont="1" applyFill="1" applyBorder="1" applyAlignment="1">
      <alignment horizontal="right"/>
    </xf>
    <xf numFmtId="245" fontId="134" fillId="0" borderId="0" xfId="2151" applyNumberFormat="1" applyFont="1" applyFill="1" applyBorder="1" applyAlignment="1">
      <alignment horizontal="right"/>
    </xf>
    <xf numFmtId="245" fontId="134" fillId="0" borderId="10" xfId="2151" applyNumberFormat="1" applyFont="1" applyFill="1" applyBorder="1" applyAlignment="1">
      <alignment horizontal="right" vertical="center"/>
    </xf>
    <xf numFmtId="245" fontId="134" fillId="0" borderId="10" xfId="1" applyNumberFormat="1" applyFont="1" applyFill="1" applyBorder="1" applyAlignment="1">
      <alignment horizontal="right"/>
    </xf>
    <xf numFmtId="245" fontId="134" fillId="0" borderId="0" xfId="2151" applyNumberFormat="1" applyFont="1" applyFill="1" applyBorder="1" applyAlignment="1">
      <alignment horizontal="center"/>
    </xf>
    <xf numFmtId="245" fontId="134" fillId="0" borderId="11" xfId="2151" applyNumberFormat="1" applyFont="1" applyFill="1" applyBorder="1" applyAlignment="1">
      <alignment horizontal="right"/>
    </xf>
    <xf numFmtId="245" fontId="134" fillId="0" borderId="0" xfId="3430" applyNumberFormat="1" applyFont="1" applyFill="1"/>
    <xf numFmtId="245" fontId="134" fillId="0" borderId="13" xfId="2151" applyNumberFormat="1" applyFont="1" applyFill="1" applyBorder="1" applyAlignment="1">
      <alignment horizontal="right"/>
    </xf>
    <xf numFmtId="172" fontId="133" fillId="0" borderId="0" xfId="0" applyFont="1" applyFill="1" applyBorder="1" applyAlignment="1">
      <alignment horizontal="center"/>
    </xf>
    <xf numFmtId="172" fontId="133" fillId="0" borderId="10" xfId="0" applyFont="1" applyFill="1" applyBorder="1" applyAlignment="1">
      <alignment horizontal="right"/>
    </xf>
    <xf numFmtId="172" fontId="134" fillId="0" borderId="0" xfId="0" applyFont="1" applyFill="1" applyBorder="1" applyAlignment="1">
      <alignment horizontal="center"/>
    </xf>
    <xf numFmtId="246" fontId="134" fillId="0" borderId="0" xfId="2151" applyNumberFormat="1" applyFont="1" applyFill="1" applyAlignment="1">
      <alignment horizontal="center" vertical="center"/>
    </xf>
    <xf numFmtId="166" fontId="134" fillId="0" borderId="0" xfId="1" applyNumberFormat="1" applyFont="1" applyFill="1" applyBorder="1" applyAlignment="1">
      <alignment horizontal="right"/>
    </xf>
    <xf numFmtId="172" fontId="134" fillId="0" borderId="0" xfId="0" applyFont="1" applyFill="1" applyAlignment="1">
      <alignment horizontal="left" indent="1"/>
    </xf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246" fontId="134" fillId="0" borderId="0" xfId="1" applyNumberFormat="1" applyFont="1" applyFill="1" applyAlignment="1">
      <alignment horizontal="right"/>
    </xf>
    <xf numFmtId="242" fontId="143" fillId="0" borderId="10" xfId="1967" applyNumberFormat="1" applyFont="1" applyFill="1" applyBorder="1" applyAlignment="1">
      <alignment horizontal="center" vertical="center"/>
    </xf>
    <xf numFmtId="242" fontId="143" fillId="0" borderId="0" xfId="1967" applyNumberFormat="1" applyFont="1" applyFill="1" applyBorder="1" applyAlignment="1">
      <alignment horizontal="center" vertical="center"/>
    </xf>
    <xf numFmtId="242" fontId="143" fillId="0" borderId="0" xfId="1967" applyNumberFormat="1" applyFont="1" applyFill="1" applyAlignment="1">
      <alignment vertical="center"/>
    </xf>
    <xf numFmtId="242" fontId="143" fillId="0" borderId="0" xfId="1967" applyNumberFormat="1" applyFont="1" applyFill="1" applyBorder="1" applyAlignment="1">
      <alignment horizontal="right"/>
    </xf>
    <xf numFmtId="242" fontId="134" fillId="0" borderId="1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/>
    <xf numFmtId="242" fontId="134" fillId="0" borderId="0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horizontal="left" vertical="center" wrapText="1" indent="1"/>
    </xf>
    <xf numFmtId="9" fontId="134" fillId="0" borderId="0" xfId="6876" applyFont="1" applyFill="1" applyBorder="1"/>
    <xf numFmtId="37" fontId="133" fillId="0" borderId="0" xfId="0" applyNumberFormat="1" applyFont="1" applyFill="1" applyBorder="1" applyAlignment="1">
      <alignment horizontal="left" vertical="top"/>
    </xf>
    <xf numFmtId="172" fontId="134" fillId="0" borderId="0" xfId="0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3" fillId="0" borderId="0" xfId="3291" applyFont="1" applyFill="1" applyAlignment="1">
      <alignment horizontal="center"/>
    </xf>
    <xf numFmtId="172" fontId="133" fillId="0" borderId="0" xfId="3291" applyFont="1" applyFill="1" applyAlignment="1"/>
    <xf numFmtId="43" fontId="133" fillId="0" borderId="0" xfId="1" quotePrefix="1" applyFont="1" applyFill="1" applyBorder="1" applyAlignment="1">
      <alignment horizontal="center"/>
    </xf>
    <xf numFmtId="43" fontId="133" fillId="0" borderId="0" xfId="1" applyFont="1" applyFill="1" applyBorder="1" applyAlignment="1">
      <alignment horizontal="center"/>
    </xf>
    <xf numFmtId="172" fontId="133" fillId="0" borderId="10" xfId="3430" applyFont="1" applyFill="1" applyBorder="1" applyAlignment="1">
      <alignment horizontal="right"/>
    </xf>
    <xf numFmtId="172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6" fillId="0" borderId="0" xfId="3430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right"/>
    </xf>
    <xf numFmtId="172" fontId="136" fillId="0" borderId="0" xfId="3430" applyFont="1" applyFill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6" fillId="0" borderId="0" xfId="0" applyFont="1" applyFill="1" applyAlignment="1">
      <alignment horizontal="center"/>
    </xf>
    <xf numFmtId="172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2" fillId="0" borderId="10" xfId="6877" applyFont="1" applyFill="1" applyBorder="1" applyAlignment="1">
      <alignment horizontal="center" vertical="center"/>
    </xf>
    <xf numFmtId="173" fontId="142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3" fillId="0" borderId="10" xfId="6877" quotePrefix="1" applyFont="1" applyFill="1" applyBorder="1" applyAlignment="1">
      <alignment horizontal="right" vertical="center"/>
    </xf>
    <xf numFmtId="172" fontId="17" fillId="0" borderId="10" xfId="0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175" fontId="133" fillId="0" borderId="0" xfId="1" applyNumberFormat="1" applyFont="1" applyFill="1" applyBorder="1" applyAlignment="1">
      <alignment horizontal="center"/>
    </xf>
    <xf numFmtId="172" fontId="133" fillId="0" borderId="0" xfId="3291" applyFont="1" applyFill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9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tabSelected="1" topLeftCell="A82" zoomScale="93" zoomScaleNormal="93" zoomScaleSheetLayoutView="100" workbookViewId="0">
      <selection activeCell="E98" sqref="E98"/>
    </sheetView>
  </sheetViews>
  <sheetFormatPr defaultColWidth="8.7109375" defaultRowHeight="24" customHeight="1"/>
  <cols>
    <col min="1" max="1" width="39.42578125" style="35" customWidth="1"/>
    <col min="2" max="2" width="6.85546875" style="35" customWidth="1"/>
    <col min="3" max="3" width="1.85546875" style="35" customWidth="1"/>
    <col min="4" max="4" width="14.5703125" style="35" customWidth="1"/>
    <col min="5" max="5" width="1.7109375" style="35" customWidth="1"/>
    <col min="6" max="6" width="12.140625" style="35" bestFit="1" customWidth="1"/>
    <col min="7" max="7" width="1.5703125" style="35" customWidth="1"/>
    <col min="8" max="8" width="12.85546875" style="170" customWidth="1"/>
    <col min="9" max="9" width="2" style="35" customWidth="1"/>
    <col min="10" max="10" width="14" style="35" customWidth="1"/>
    <col min="11" max="11" width="2" style="35" customWidth="1"/>
    <col min="12" max="12" width="12.5703125" style="35" customWidth="1"/>
    <col min="13" max="13" width="1" style="35" customWidth="1"/>
    <col min="14" max="14" width="12.85546875" style="35" customWidth="1"/>
    <col min="15" max="15" width="19.140625" style="90" bestFit="1" customWidth="1"/>
    <col min="16" max="16" width="17.140625" style="35" bestFit="1" customWidth="1"/>
    <col min="17" max="17" width="12.140625" style="35" bestFit="1" customWidth="1"/>
    <col min="18" max="260" width="8.7109375" style="35"/>
    <col min="261" max="261" width="50" style="35" customWidth="1"/>
    <col min="262" max="262" width="9.85546875" style="35" bestFit="1" customWidth="1"/>
    <col min="263" max="263" width="17" style="35" customWidth="1"/>
    <col min="264" max="264" width="1.5703125" style="35" customWidth="1"/>
    <col min="265" max="265" width="17" style="35" customWidth="1"/>
    <col min="266" max="266" width="1.5703125" style="35" customWidth="1"/>
    <col min="267" max="267" width="17" style="35" customWidth="1"/>
    <col min="268" max="268" width="1.5703125" style="35" customWidth="1"/>
    <col min="269" max="269" width="17" style="35" customWidth="1"/>
    <col min="270" max="270" width="1.5703125" style="35" customWidth="1"/>
    <col min="271" max="271" width="18.140625" style="35" customWidth="1"/>
    <col min="272" max="516" width="8.7109375" style="35"/>
    <col min="517" max="517" width="50" style="35" customWidth="1"/>
    <col min="518" max="518" width="9.85546875" style="35" bestFit="1" customWidth="1"/>
    <col min="519" max="519" width="17" style="35" customWidth="1"/>
    <col min="520" max="520" width="1.5703125" style="35" customWidth="1"/>
    <col min="521" max="521" width="17" style="35" customWidth="1"/>
    <col min="522" max="522" width="1.5703125" style="35" customWidth="1"/>
    <col min="523" max="523" width="17" style="35" customWidth="1"/>
    <col min="524" max="524" width="1.5703125" style="35" customWidth="1"/>
    <col min="525" max="525" width="17" style="35" customWidth="1"/>
    <col min="526" max="526" width="1.5703125" style="35" customWidth="1"/>
    <col min="527" max="527" width="18.140625" style="35" customWidth="1"/>
    <col min="528" max="772" width="8.7109375" style="35"/>
    <col min="773" max="773" width="50" style="35" customWidth="1"/>
    <col min="774" max="774" width="9.85546875" style="35" bestFit="1" customWidth="1"/>
    <col min="775" max="775" width="17" style="35" customWidth="1"/>
    <col min="776" max="776" width="1.5703125" style="35" customWidth="1"/>
    <col min="777" max="777" width="17" style="35" customWidth="1"/>
    <col min="778" max="778" width="1.5703125" style="35" customWidth="1"/>
    <col min="779" max="779" width="17" style="35" customWidth="1"/>
    <col min="780" max="780" width="1.5703125" style="35" customWidth="1"/>
    <col min="781" max="781" width="17" style="35" customWidth="1"/>
    <col min="782" max="782" width="1.5703125" style="35" customWidth="1"/>
    <col min="783" max="783" width="18.140625" style="35" customWidth="1"/>
    <col min="784" max="1028" width="8.7109375" style="35"/>
    <col min="1029" max="1029" width="50" style="35" customWidth="1"/>
    <col min="1030" max="1030" width="9.85546875" style="35" bestFit="1" customWidth="1"/>
    <col min="1031" max="1031" width="17" style="35" customWidth="1"/>
    <col min="1032" max="1032" width="1.5703125" style="35" customWidth="1"/>
    <col min="1033" max="1033" width="17" style="35" customWidth="1"/>
    <col min="1034" max="1034" width="1.5703125" style="35" customWidth="1"/>
    <col min="1035" max="1035" width="17" style="35" customWidth="1"/>
    <col min="1036" max="1036" width="1.5703125" style="35" customWidth="1"/>
    <col min="1037" max="1037" width="17" style="35" customWidth="1"/>
    <col min="1038" max="1038" width="1.5703125" style="35" customWidth="1"/>
    <col min="1039" max="1039" width="18.140625" style="35" customWidth="1"/>
    <col min="1040" max="1284" width="8.7109375" style="35"/>
    <col min="1285" max="1285" width="50" style="35" customWidth="1"/>
    <col min="1286" max="1286" width="9.85546875" style="35" bestFit="1" customWidth="1"/>
    <col min="1287" max="1287" width="17" style="35" customWidth="1"/>
    <col min="1288" max="1288" width="1.5703125" style="35" customWidth="1"/>
    <col min="1289" max="1289" width="17" style="35" customWidth="1"/>
    <col min="1290" max="1290" width="1.5703125" style="35" customWidth="1"/>
    <col min="1291" max="1291" width="17" style="35" customWidth="1"/>
    <col min="1292" max="1292" width="1.5703125" style="35" customWidth="1"/>
    <col min="1293" max="1293" width="17" style="35" customWidth="1"/>
    <col min="1294" max="1294" width="1.5703125" style="35" customWidth="1"/>
    <col min="1295" max="1295" width="18.140625" style="35" customWidth="1"/>
    <col min="1296" max="1540" width="8.7109375" style="35"/>
    <col min="1541" max="1541" width="50" style="35" customWidth="1"/>
    <col min="1542" max="1542" width="9.85546875" style="35" bestFit="1" customWidth="1"/>
    <col min="1543" max="1543" width="17" style="35" customWidth="1"/>
    <col min="1544" max="1544" width="1.5703125" style="35" customWidth="1"/>
    <col min="1545" max="1545" width="17" style="35" customWidth="1"/>
    <col min="1546" max="1546" width="1.5703125" style="35" customWidth="1"/>
    <col min="1547" max="1547" width="17" style="35" customWidth="1"/>
    <col min="1548" max="1548" width="1.5703125" style="35" customWidth="1"/>
    <col min="1549" max="1549" width="17" style="35" customWidth="1"/>
    <col min="1550" max="1550" width="1.5703125" style="35" customWidth="1"/>
    <col min="1551" max="1551" width="18.140625" style="35" customWidth="1"/>
    <col min="1552" max="1796" width="8.7109375" style="35"/>
    <col min="1797" max="1797" width="50" style="35" customWidth="1"/>
    <col min="1798" max="1798" width="9.85546875" style="35" bestFit="1" customWidth="1"/>
    <col min="1799" max="1799" width="17" style="35" customWidth="1"/>
    <col min="1800" max="1800" width="1.5703125" style="35" customWidth="1"/>
    <col min="1801" max="1801" width="17" style="35" customWidth="1"/>
    <col min="1802" max="1802" width="1.5703125" style="35" customWidth="1"/>
    <col min="1803" max="1803" width="17" style="35" customWidth="1"/>
    <col min="1804" max="1804" width="1.5703125" style="35" customWidth="1"/>
    <col min="1805" max="1805" width="17" style="35" customWidth="1"/>
    <col min="1806" max="1806" width="1.5703125" style="35" customWidth="1"/>
    <col min="1807" max="1807" width="18.140625" style="35" customWidth="1"/>
    <col min="1808" max="2052" width="8.7109375" style="35"/>
    <col min="2053" max="2053" width="50" style="35" customWidth="1"/>
    <col min="2054" max="2054" width="9.85546875" style="35" bestFit="1" customWidth="1"/>
    <col min="2055" max="2055" width="17" style="35" customWidth="1"/>
    <col min="2056" max="2056" width="1.5703125" style="35" customWidth="1"/>
    <col min="2057" max="2057" width="17" style="35" customWidth="1"/>
    <col min="2058" max="2058" width="1.5703125" style="35" customWidth="1"/>
    <col min="2059" max="2059" width="17" style="35" customWidth="1"/>
    <col min="2060" max="2060" width="1.5703125" style="35" customWidth="1"/>
    <col min="2061" max="2061" width="17" style="35" customWidth="1"/>
    <col min="2062" max="2062" width="1.5703125" style="35" customWidth="1"/>
    <col min="2063" max="2063" width="18.140625" style="35" customWidth="1"/>
    <col min="2064" max="2308" width="8.7109375" style="35"/>
    <col min="2309" max="2309" width="50" style="35" customWidth="1"/>
    <col min="2310" max="2310" width="9.85546875" style="35" bestFit="1" customWidth="1"/>
    <col min="2311" max="2311" width="17" style="35" customWidth="1"/>
    <col min="2312" max="2312" width="1.5703125" style="35" customWidth="1"/>
    <col min="2313" max="2313" width="17" style="35" customWidth="1"/>
    <col min="2314" max="2314" width="1.5703125" style="35" customWidth="1"/>
    <col min="2315" max="2315" width="17" style="35" customWidth="1"/>
    <col min="2316" max="2316" width="1.5703125" style="35" customWidth="1"/>
    <col min="2317" max="2317" width="17" style="35" customWidth="1"/>
    <col min="2318" max="2318" width="1.5703125" style="35" customWidth="1"/>
    <col min="2319" max="2319" width="18.140625" style="35" customWidth="1"/>
    <col min="2320" max="2564" width="8.7109375" style="35"/>
    <col min="2565" max="2565" width="50" style="35" customWidth="1"/>
    <col min="2566" max="2566" width="9.85546875" style="35" bestFit="1" customWidth="1"/>
    <col min="2567" max="2567" width="17" style="35" customWidth="1"/>
    <col min="2568" max="2568" width="1.5703125" style="35" customWidth="1"/>
    <col min="2569" max="2569" width="17" style="35" customWidth="1"/>
    <col min="2570" max="2570" width="1.5703125" style="35" customWidth="1"/>
    <col min="2571" max="2571" width="17" style="35" customWidth="1"/>
    <col min="2572" max="2572" width="1.5703125" style="35" customWidth="1"/>
    <col min="2573" max="2573" width="17" style="35" customWidth="1"/>
    <col min="2574" max="2574" width="1.5703125" style="35" customWidth="1"/>
    <col min="2575" max="2575" width="18.140625" style="35" customWidth="1"/>
    <col min="2576" max="2820" width="8.7109375" style="35"/>
    <col min="2821" max="2821" width="50" style="35" customWidth="1"/>
    <col min="2822" max="2822" width="9.85546875" style="35" bestFit="1" customWidth="1"/>
    <col min="2823" max="2823" width="17" style="35" customWidth="1"/>
    <col min="2824" max="2824" width="1.5703125" style="35" customWidth="1"/>
    <col min="2825" max="2825" width="17" style="35" customWidth="1"/>
    <col min="2826" max="2826" width="1.5703125" style="35" customWidth="1"/>
    <col min="2827" max="2827" width="17" style="35" customWidth="1"/>
    <col min="2828" max="2828" width="1.5703125" style="35" customWidth="1"/>
    <col min="2829" max="2829" width="17" style="35" customWidth="1"/>
    <col min="2830" max="2830" width="1.5703125" style="35" customWidth="1"/>
    <col min="2831" max="2831" width="18.140625" style="35" customWidth="1"/>
    <col min="2832" max="3076" width="8.7109375" style="35"/>
    <col min="3077" max="3077" width="50" style="35" customWidth="1"/>
    <col min="3078" max="3078" width="9.85546875" style="35" bestFit="1" customWidth="1"/>
    <col min="3079" max="3079" width="17" style="35" customWidth="1"/>
    <col min="3080" max="3080" width="1.5703125" style="35" customWidth="1"/>
    <col min="3081" max="3081" width="17" style="35" customWidth="1"/>
    <col min="3082" max="3082" width="1.5703125" style="35" customWidth="1"/>
    <col min="3083" max="3083" width="17" style="35" customWidth="1"/>
    <col min="3084" max="3084" width="1.5703125" style="35" customWidth="1"/>
    <col min="3085" max="3085" width="17" style="35" customWidth="1"/>
    <col min="3086" max="3086" width="1.5703125" style="35" customWidth="1"/>
    <col min="3087" max="3087" width="18.140625" style="35" customWidth="1"/>
    <col min="3088" max="3332" width="8.7109375" style="35"/>
    <col min="3333" max="3333" width="50" style="35" customWidth="1"/>
    <col min="3334" max="3334" width="9.85546875" style="35" bestFit="1" customWidth="1"/>
    <col min="3335" max="3335" width="17" style="35" customWidth="1"/>
    <col min="3336" max="3336" width="1.5703125" style="35" customWidth="1"/>
    <col min="3337" max="3337" width="17" style="35" customWidth="1"/>
    <col min="3338" max="3338" width="1.5703125" style="35" customWidth="1"/>
    <col min="3339" max="3339" width="17" style="35" customWidth="1"/>
    <col min="3340" max="3340" width="1.5703125" style="35" customWidth="1"/>
    <col min="3341" max="3341" width="17" style="35" customWidth="1"/>
    <col min="3342" max="3342" width="1.5703125" style="35" customWidth="1"/>
    <col min="3343" max="3343" width="18.140625" style="35" customWidth="1"/>
    <col min="3344" max="3588" width="8.7109375" style="35"/>
    <col min="3589" max="3589" width="50" style="35" customWidth="1"/>
    <col min="3590" max="3590" width="9.85546875" style="35" bestFit="1" customWidth="1"/>
    <col min="3591" max="3591" width="17" style="35" customWidth="1"/>
    <col min="3592" max="3592" width="1.5703125" style="35" customWidth="1"/>
    <col min="3593" max="3593" width="17" style="35" customWidth="1"/>
    <col min="3594" max="3594" width="1.5703125" style="35" customWidth="1"/>
    <col min="3595" max="3595" width="17" style="35" customWidth="1"/>
    <col min="3596" max="3596" width="1.5703125" style="35" customWidth="1"/>
    <col min="3597" max="3597" width="17" style="35" customWidth="1"/>
    <col min="3598" max="3598" width="1.5703125" style="35" customWidth="1"/>
    <col min="3599" max="3599" width="18.140625" style="35" customWidth="1"/>
    <col min="3600" max="3844" width="8.7109375" style="35"/>
    <col min="3845" max="3845" width="50" style="35" customWidth="1"/>
    <col min="3846" max="3846" width="9.85546875" style="35" bestFit="1" customWidth="1"/>
    <col min="3847" max="3847" width="17" style="35" customWidth="1"/>
    <col min="3848" max="3848" width="1.5703125" style="35" customWidth="1"/>
    <col min="3849" max="3849" width="17" style="35" customWidth="1"/>
    <col min="3850" max="3850" width="1.5703125" style="35" customWidth="1"/>
    <col min="3851" max="3851" width="17" style="35" customWidth="1"/>
    <col min="3852" max="3852" width="1.5703125" style="35" customWidth="1"/>
    <col min="3853" max="3853" width="17" style="35" customWidth="1"/>
    <col min="3854" max="3854" width="1.5703125" style="35" customWidth="1"/>
    <col min="3855" max="3855" width="18.140625" style="35" customWidth="1"/>
    <col min="3856" max="4100" width="8.7109375" style="35"/>
    <col min="4101" max="4101" width="50" style="35" customWidth="1"/>
    <col min="4102" max="4102" width="9.85546875" style="35" bestFit="1" customWidth="1"/>
    <col min="4103" max="4103" width="17" style="35" customWidth="1"/>
    <col min="4104" max="4104" width="1.5703125" style="35" customWidth="1"/>
    <col min="4105" max="4105" width="17" style="35" customWidth="1"/>
    <col min="4106" max="4106" width="1.5703125" style="35" customWidth="1"/>
    <col min="4107" max="4107" width="17" style="35" customWidth="1"/>
    <col min="4108" max="4108" width="1.5703125" style="35" customWidth="1"/>
    <col min="4109" max="4109" width="17" style="35" customWidth="1"/>
    <col min="4110" max="4110" width="1.5703125" style="35" customWidth="1"/>
    <col min="4111" max="4111" width="18.140625" style="35" customWidth="1"/>
    <col min="4112" max="4356" width="8.7109375" style="35"/>
    <col min="4357" max="4357" width="50" style="35" customWidth="1"/>
    <col min="4358" max="4358" width="9.85546875" style="35" bestFit="1" customWidth="1"/>
    <col min="4359" max="4359" width="17" style="35" customWidth="1"/>
    <col min="4360" max="4360" width="1.5703125" style="35" customWidth="1"/>
    <col min="4361" max="4361" width="17" style="35" customWidth="1"/>
    <col min="4362" max="4362" width="1.5703125" style="35" customWidth="1"/>
    <col min="4363" max="4363" width="17" style="35" customWidth="1"/>
    <col min="4364" max="4364" width="1.5703125" style="35" customWidth="1"/>
    <col min="4365" max="4365" width="17" style="35" customWidth="1"/>
    <col min="4366" max="4366" width="1.5703125" style="35" customWidth="1"/>
    <col min="4367" max="4367" width="18.140625" style="35" customWidth="1"/>
    <col min="4368" max="4612" width="8.7109375" style="35"/>
    <col min="4613" max="4613" width="50" style="35" customWidth="1"/>
    <col min="4614" max="4614" width="9.85546875" style="35" bestFit="1" customWidth="1"/>
    <col min="4615" max="4615" width="17" style="35" customWidth="1"/>
    <col min="4616" max="4616" width="1.5703125" style="35" customWidth="1"/>
    <col min="4617" max="4617" width="17" style="35" customWidth="1"/>
    <col min="4618" max="4618" width="1.5703125" style="35" customWidth="1"/>
    <col min="4619" max="4619" width="17" style="35" customWidth="1"/>
    <col min="4620" max="4620" width="1.5703125" style="35" customWidth="1"/>
    <col min="4621" max="4621" width="17" style="35" customWidth="1"/>
    <col min="4622" max="4622" width="1.5703125" style="35" customWidth="1"/>
    <col min="4623" max="4623" width="18.140625" style="35" customWidth="1"/>
    <col min="4624" max="4868" width="8.7109375" style="35"/>
    <col min="4869" max="4869" width="50" style="35" customWidth="1"/>
    <col min="4870" max="4870" width="9.85546875" style="35" bestFit="1" customWidth="1"/>
    <col min="4871" max="4871" width="17" style="35" customWidth="1"/>
    <col min="4872" max="4872" width="1.5703125" style="35" customWidth="1"/>
    <col min="4873" max="4873" width="17" style="35" customWidth="1"/>
    <col min="4874" max="4874" width="1.5703125" style="35" customWidth="1"/>
    <col min="4875" max="4875" width="17" style="35" customWidth="1"/>
    <col min="4876" max="4876" width="1.5703125" style="35" customWidth="1"/>
    <col min="4877" max="4877" width="17" style="35" customWidth="1"/>
    <col min="4878" max="4878" width="1.5703125" style="35" customWidth="1"/>
    <col min="4879" max="4879" width="18.140625" style="35" customWidth="1"/>
    <col min="4880" max="5124" width="8.7109375" style="35"/>
    <col min="5125" max="5125" width="50" style="35" customWidth="1"/>
    <col min="5126" max="5126" width="9.85546875" style="35" bestFit="1" customWidth="1"/>
    <col min="5127" max="5127" width="17" style="35" customWidth="1"/>
    <col min="5128" max="5128" width="1.5703125" style="35" customWidth="1"/>
    <col min="5129" max="5129" width="17" style="35" customWidth="1"/>
    <col min="5130" max="5130" width="1.5703125" style="35" customWidth="1"/>
    <col min="5131" max="5131" width="17" style="35" customWidth="1"/>
    <col min="5132" max="5132" width="1.5703125" style="35" customWidth="1"/>
    <col min="5133" max="5133" width="17" style="35" customWidth="1"/>
    <col min="5134" max="5134" width="1.5703125" style="35" customWidth="1"/>
    <col min="5135" max="5135" width="18.140625" style="35" customWidth="1"/>
    <col min="5136" max="5380" width="8.7109375" style="35"/>
    <col min="5381" max="5381" width="50" style="35" customWidth="1"/>
    <col min="5382" max="5382" width="9.85546875" style="35" bestFit="1" customWidth="1"/>
    <col min="5383" max="5383" width="17" style="35" customWidth="1"/>
    <col min="5384" max="5384" width="1.5703125" style="35" customWidth="1"/>
    <col min="5385" max="5385" width="17" style="35" customWidth="1"/>
    <col min="5386" max="5386" width="1.5703125" style="35" customWidth="1"/>
    <col min="5387" max="5387" width="17" style="35" customWidth="1"/>
    <col min="5388" max="5388" width="1.5703125" style="35" customWidth="1"/>
    <col min="5389" max="5389" width="17" style="35" customWidth="1"/>
    <col min="5390" max="5390" width="1.5703125" style="35" customWidth="1"/>
    <col min="5391" max="5391" width="18.140625" style="35" customWidth="1"/>
    <col min="5392" max="5636" width="8.7109375" style="35"/>
    <col min="5637" max="5637" width="50" style="35" customWidth="1"/>
    <col min="5638" max="5638" width="9.85546875" style="35" bestFit="1" customWidth="1"/>
    <col min="5639" max="5639" width="17" style="35" customWidth="1"/>
    <col min="5640" max="5640" width="1.5703125" style="35" customWidth="1"/>
    <col min="5641" max="5641" width="17" style="35" customWidth="1"/>
    <col min="5642" max="5642" width="1.5703125" style="35" customWidth="1"/>
    <col min="5643" max="5643" width="17" style="35" customWidth="1"/>
    <col min="5644" max="5644" width="1.5703125" style="35" customWidth="1"/>
    <col min="5645" max="5645" width="17" style="35" customWidth="1"/>
    <col min="5646" max="5646" width="1.5703125" style="35" customWidth="1"/>
    <col min="5647" max="5647" width="18.140625" style="35" customWidth="1"/>
    <col min="5648" max="5892" width="8.7109375" style="35"/>
    <col min="5893" max="5893" width="50" style="35" customWidth="1"/>
    <col min="5894" max="5894" width="9.85546875" style="35" bestFit="1" customWidth="1"/>
    <col min="5895" max="5895" width="17" style="35" customWidth="1"/>
    <col min="5896" max="5896" width="1.5703125" style="35" customWidth="1"/>
    <col min="5897" max="5897" width="17" style="35" customWidth="1"/>
    <col min="5898" max="5898" width="1.5703125" style="35" customWidth="1"/>
    <col min="5899" max="5899" width="17" style="35" customWidth="1"/>
    <col min="5900" max="5900" width="1.5703125" style="35" customWidth="1"/>
    <col min="5901" max="5901" width="17" style="35" customWidth="1"/>
    <col min="5902" max="5902" width="1.5703125" style="35" customWidth="1"/>
    <col min="5903" max="5903" width="18.140625" style="35" customWidth="1"/>
    <col min="5904" max="6148" width="8.7109375" style="35"/>
    <col min="6149" max="6149" width="50" style="35" customWidth="1"/>
    <col min="6150" max="6150" width="9.85546875" style="35" bestFit="1" customWidth="1"/>
    <col min="6151" max="6151" width="17" style="35" customWidth="1"/>
    <col min="6152" max="6152" width="1.5703125" style="35" customWidth="1"/>
    <col min="6153" max="6153" width="17" style="35" customWidth="1"/>
    <col min="6154" max="6154" width="1.5703125" style="35" customWidth="1"/>
    <col min="6155" max="6155" width="17" style="35" customWidth="1"/>
    <col min="6156" max="6156" width="1.5703125" style="35" customWidth="1"/>
    <col min="6157" max="6157" width="17" style="35" customWidth="1"/>
    <col min="6158" max="6158" width="1.5703125" style="35" customWidth="1"/>
    <col min="6159" max="6159" width="18.140625" style="35" customWidth="1"/>
    <col min="6160" max="6404" width="8.7109375" style="35"/>
    <col min="6405" max="6405" width="50" style="35" customWidth="1"/>
    <col min="6406" max="6406" width="9.85546875" style="35" bestFit="1" customWidth="1"/>
    <col min="6407" max="6407" width="17" style="35" customWidth="1"/>
    <col min="6408" max="6408" width="1.5703125" style="35" customWidth="1"/>
    <col min="6409" max="6409" width="17" style="35" customWidth="1"/>
    <col min="6410" max="6410" width="1.5703125" style="35" customWidth="1"/>
    <col min="6411" max="6411" width="17" style="35" customWidth="1"/>
    <col min="6412" max="6412" width="1.5703125" style="35" customWidth="1"/>
    <col min="6413" max="6413" width="17" style="35" customWidth="1"/>
    <col min="6414" max="6414" width="1.5703125" style="35" customWidth="1"/>
    <col min="6415" max="6415" width="18.140625" style="35" customWidth="1"/>
    <col min="6416" max="6660" width="8.7109375" style="35"/>
    <col min="6661" max="6661" width="50" style="35" customWidth="1"/>
    <col min="6662" max="6662" width="9.85546875" style="35" bestFit="1" customWidth="1"/>
    <col min="6663" max="6663" width="17" style="35" customWidth="1"/>
    <col min="6664" max="6664" width="1.5703125" style="35" customWidth="1"/>
    <col min="6665" max="6665" width="17" style="35" customWidth="1"/>
    <col min="6666" max="6666" width="1.5703125" style="35" customWidth="1"/>
    <col min="6667" max="6667" width="17" style="35" customWidth="1"/>
    <col min="6668" max="6668" width="1.5703125" style="35" customWidth="1"/>
    <col min="6669" max="6669" width="17" style="35" customWidth="1"/>
    <col min="6670" max="6670" width="1.5703125" style="35" customWidth="1"/>
    <col min="6671" max="6671" width="18.140625" style="35" customWidth="1"/>
    <col min="6672" max="6916" width="8.7109375" style="35"/>
    <col min="6917" max="6917" width="50" style="35" customWidth="1"/>
    <col min="6918" max="6918" width="9.85546875" style="35" bestFit="1" customWidth="1"/>
    <col min="6919" max="6919" width="17" style="35" customWidth="1"/>
    <col min="6920" max="6920" width="1.5703125" style="35" customWidth="1"/>
    <col min="6921" max="6921" width="17" style="35" customWidth="1"/>
    <col min="6922" max="6922" width="1.5703125" style="35" customWidth="1"/>
    <col min="6923" max="6923" width="17" style="35" customWidth="1"/>
    <col min="6924" max="6924" width="1.5703125" style="35" customWidth="1"/>
    <col min="6925" max="6925" width="17" style="35" customWidth="1"/>
    <col min="6926" max="6926" width="1.5703125" style="35" customWidth="1"/>
    <col min="6927" max="6927" width="18.140625" style="35" customWidth="1"/>
    <col min="6928" max="7172" width="8.7109375" style="35"/>
    <col min="7173" max="7173" width="50" style="35" customWidth="1"/>
    <col min="7174" max="7174" width="9.85546875" style="35" bestFit="1" customWidth="1"/>
    <col min="7175" max="7175" width="17" style="35" customWidth="1"/>
    <col min="7176" max="7176" width="1.5703125" style="35" customWidth="1"/>
    <col min="7177" max="7177" width="17" style="35" customWidth="1"/>
    <col min="7178" max="7178" width="1.5703125" style="35" customWidth="1"/>
    <col min="7179" max="7179" width="17" style="35" customWidth="1"/>
    <col min="7180" max="7180" width="1.5703125" style="35" customWidth="1"/>
    <col min="7181" max="7181" width="17" style="35" customWidth="1"/>
    <col min="7182" max="7182" width="1.5703125" style="35" customWidth="1"/>
    <col min="7183" max="7183" width="18.140625" style="35" customWidth="1"/>
    <col min="7184" max="7428" width="8.7109375" style="35"/>
    <col min="7429" max="7429" width="50" style="35" customWidth="1"/>
    <col min="7430" max="7430" width="9.85546875" style="35" bestFit="1" customWidth="1"/>
    <col min="7431" max="7431" width="17" style="35" customWidth="1"/>
    <col min="7432" max="7432" width="1.5703125" style="35" customWidth="1"/>
    <col min="7433" max="7433" width="17" style="35" customWidth="1"/>
    <col min="7434" max="7434" width="1.5703125" style="35" customWidth="1"/>
    <col min="7435" max="7435" width="17" style="35" customWidth="1"/>
    <col min="7436" max="7436" width="1.5703125" style="35" customWidth="1"/>
    <col min="7437" max="7437" width="17" style="35" customWidth="1"/>
    <col min="7438" max="7438" width="1.5703125" style="35" customWidth="1"/>
    <col min="7439" max="7439" width="18.140625" style="35" customWidth="1"/>
    <col min="7440" max="7684" width="8.7109375" style="35"/>
    <col min="7685" max="7685" width="50" style="35" customWidth="1"/>
    <col min="7686" max="7686" width="9.85546875" style="35" bestFit="1" customWidth="1"/>
    <col min="7687" max="7687" width="17" style="35" customWidth="1"/>
    <col min="7688" max="7688" width="1.5703125" style="35" customWidth="1"/>
    <col min="7689" max="7689" width="17" style="35" customWidth="1"/>
    <col min="7690" max="7690" width="1.5703125" style="35" customWidth="1"/>
    <col min="7691" max="7691" width="17" style="35" customWidth="1"/>
    <col min="7692" max="7692" width="1.5703125" style="35" customWidth="1"/>
    <col min="7693" max="7693" width="17" style="35" customWidth="1"/>
    <col min="7694" max="7694" width="1.5703125" style="35" customWidth="1"/>
    <col min="7695" max="7695" width="18.140625" style="35" customWidth="1"/>
    <col min="7696" max="7940" width="8.7109375" style="35"/>
    <col min="7941" max="7941" width="50" style="35" customWidth="1"/>
    <col min="7942" max="7942" width="9.85546875" style="35" bestFit="1" customWidth="1"/>
    <col min="7943" max="7943" width="17" style="35" customWidth="1"/>
    <col min="7944" max="7944" width="1.5703125" style="35" customWidth="1"/>
    <col min="7945" max="7945" width="17" style="35" customWidth="1"/>
    <col min="7946" max="7946" width="1.5703125" style="35" customWidth="1"/>
    <col min="7947" max="7947" width="17" style="35" customWidth="1"/>
    <col min="7948" max="7948" width="1.5703125" style="35" customWidth="1"/>
    <col min="7949" max="7949" width="17" style="35" customWidth="1"/>
    <col min="7950" max="7950" width="1.5703125" style="35" customWidth="1"/>
    <col min="7951" max="7951" width="18.140625" style="35" customWidth="1"/>
    <col min="7952" max="8196" width="8.7109375" style="35"/>
    <col min="8197" max="8197" width="50" style="35" customWidth="1"/>
    <col min="8198" max="8198" width="9.85546875" style="35" bestFit="1" customWidth="1"/>
    <col min="8199" max="8199" width="17" style="35" customWidth="1"/>
    <col min="8200" max="8200" width="1.5703125" style="35" customWidth="1"/>
    <col min="8201" max="8201" width="17" style="35" customWidth="1"/>
    <col min="8202" max="8202" width="1.5703125" style="35" customWidth="1"/>
    <col min="8203" max="8203" width="17" style="35" customWidth="1"/>
    <col min="8204" max="8204" width="1.5703125" style="35" customWidth="1"/>
    <col min="8205" max="8205" width="17" style="35" customWidth="1"/>
    <col min="8206" max="8206" width="1.5703125" style="35" customWidth="1"/>
    <col min="8207" max="8207" width="18.140625" style="35" customWidth="1"/>
    <col min="8208" max="8452" width="8.7109375" style="35"/>
    <col min="8453" max="8453" width="50" style="35" customWidth="1"/>
    <col min="8454" max="8454" width="9.85546875" style="35" bestFit="1" customWidth="1"/>
    <col min="8455" max="8455" width="17" style="35" customWidth="1"/>
    <col min="8456" max="8456" width="1.5703125" style="35" customWidth="1"/>
    <col min="8457" max="8457" width="17" style="35" customWidth="1"/>
    <col min="8458" max="8458" width="1.5703125" style="35" customWidth="1"/>
    <col min="8459" max="8459" width="17" style="35" customWidth="1"/>
    <col min="8460" max="8460" width="1.5703125" style="35" customWidth="1"/>
    <col min="8461" max="8461" width="17" style="35" customWidth="1"/>
    <col min="8462" max="8462" width="1.5703125" style="35" customWidth="1"/>
    <col min="8463" max="8463" width="18.140625" style="35" customWidth="1"/>
    <col min="8464" max="8708" width="8.7109375" style="35"/>
    <col min="8709" max="8709" width="50" style="35" customWidth="1"/>
    <col min="8710" max="8710" width="9.85546875" style="35" bestFit="1" customWidth="1"/>
    <col min="8711" max="8711" width="17" style="35" customWidth="1"/>
    <col min="8712" max="8712" width="1.5703125" style="35" customWidth="1"/>
    <col min="8713" max="8713" width="17" style="35" customWidth="1"/>
    <col min="8714" max="8714" width="1.5703125" style="35" customWidth="1"/>
    <col min="8715" max="8715" width="17" style="35" customWidth="1"/>
    <col min="8716" max="8716" width="1.5703125" style="35" customWidth="1"/>
    <col min="8717" max="8717" width="17" style="35" customWidth="1"/>
    <col min="8718" max="8718" width="1.5703125" style="35" customWidth="1"/>
    <col min="8719" max="8719" width="18.140625" style="35" customWidth="1"/>
    <col min="8720" max="8964" width="8.7109375" style="35"/>
    <col min="8965" max="8965" width="50" style="35" customWidth="1"/>
    <col min="8966" max="8966" width="9.85546875" style="35" bestFit="1" customWidth="1"/>
    <col min="8967" max="8967" width="17" style="35" customWidth="1"/>
    <col min="8968" max="8968" width="1.5703125" style="35" customWidth="1"/>
    <col min="8969" max="8969" width="17" style="35" customWidth="1"/>
    <col min="8970" max="8970" width="1.5703125" style="35" customWidth="1"/>
    <col min="8971" max="8971" width="17" style="35" customWidth="1"/>
    <col min="8972" max="8972" width="1.5703125" style="35" customWidth="1"/>
    <col min="8973" max="8973" width="17" style="35" customWidth="1"/>
    <col min="8974" max="8974" width="1.5703125" style="35" customWidth="1"/>
    <col min="8975" max="8975" width="18.140625" style="35" customWidth="1"/>
    <col min="8976" max="9220" width="8.7109375" style="35"/>
    <col min="9221" max="9221" width="50" style="35" customWidth="1"/>
    <col min="9222" max="9222" width="9.85546875" style="35" bestFit="1" customWidth="1"/>
    <col min="9223" max="9223" width="17" style="35" customWidth="1"/>
    <col min="9224" max="9224" width="1.5703125" style="35" customWidth="1"/>
    <col min="9225" max="9225" width="17" style="35" customWidth="1"/>
    <col min="9226" max="9226" width="1.5703125" style="35" customWidth="1"/>
    <col min="9227" max="9227" width="17" style="35" customWidth="1"/>
    <col min="9228" max="9228" width="1.5703125" style="35" customWidth="1"/>
    <col min="9229" max="9229" width="17" style="35" customWidth="1"/>
    <col min="9230" max="9230" width="1.5703125" style="35" customWidth="1"/>
    <col min="9231" max="9231" width="18.140625" style="35" customWidth="1"/>
    <col min="9232" max="9476" width="8.7109375" style="35"/>
    <col min="9477" max="9477" width="50" style="35" customWidth="1"/>
    <col min="9478" max="9478" width="9.85546875" style="35" bestFit="1" customWidth="1"/>
    <col min="9479" max="9479" width="17" style="35" customWidth="1"/>
    <col min="9480" max="9480" width="1.5703125" style="35" customWidth="1"/>
    <col min="9481" max="9481" width="17" style="35" customWidth="1"/>
    <col min="9482" max="9482" width="1.5703125" style="35" customWidth="1"/>
    <col min="9483" max="9483" width="17" style="35" customWidth="1"/>
    <col min="9484" max="9484" width="1.5703125" style="35" customWidth="1"/>
    <col min="9485" max="9485" width="17" style="35" customWidth="1"/>
    <col min="9486" max="9486" width="1.5703125" style="35" customWidth="1"/>
    <col min="9487" max="9487" width="18.140625" style="35" customWidth="1"/>
    <col min="9488" max="9732" width="8.7109375" style="35"/>
    <col min="9733" max="9733" width="50" style="35" customWidth="1"/>
    <col min="9734" max="9734" width="9.85546875" style="35" bestFit="1" customWidth="1"/>
    <col min="9735" max="9735" width="17" style="35" customWidth="1"/>
    <col min="9736" max="9736" width="1.5703125" style="35" customWidth="1"/>
    <col min="9737" max="9737" width="17" style="35" customWidth="1"/>
    <col min="9738" max="9738" width="1.5703125" style="35" customWidth="1"/>
    <col min="9739" max="9739" width="17" style="35" customWidth="1"/>
    <col min="9740" max="9740" width="1.5703125" style="35" customWidth="1"/>
    <col min="9741" max="9741" width="17" style="35" customWidth="1"/>
    <col min="9742" max="9742" width="1.5703125" style="35" customWidth="1"/>
    <col min="9743" max="9743" width="18.140625" style="35" customWidth="1"/>
    <col min="9744" max="9988" width="8.7109375" style="35"/>
    <col min="9989" max="9989" width="50" style="35" customWidth="1"/>
    <col min="9990" max="9990" width="9.85546875" style="35" bestFit="1" customWidth="1"/>
    <col min="9991" max="9991" width="17" style="35" customWidth="1"/>
    <col min="9992" max="9992" width="1.5703125" style="35" customWidth="1"/>
    <col min="9993" max="9993" width="17" style="35" customWidth="1"/>
    <col min="9994" max="9994" width="1.5703125" style="35" customWidth="1"/>
    <col min="9995" max="9995" width="17" style="35" customWidth="1"/>
    <col min="9996" max="9996" width="1.5703125" style="35" customWidth="1"/>
    <col min="9997" max="9997" width="17" style="35" customWidth="1"/>
    <col min="9998" max="9998" width="1.5703125" style="35" customWidth="1"/>
    <col min="9999" max="9999" width="18.140625" style="35" customWidth="1"/>
    <col min="10000" max="10244" width="8.7109375" style="35"/>
    <col min="10245" max="10245" width="50" style="35" customWidth="1"/>
    <col min="10246" max="10246" width="9.85546875" style="35" bestFit="1" customWidth="1"/>
    <col min="10247" max="10247" width="17" style="35" customWidth="1"/>
    <col min="10248" max="10248" width="1.5703125" style="35" customWidth="1"/>
    <col min="10249" max="10249" width="17" style="35" customWidth="1"/>
    <col min="10250" max="10250" width="1.5703125" style="35" customWidth="1"/>
    <col min="10251" max="10251" width="17" style="35" customWidth="1"/>
    <col min="10252" max="10252" width="1.5703125" style="35" customWidth="1"/>
    <col min="10253" max="10253" width="17" style="35" customWidth="1"/>
    <col min="10254" max="10254" width="1.5703125" style="35" customWidth="1"/>
    <col min="10255" max="10255" width="18.140625" style="35" customWidth="1"/>
    <col min="10256" max="10500" width="8.7109375" style="35"/>
    <col min="10501" max="10501" width="50" style="35" customWidth="1"/>
    <col min="10502" max="10502" width="9.85546875" style="35" bestFit="1" customWidth="1"/>
    <col min="10503" max="10503" width="17" style="35" customWidth="1"/>
    <col min="10504" max="10504" width="1.5703125" style="35" customWidth="1"/>
    <col min="10505" max="10505" width="17" style="35" customWidth="1"/>
    <col min="10506" max="10506" width="1.5703125" style="35" customWidth="1"/>
    <col min="10507" max="10507" width="17" style="35" customWidth="1"/>
    <col min="10508" max="10508" width="1.5703125" style="35" customWidth="1"/>
    <col min="10509" max="10509" width="17" style="35" customWidth="1"/>
    <col min="10510" max="10510" width="1.5703125" style="35" customWidth="1"/>
    <col min="10511" max="10511" width="18.140625" style="35" customWidth="1"/>
    <col min="10512" max="10756" width="8.7109375" style="35"/>
    <col min="10757" max="10757" width="50" style="35" customWidth="1"/>
    <col min="10758" max="10758" width="9.85546875" style="35" bestFit="1" customWidth="1"/>
    <col min="10759" max="10759" width="17" style="35" customWidth="1"/>
    <col min="10760" max="10760" width="1.5703125" style="35" customWidth="1"/>
    <col min="10761" max="10761" width="17" style="35" customWidth="1"/>
    <col min="10762" max="10762" width="1.5703125" style="35" customWidth="1"/>
    <col min="10763" max="10763" width="17" style="35" customWidth="1"/>
    <col min="10764" max="10764" width="1.5703125" style="35" customWidth="1"/>
    <col min="10765" max="10765" width="17" style="35" customWidth="1"/>
    <col min="10766" max="10766" width="1.5703125" style="35" customWidth="1"/>
    <col min="10767" max="10767" width="18.140625" style="35" customWidth="1"/>
    <col min="10768" max="11012" width="8.7109375" style="35"/>
    <col min="11013" max="11013" width="50" style="35" customWidth="1"/>
    <col min="11014" max="11014" width="9.85546875" style="35" bestFit="1" customWidth="1"/>
    <col min="11015" max="11015" width="17" style="35" customWidth="1"/>
    <col min="11016" max="11016" width="1.5703125" style="35" customWidth="1"/>
    <col min="11017" max="11017" width="17" style="35" customWidth="1"/>
    <col min="11018" max="11018" width="1.5703125" style="35" customWidth="1"/>
    <col min="11019" max="11019" width="17" style="35" customWidth="1"/>
    <col min="11020" max="11020" width="1.5703125" style="35" customWidth="1"/>
    <col min="11021" max="11021" width="17" style="35" customWidth="1"/>
    <col min="11022" max="11022" width="1.5703125" style="35" customWidth="1"/>
    <col min="11023" max="11023" width="18.140625" style="35" customWidth="1"/>
    <col min="11024" max="11268" width="8.7109375" style="35"/>
    <col min="11269" max="11269" width="50" style="35" customWidth="1"/>
    <col min="11270" max="11270" width="9.85546875" style="35" bestFit="1" customWidth="1"/>
    <col min="11271" max="11271" width="17" style="35" customWidth="1"/>
    <col min="11272" max="11272" width="1.5703125" style="35" customWidth="1"/>
    <col min="11273" max="11273" width="17" style="35" customWidth="1"/>
    <col min="11274" max="11274" width="1.5703125" style="35" customWidth="1"/>
    <col min="11275" max="11275" width="17" style="35" customWidth="1"/>
    <col min="11276" max="11276" width="1.5703125" style="35" customWidth="1"/>
    <col min="11277" max="11277" width="17" style="35" customWidth="1"/>
    <col min="11278" max="11278" width="1.5703125" style="35" customWidth="1"/>
    <col min="11279" max="11279" width="18.140625" style="35" customWidth="1"/>
    <col min="11280" max="11524" width="8.7109375" style="35"/>
    <col min="11525" max="11525" width="50" style="35" customWidth="1"/>
    <col min="11526" max="11526" width="9.85546875" style="35" bestFit="1" customWidth="1"/>
    <col min="11527" max="11527" width="17" style="35" customWidth="1"/>
    <col min="11528" max="11528" width="1.5703125" style="35" customWidth="1"/>
    <col min="11529" max="11529" width="17" style="35" customWidth="1"/>
    <col min="11530" max="11530" width="1.5703125" style="35" customWidth="1"/>
    <col min="11531" max="11531" width="17" style="35" customWidth="1"/>
    <col min="11532" max="11532" width="1.5703125" style="35" customWidth="1"/>
    <col min="11533" max="11533" width="17" style="35" customWidth="1"/>
    <col min="11534" max="11534" width="1.5703125" style="35" customWidth="1"/>
    <col min="11535" max="11535" width="18.140625" style="35" customWidth="1"/>
    <col min="11536" max="11780" width="8.7109375" style="35"/>
    <col min="11781" max="11781" width="50" style="35" customWidth="1"/>
    <col min="11782" max="11782" width="9.85546875" style="35" bestFit="1" customWidth="1"/>
    <col min="11783" max="11783" width="17" style="35" customWidth="1"/>
    <col min="11784" max="11784" width="1.5703125" style="35" customWidth="1"/>
    <col min="11785" max="11785" width="17" style="35" customWidth="1"/>
    <col min="11786" max="11786" width="1.5703125" style="35" customWidth="1"/>
    <col min="11787" max="11787" width="17" style="35" customWidth="1"/>
    <col min="11788" max="11788" width="1.5703125" style="35" customWidth="1"/>
    <col min="11789" max="11789" width="17" style="35" customWidth="1"/>
    <col min="11790" max="11790" width="1.5703125" style="35" customWidth="1"/>
    <col min="11791" max="11791" width="18.140625" style="35" customWidth="1"/>
    <col min="11792" max="12036" width="8.7109375" style="35"/>
    <col min="12037" max="12037" width="50" style="35" customWidth="1"/>
    <col min="12038" max="12038" width="9.85546875" style="35" bestFit="1" customWidth="1"/>
    <col min="12039" max="12039" width="17" style="35" customWidth="1"/>
    <col min="12040" max="12040" width="1.5703125" style="35" customWidth="1"/>
    <col min="12041" max="12041" width="17" style="35" customWidth="1"/>
    <col min="12042" max="12042" width="1.5703125" style="35" customWidth="1"/>
    <col min="12043" max="12043" width="17" style="35" customWidth="1"/>
    <col min="12044" max="12044" width="1.5703125" style="35" customWidth="1"/>
    <col min="12045" max="12045" width="17" style="35" customWidth="1"/>
    <col min="12046" max="12046" width="1.5703125" style="35" customWidth="1"/>
    <col min="12047" max="12047" width="18.140625" style="35" customWidth="1"/>
    <col min="12048" max="12292" width="8.7109375" style="35"/>
    <col min="12293" max="12293" width="50" style="35" customWidth="1"/>
    <col min="12294" max="12294" width="9.85546875" style="35" bestFit="1" customWidth="1"/>
    <col min="12295" max="12295" width="17" style="35" customWidth="1"/>
    <col min="12296" max="12296" width="1.5703125" style="35" customWidth="1"/>
    <col min="12297" max="12297" width="17" style="35" customWidth="1"/>
    <col min="12298" max="12298" width="1.5703125" style="35" customWidth="1"/>
    <col min="12299" max="12299" width="17" style="35" customWidth="1"/>
    <col min="12300" max="12300" width="1.5703125" style="35" customWidth="1"/>
    <col min="12301" max="12301" width="17" style="35" customWidth="1"/>
    <col min="12302" max="12302" width="1.5703125" style="35" customWidth="1"/>
    <col min="12303" max="12303" width="18.140625" style="35" customWidth="1"/>
    <col min="12304" max="12548" width="8.7109375" style="35"/>
    <col min="12549" max="12549" width="50" style="35" customWidth="1"/>
    <col min="12550" max="12550" width="9.85546875" style="35" bestFit="1" customWidth="1"/>
    <col min="12551" max="12551" width="17" style="35" customWidth="1"/>
    <col min="12552" max="12552" width="1.5703125" style="35" customWidth="1"/>
    <col min="12553" max="12553" width="17" style="35" customWidth="1"/>
    <col min="12554" max="12554" width="1.5703125" style="35" customWidth="1"/>
    <col min="12555" max="12555" width="17" style="35" customWidth="1"/>
    <col min="12556" max="12556" width="1.5703125" style="35" customWidth="1"/>
    <col min="12557" max="12557" width="17" style="35" customWidth="1"/>
    <col min="12558" max="12558" width="1.5703125" style="35" customWidth="1"/>
    <col min="12559" max="12559" width="18.140625" style="35" customWidth="1"/>
    <col min="12560" max="12804" width="8.7109375" style="35"/>
    <col min="12805" max="12805" width="50" style="35" customWidth="1"/>
    <col min="12806" max="12806" width="9.85546875" style="35" bestFit="1" customWidth="1"/>
    <col min="12807" max="12807" width="17" style="35" customWidth="1"/>
    <col min="12808" max="12808" width="1.5703125" style="35" customWidth="1"/>
    <col min="12809" max="12809" width="17" style="35" customWidth="1"/>
    <col min="12810" max="12810" width="1.5703125" style="35" customWidth="1"/>
    <col min="12811" max="12811" width="17" style="35" customWidth="1"/>
    <col min="12812" max="12812" width="1.5703125" style="35" customWidth="1"/>
    <col min="12813" max="12813" width="17" style="35" customWidth="1"/>
    <col min="12814" max="12814" width="1.5703125" style="35" customWidth="1"/>
    <col min="12815" max="12815" width="18.140625" style="35" customWidth="1"/>
    <col min="12816" max="13060" width="8.7109375" style="35"/>
    <col min="13061" max="13061" width="50" style="35" customWidth="1"/>
    <col min="13062" max="13062" width="9.85546875" style="35" bestFit="1" customWidth="1"/>
    <col min="13063" max="13063" width="17" style="35" customWidth="1"/>
    <col min="13064" max="13064" width="1.5703125" style="35" customWidth="1"/>
    <col min="13065" max="13065" width="17" style="35" customWidth="1"/>
    <col min="13066" max="13066" width="1.5703125" style="35" customWidth="1"/>
    <col min="13067" max="13067" width="17" style="35" customWidth="1"/>
    <col min="13068" max="13068" width="1.5703125" style="35" customWidth="1"/>
    <col min="13069" max="13069" width="17" style="35" customWidth="1"/>
    <col min="13070" max="13070" width="1.5703125" style="35" customWidth="1"/>
    <col min="13071" max="13071" width="18.140625" style="35" customWidth="1"/>
    <col min="13072" max="13316" width="8.7109375" style="35"/>
    <col min="13317" max="13317" width="50" style="35" customWidth="1"/>
    <col min="13318" max="13318" width="9.85546875" style="35" bestFit="1" customWidth="1"/>
    <col min="13319" max="13319" width="17" style="35" customWidth="1"/>
    <col min="13320" max="13320" width="1.5703125" style="35" customWidth="1"/>
    <col min="13321" max="13321" width="17" style="35" customWidth="1"/>
    <col min="13322" max="13322" width="1.5703125" style="35" customWidth="1"/>
    <col min="13323" max="13323" width="17" style="35" customWidth="1"/>
    <col min="13324" max="13324" width="1.5703125" style="35" customWidth="1"/>
    <col min="13325" max="13325" width="17" style="35" customWidth="1"/>
    <col min="13326" max="13326" width="1.5703125" style="35" customWidth="1"/>
    <col min="13327" max="13327" width="18.140625" style="35" customWidth="1"/>
    <col min="13328" max="13572" width="8.7109375" style="35"/>
    <col min="13573" max="13573" width="50" style="35" customWidth="1"/>
    <col min="13574" max="13574" width="9.85546875" style="35" bestFit="1" customWidth="1"/>
    <col min="13575" max="13575" width="17" style="35" customWidth="1"/>
    <col min="13576" max="13576" width="1.5703125" style="35" customWidth="1"/>
    <col min="13577" max="13577" width="17" style="35" customWidth="1"/>
    <col min="13578" max="13578" width="1.5703125" style="35" customWidth="1"/>
    <col min="13579" max="13579" width="17" style="35" customWidth="1"/>
    <col min="13580" max="13580" width="1.5703125" style="35" customWidth="1"/>
    <col min="13581" max="13581" width="17" style="35" customWidth="1"/>
    <col min="13582" max="13582" width="1.5703125" style="35" customWidth="1"/>
    <col min="13583" max="13583" width="18.140625" style="35" customWidth="1"/>
    <col min="13584" max="13828" width="8.7109375" style="35"/>
    <col min="13829" max="13829" width="50" style="35" customWidth="1"/>
    <col min="13830" max="13830" width="9.85546875" style="35" bestFit="1" customWidth="1"/>
    <col min="13831" max="13831" width="17" style="35" customWidth="1"/>
    <col min="13832" max="13832" width="1.5703125" style="35" customWidth="1"/>
    <col min="13833" max="13833" width="17" style="35" customWidth="1"/>
    <col min="13834" max="13834" width="1.5703125" style="35" customWidth="1"/>
    <col min="13835" max="13835" width="17" style="35" customWidth="1"/>
    <col min="13836" max="13836" width="1.5703125" style="35" customWidth="1"/>
    <col min="13837" max="13837" width="17" style="35" customWidth="1"/>
    <col min="13838" max="13838" width="1.5703125" style="35" customWidth="1"/>
    <col min="13839" max="13839" width="18.140625" style="35" customWidth="1"/>
    <col min="13840" max="14084" width="8.7109375" style="35"/>
    <col min="14085" max="14085" width="50" style="35" customWidth="1"/>
    <col min="14086" max="14086" width="9.85546875" style="35" bestFit="1" customWidth="1"/>
    <col min="14087" max="14087" width="17" style="35" customWidth="1"/>
    <col min="14088" max="14088" width="1.5703125" style="35" customWidth="1"/>
    <col min="14089" max="14089" width="17" style="35" customWidth="1"/>
    <col min="14090" max="14090" width="1.5703125" style="35" customWidth="1"/>
    <col min="14091" max="14091" width="17" style="35" customWidth="1"/>
    <col min="14092" max="14092" width="1.5703125" style="35" customWidth="1"/>
    <col min="14093" max="14093" width="17" style="35" customWidth="1"/>
    <col min="14094" max="14094" width="1.5703125" style="35" customWidth="1"/>
    <col min="14095" max="14095" width="18.140625" style="35" customWidth="1"/>
    <col min="14096" max="14340" width="8.7109375" style="35"/>
    <col min="14341" max="14341" width="50" style="35" customWidth="1"/>
    <col min="14342" max="14342" width="9.85546875" style="35" bestFit="1" customWidth="1"/>
    <col min="14343" max="14343" width="17" style="35" customWidth="1"/>
    <col min="14344" max="14344" width="1.5703125" style="35" customWidth="1"/>
    <col min="14345" max="14345" width="17" style="35" customWidth="1"/>
    <col min="14346" max="14346" width="1.5703125" style="35" customWidth="1"/>
    <col min="14347" max="14347" width="17" style="35" customWidth="1"/>
    <col min="14348" max="14348" width="1.5703125" style="35" customWidth="1"/>
    <col min="14349" max="14349" width="17" style="35" customWidth="1"/>
    <col min="14350" max="14350" width="1.5703125" style="35" customWidth="1"/>
    <col min="14351" max="14351" width="18.140625" style="35" customWidth="1"/>
    <col min="14352" max="14596" width="8.7109375" style="35"/>
    <col min="14597" max="14597" width="50" style="35" customWidth="1"/>
    <col min="14598" max="14598" width="9.85546875" style="35" bestFit="1" customWidth="1"/>
    <col min="14599" max="14599" width="17" style="35" customWidth="1"/>
    <col min="14600" max="14600" width="1.5703125" style="35" customWidth="1"/>
    <col min="14601" max="14601" width="17" style="35" customWidth="1"/>
    <col min="14602" max="14602" width="1.5703125" style="35" customWidth="1"/>
    <col min="14603" max="14603" width="17" style="35" customWidth="1"/>
    <col min="14604" max="14604" width="1.5703125" style="35" customWidth="1"/>
    <col min="14605" max="14605" width="17" style="35" customWidth="1"/>
    <col min="14606" max="14606" width="1.5703125" style="35" customWidth="1"/>
    <col min="14607" max="14607" width="18.140625" style="35" customWidth="1"/>
    <col min="14608" max="14852" width="8.7109375" style="35"/>
    <col min="14853" max="14853" width="50" style="35" customWidth="1"/>
    <col min="14854" max="14854" width="9.85546875" style="35" bestFit="1" customWidth="1"/>
    <col min="14855" max="14855" width="17" style="35" customWidth="1"/>
    <col min="14856" max="14856" width="1.5703125" style="35" customWidth="1"/>
    <col min="14857" max="14857" width="17" style="35" customWidth="1"/>
    <col min="14858" max="14858" width="1.5703125" style="35" customWidth="1"/>
    <col min="14859" max="14859" width="17" style="35" customWidth="1"/>
    <col min="14860" max="14860" width="1.5703125" style="35" customWidth="1"/>
    <col min="14861" max="14861" width="17" style="35" customWidth="1"/>
    <col min="14862" max="14862" width="1.5703125" style="35" customWidth="1"/>
    <col min="14863" max="14863" width="18.140625" style="35" customWidth="1"/>
    <col min="14864" max="15108" width="8.7109375" style="35"/>
    <col min="15109" max="15109" width="50" style="35" customWidth="1"/>
    <col min="15110" max="15110" width="9.85546875" style="35" bestFit="1" customWidth="1"/>
    <col min="15111" max="15111" width="17" style="35" customWidth="1"/>
    <col min="15112" max="15112" width="1.5703125" style="35" customWidth="1"/>
    <col min="15113" max="15113" width="17" style="35" customWidth="1"/>
    <col min="15114" max="15114" width="1.5703125" style="35" customWidth="1"/>
    <col min="15115" max="15115" width="17" style="35" customWidth="1"/>
    <col min="15116" max="15116" width="1.5703125" style="35" customWidth="1"/>
    <col min="15117" max="15117" width="17" style="35" customWidth="1"/>
    <col min="15118" max="15118" width="1.5703125" style="35" customWidth="1"/>
    <col min="15119" max="15119" width="18.140625" style="35" customWidth="1"/>
    <col min="15120" max="15364" width="8.7109375" style="35"/>
    <col min="15365" max="15365" width="50" style="35" customWidth="1"/>
    <col min="15366" max="15366" width="9.85546875" style="35" bestFit="1" customWidth="1"/>
    <col min="15367" max="15367" width="17" style="35" customWidth="1"/>
    <col min="15368" max="15368" width="1.5703125" style="35" customWidth="1"/>
    <col min="15369" max="15369" width="17" style="35" customWidth="1"/>
    <col min="15370" max="15370" width="1.5703125" style="35" customWidth="1"/>
    <col min="15371" max="15371" width="17" style="35" customWidth="1"/>
    <col min="15372" max="15372" width="1.5703125" style="35" customWidth="1"/>
    <col min="15373" max="15373" width="17" style="35" customWidth="1"/>
    <col min="15374" max="15374" width="1.5703125" style="35" customWidth="1"/>
    <col min="15375" max="15375" width="18.140625" style="35" customWidth="1"/>
    <col min="15376" max="15620" width="8.7109375" style="35"/>
    <col min="15621" max="15621" width="50" style="35" customWidth="1"/>
    <col min="15622" max="15622" width="9.85546875" style="35" bestFit="1" customWidth="1"/>
    <col min="15623" max="15623" width="17" style="35" customWidth="1"/>
    <col min="15624" max="15624" width="1.5703125" style="35" customWidth="1"/>
    <col min="15625" max="15625" width="17" style="35" customWidth="1"/>
    <col min="15626" max="15626" width="1.5703125" style="35" customWidth="1"/>
    <col min="15627" max="15627" width="17" style="35" customWidth="1"/>
    <col min="15628" max="15628" width="1.5703125" style="35" customWidth="1"/>
    <col min="15629" max="15629" width="17" style="35" customWidth="1"/>
    <col min="15630" max="15630" width="1.5703125" style="35" customWidth="1"/>
    <col min="15631" max="15631" width="18.140625" style="35" customWidth="1"/>
    <col min="15632" max="15876" width="8.7109375" style="35"/>
    <col min="15877" max="15877" width="50" style="35" customWidth="1"/>
    <col min="15878" max="15878" width="9.85546875" style="35" bestFit="1" customWidth="1"/>
    <col min="15879" max="15879" width="17" style="35" customWidth="1"/>
    <col min="15880" max="15880" width="1.5703125" style="35" customWidth="1"/>
    <col min="15881" max="15881" width="17" style="35" customWidth="1"/>
    <col min="15882" max="15882" width="1.5703125" style="35" customWidth="1"/>
    <col min="15883" max="15883" width="17" style="35" customWidth="1"/>
    <col min="15884" max="15884" width="1.5703125" style="35" customWidth="1"/>
    <col min="15885" max="15885" width="17" style="35" customWidth="1"/>
    <col min="15886" max="15886" width="1.5703125" style="35" customWidth="1"/>
    <col min="15887" max="15887" width="18.140625" style="35" customWidth="1"/>
    <col min="15888" max="16132" width="8.7109375" style="35"/>
    <col min="16133" max="16133" width="50" style="35" customWidth="1"/>
    <col min="16134" max="16134" width="9.85546875" style="35" bestFit="1" customWidth="1"/>
    <col min="16135" max="16135" width="17" style="35" customWidth="1"/>
    <col min="16136" max="16136" width="1.5703125" style="35" customWidth="1"/>
    <col min="16137" max="16137" width="17" style="35" customWidth="1"/>
    <col min="16138" max="16138" width="1.5703125" style="35" customWidth="1"/>
    <col min="16139" max="16139" width="17" style="35" customWidth="1"/>
    <col min="16140" max="16140" width="1.5703125" style="35" customWidth="1"/>
    <col min="16141" max="16141" width="17" style="35" customWidth="1"/>
    <col min="16142" max="16142" width="1.5703125" style="35" customWidth="1"/>
    <col min="16143" max="16143" width="18.140625" style="35" customWidth="1"/>
    <col min="16144" max="16384" width="8.7109375" style="35"/>
  </cols>
  <sheetData>
    <row r="1" spans="1:17" s="34" customFormat="1" ht="26.1" customHeight="1">
      <c r="A1" s="305" t="s">
        <v>73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171"/>
    </row>
    <row r="2" spans="1:17" s="34" customFormat="1" ht="26.1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171"/>
    </row>
    <row r="3" spans="1:17" s="34" customFormat="1" ht="26.1" customHeight="1">
      <c r="A3" s="305" t="s">
        <v>223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171"/>
    </row>
    <row r="4" spans="1:17" ht="21.6" customHeight="1">
      <c r="A4" s="301" t="s">
        <v>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7" ht="6" customHeight="1">
      <c r="A5" s="36"/>
      <c r="B5" s="36"/>
      <c r="C5" s="3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</row>
    <row r="6" spans="1:17" s="39" customFormat="1" ht="23.25" customHeight="1">
      <c r="A6" s="37"/>
      <c r="B6" s="38" t="s">
        <v>2</v>
      </c>
      <c r="C6" s="38"/>
      <c r="D6" s="303" t="s">
        <v>3</v>
      </c>
      <c r="E6" s="303"/>
      <c r="F6" s="303"/>
      <c r="G6" s="303"/>
      <c r="H6" s="303"/>
      <c r="I6" s="178"/>
      <c r="J6" s="304" t="s">
        <v>4</v>
      </c>
      <c r="K6" s="304"/>
      <c r="L6" s="304"/>
      <c r="M6" s="304"/>
      <c r="N6" s="304"/>
      <c r="O6" s="172"/>
    </row>
    <row r="7" spans="1:17" s="39" customFormat="1" ht="23.25" customHeight="1">
      <c r="A7" s="37"/>
      <c r="B7" s="38"/>
      <c r="C7" s="38"/>
      <c r="D7" s="189" t="s">
        <v>6</v>
      </c>
      <c r="E7" s="189"/>
      <c r="F7" s="299" t="s">
        <v>182</v>
      </c>
      <c r="G7" s="300"/>
      <c r="H7" s="300"/>
      <c r="I7" s="189"/>
      <c r="J7" s="189" t="s">
        <v>6</v>
      </c>
      <c r="K7" s="188"/>
      <c r="L7" s="299" t="s">
        <v>182</v>
      </c>
      <c r="M7" s="300"/>
      <c r="N7" s="300"/>
      <c r="O7" s="172"/>
    </row>
    <row r="8" spans="1:17" s="39" customFormat="1" ht="23.25" customHeight="1">
      <c r="A8" s="37"/>
      <c r="B8" s="38"/>
      <c r="C8" s="38"/>
      <c r="D8" s="84" t="s">
        <v>68</v>
      </c>
      <c r="E8" s="88"/>
      <c r="F8" s="84" t="s">
        <v>68</v>
      </c>
      <c r="G8" s="166"/>
      <c r="H8" s="179" t="s">
        <v>68</v>
      </c>
      <c r="I8" s="178"/>
      <c r="J8" s="178" t="s">
        <v>68</v>
      </c>
      <c r="K8" s="178"/>
      <c r="L8" s="178" t="s">
        <v>68</v>
      </c>
      <c r="M8" s="178"/>
      <c r="N8" s="178" t="s">
        <v>68</v>
      </c>
      <c r="O8" s="172"/>
    </row>
    <row r="9" spans="1:17" s="39" customFormat="1" ht="23.25" customHeight="1">
      <c r="A9" s="37"/>
      <c r="B9" s="38"/>
      <c r="C9" s="38"/>
      <c r="D9" s="84" t="s">
        <v>224</v>
      </c>
      <c r="E9" s="88"/>
      <c r="F9" s="84" t="s">
        <v>5</v>
      </c>
      <c r="G9" s="166"/>
      <c r="H9" s="180" t="s">
        <v>183</v>
      </c>
      <c r="I9" s="178"/>
      <c r="J9" s="277" t="s">
        <v>224</v>
      </c>
      <c r="K9" s="178"/>
      <c r="L9" s="178" t="s">
        <v>5</v>
      </c>
      <c r="M9" s="178"/>
      <c r="N9" s="178" t="s">
        <v>183</v>
      </c>
      <c r="O9" s="172"/>
    </row>
    <row r="10" spans="1:17" s="39" customFormat="1" ht="23.25" customHeight="1">
      <c r="A10" s="37"/>
      <c r="D10" s="40">
        <v>2562</v>
      </c>
      <c r="E10" s="40"/>
      <c r="F10" s="40">
        <v>2561</v>
      </c>
      <c r="G10" s="42"/>
      <c r="H10" s="40">
        <v>2561</v>
      </c>
      <c r="I10" s="42"/>
      <c r="J10" s="40">
        <v>2562</v>
      </c>
      <c r="K10" s="40"/>
      <c r="L10" s="40">
        <v>2561</v>
      </c>
      <c r="M10" s="41"/>
      <c r="N10" s="40">
        <v>2561</v>
      </c>
      <c r="O10" s="172"/>
    </row>
    <row r="11" spans="1:17" ht="23.25" customHeight="1">
      <c r="A11" s="43" t="s">
        <v>7</v>
      </c>
      <c r="B11" s="83"/>
      <c r="C11" s="87"/>
      <c r="D11" s="83"/>
      <c r="E11" s="87"/>
      <c r="F11" s="83"/>
      <c r="G11" s="167"/>
      <c r="H11" s="181"/>
      <c r="I11" s="177"/>
      <c r="J11" s="177"/>
      <c r="K11" s="177"/>
      <c r="L11" s="177"/>
      <c r="M11" s="44"/>
      <c r="N11" s="177"/>
    </row>
    <row r="12" spans="1:17" ht="23.25" customHeight="1">
      <c r="A12" s="45" t="s">
        <v>8</v>
      </c>
      <c r="B12" s="83"/>
      <c r="C12" s="87"/>
      <c r="D12" s="46"/>
      <c r="E12" s="46"/>
      <c r="F12" s="47"/>
      <c r="G12" s="47"/>
      <c r="H12" s="181"/>
      <c r="I12" s="47"/>
      <c r="L12" s="47"/>
      <c r="M12" s="48"/>
      <c r="N12" s="47"/>
    </row>
    <row r="13" spans="1:17" ht="23.25" customHeight="1">
      <c r="A13" s="49" t="s">
        <v>9</v>
      </c>
      <c r="B13" s="50">
        <v>6</v>
      </c>
      <c r="C13" s="50"/>
      <c r="D13" s="174">
        <v>143564</v>
      </c>
      <c r="E13" s="174"/>
      <c r="F13" s="243">
        <v>896043</v>
      </c>
      <c r="G13" s="244"/>
      <c r="H13" s="176">
        <v>647681</v>
      </c>
      <c r="I13" s="244"/>
      <c r="J13" s="174">
        <v>28031</v>
      </c>
      <c r="K13" s="174"/>
      <c r="L13" s="174">
        <v>220862</v>
      </c>
      <c r="M13" s="244"/>
      <c r="N13" s="174">
        <v>361728</v>
      </c>
      <c r="P13" s="80"/>
      <c r="Q13" s="80"/>
    </row>
    <row r="14" spans="1:17" ht="23.25" customHeight="1">
      <c r="A14" s="49" t="s">
        <v>158</v>
      </c>
      <c r="B14" s="86"/>
      <c r="D14" s="80">
        <v>25974</v>
      </c>
      <c r="E14" s="80"/>
      <c r="F14" s="243">
        <v>224808</v>
      </c>
      <c r="G14" s="244"/>
      <c r="H14" s="176">
        <v>1086</v>
      </c>
      <c r="I14" s="244"/>
      <c r="J14" s="174">
        <v>1105</v>
      </c>
      <c r="K14" s="174"/>
      <c r="L14" s="174">
        <v>1097</v>
      </c>
      <c r="M14" s="244"/>
      <c r="N14" s="174">
        <v>1086</v>
      </c>
      <c r="P14" s="80"/>
      <c r="Q14" s="80"/>
    </row>
    <row r="15" spans="1:17" ht="23.25" customHeight="1">
      <c r="A15" s="49" t="s">
        <v>69</v>
      </c>
      <c r="B15" s="50">
        <v>7</v>
      </c>
      <c r="C15" s="50"/>
      <c r="D15" s="174">
        <v>152186</v>
      </c>
      <c r="E15" s="174"/>
      <c r="F15" s="243">
        <v>229971</v>
      </c>
      <c r="G15" s="244"/>
      <c r="H15" s="176">
        <v>79202</v>
      </c>
      <c r="I15" s="244"/>
      <c r="J15" s="174">
        <v>382220</v>
      </c>
      <c r="K15" s="174"/>
      <c r="L15" s="174">
        <v>505688</v>
      </c>
      <c r="M15" s="244"/>
      <c r="N15" s="174">
        <v>422211</v>
      </c>
      <c r="P15" s="80"/>
      <c r="Q15" s="80"/>
    </row>
    <row r="16" spans="1:17" ht="23.25" customHeight="1">
      <c r="A16" s="49" t="s">
        <v>10</v>
      </c>
      <c r="B16" s="50">
        <v>5</v>
      </c>
      <c r="C16" s="50"/>
      <c r="D16" s="122" t="s">
        <v>242</v>
      </c>
      <c r="E16" s="174"/>
      <c r="F16" s="122" t="s">
        <v>242</v>
      </c>
      <c r="G16" s="174"/>
      <c r="H16" s="122" t="s">
        <v>242</v>
      </c>
      <c r="I16" s="174"/>
      <c r="J16" s="174">
        <v>833828</v>
      </c>
      <c r="K16" s="174"/>
      <c r="L16" s="174">
        <v>930481</v>
      </c>
      <c r="M16" s="244"/>
      <c r="N16" s="174">
        <v>2931734</v>
      </c>
      <c r="P16" s="80"/>
      <c r="Q16" s="80"/>
    </row>
    <row r="17" spans="1:17" ht="23.25" customHeight="1">
      <c r="A17" s="49" t="s">
        <v>195</v>
      </c>
      <c r="B17" s="50">
        <v>8</v>
      </c>
      <c r="C17" s="50"/>
      <c r="D17" s="174">
        <v>4453661</v>
      </c>
      <c r="E17" s="174"/>
      <c r="F17" s="243">
        <v>5087909</v>
      </c>
      <c r="G17" s="244"/>
      <c r="H17" s="176">
        <v>6872485</v>
      </c>
      <c r="I17" s="244"/>
      <c r="J17" s="174">
        <v>26383</v>
      </c>
      <c r="K17" s="174"/>
      <c r="L17" s="174">
        <v>76671</v>
      </c>
      <c r="M17" s="244"/>
      <c r="N17" s="174">
        <v>378546</v>
      </c>
      <c r="P17" s="80"/>
      <c r="Q17" s="80"/>
    </row>
    <row r="18" spans="1:17" ht="23.25" customHeight="1">
      <c r="A18" s="49" t="s">
        <v>255</v>
      </c>
      <c r="H18" s="35"/>
      <c r="P18" s="80"/>
      <c r="Q18" s="80"/>
    </row>
    <row r="19" spans="1:17" ht="23.25" customHeight="1">
      <c r="A19" s="63" t="s">
        <v>256</v>
      </c>
      <c r="B19" s="50">
        <v>4</v>
      </c>
      <c r="C19" s="50"/>
      <c r="D19" s="174">
        <v>17527</v>
      </c>
      <c r="E19" s="174"/>
      <c r="F19" s="273">
        <v>31742</v>
      </c>
      <c r="G19" s="244"/>
      <c r="H19" s="174">
        <v>3428</v>
      </c>
      <c r="I19" s="244"/>
      <c r="J19" s="122" t="s">
        <v>242</v>
      </c>
      <c r="K19" s="174"/>
      <c r="L19" s="122" t="s">
        <v>242</v>
      </c>
      <c r="M19" s="244"/>
      <c r="N19" s="174">
        <v>730</v>
      </c>
      <c r="P19" s="80"/>
      <c r="Q19" s="80"/>
    </row>
    <row r="20" spans="1:17" ht="23.25" customHeight="1">
      <c r="A20" s="49" t="s">
        <v>86</v>
      </c>
      <c r="B20" s="50">
        <v>9</v>
      </c>
      <c r="C20" s="50"/>
      <c r="D20" s="174">
        <v>641151</v>
      </c>
      <c r="E20" s="174"/>
      <c r="F20" s="243">
        <v>1035292</v>
      </c>
      <c r="G20" s="244"/>
      <c r="H20" s="122" t="s">
        <v>242</v>
      </c>
      <c r="I20" s="244"/>
      <c r="J20" s="174">
        <v>641151</v>
      </c>
      <c r="K20" s="174"/>
      <c r="L20" s="174">
        <v>1035292</v>
      </c>
      <c r="M20" s="244"/>
      <c r="N20" s="122" t="s">
        <v>242</v>
      </c>
      <c r="P20" s="80"/>
      <c r="Q20" s="80"/>
    </row>
    <row r="21" spans="1:17" ht="23.25" customHeight="1">
      <c r="A21" s="49" t="s">
        <v>65</v>
      </c>
      <c r="B21" s="50"/>
      <c r="C21" s="50"/>
      <c r="D21" s="174">
        <v>583248</v>
      </c>
      <c r="E21" s="174"/>
      <c r="F21" s="243">
        <v>155276</v>
      </c>
      <c r="G21" s="244"/>
      <c r="H21" s="176">
        <v>122509</v>
      </c>
      <c r="I21" s="244"/>
      <c r="J21" s="174">
        <v>4863</v>
      </c>
      <c r="K21" s="174"/>
      <c r="L21" s="174">
        <v>113</v>
      </c>
      <c r="M21" s="244"/>
      <c r="N21" s="174">
        <v>4796</v>
      </c>
      <c r="P21" s="80"/>
      <c r="Q21" s="80"/>
    </row>
    <row r="22" spans="1:17" ht="23.25" customHeight="1">
      <c r="A22" s="49" t="s">
        <v>70</v>
      </c>
      <c r="B22" s="50"/>
      <c r="C22" s="50"/>
      <c r="D22" s="122" t="s">
        <v>242</v>
      </c>
      <c r="E22" s="174"/>
      <c r="F22" s="243">
        <v>286320</v>
      </c>
      <c r="G22" s="244"/>
      <c r="H22" s="176">
        <v>140200</v>
      </c>
      <c r="I22" s="244"/>
      <c r="J22" s="122" t="s">
        <v>242</v>
      </c>
      <c r="K22" s="174"/>
      <c r="L22" s="174">
        <v>286320</v>
      </c>
      <c r="M22" s="244"/>
      <c r="N22" s="122" t="s">
        <v>242</v>
      </c>
      <c r="P22" s="80"/>
      <c r="Q22" s="80"/>
    </row>
    <row r="23" spans="1:17" ht="23.25" customHeight="1">
      <c r="A23" s="49" t="s">
        <v>74</v>
      </c>
      <c r="B23" s="54"/>
      <c r="C23" s="54"/>
      <c r="D23" s="122" t="s">
        <v>242</v>
      </c>
      <c r="E23" s="174"/>
      <c r="F23" s="122" t="s">
        <v>242</v>
      </c>
      <c r="G23" s="244"/>
      <c r="H23" s="176">
        <v>2498</v>
      </c>
      <c r="I23" s="244"/>
      <c r="J23" s="122" t="s">
        <v>242</v>
      </c>
      <c r="K23" s="175"/>
      <c r="L23" s="122" t="s">
        <v>242</v>
      </c>
      <c r="M23" s="175"/>
      <c r="N23" s="174">
        <v>2498</v>
      </c>
      <c r="P23" s="80"/>
      <c r="Q23" s="80"/>
    </row>
    <row r="24" spans="1:17" ht="23.25" customHeight="1">
      <c r="A24" s="49" t="s">
        <v>11</v>
      </c>
      <c r="B24" s="50"/>
      <c r="C24" s="50"/>
      <c r="D24" s="174">
        <v>80097</v>
      </c>
      <c r="E24" s="174"/>
      <c r="F24" s="243">
        <v>40892</v>
      </c>
      <c r="G24" s="244"/>
      <c r="H24" s="176">
        <v>47091</v>
      </c>
      <c r="I24" s="244"/>
      <c r="J24" s="174">
        <v>9621</v>
      </c>
      <c r="K24" s="174"/>
      <c r="L24" s="174">
        <v>3250</v>
      </c>
      <c r="M24" s="174"/>
      <c r="N24" s="174">
        <v>783</v>
      </c>
      <c r="P24" s="80"/>
      <c r="Q24" s="80"/>
    </row>
    <row r="25" spans="1:17" ht="23.25" customHeight="1">
      <c r="A25" s="55" t="s">
        <v>12</v>
      </c>
      <c r="B25" s="86"/>
      <c r="C25" s="86"/>
      <c r="D25" s="246">
        <f>SUM(D13:D24)</f>
        <v>6097408</v>
      </c>
      <c r="E25" s="247"/>
      <c r="F25" s="246">
        <f>SUM(F13:F24)</f>
        <v>7988253</v>
      </c>
      <c r="G25" s="247"/>
      <c r="H25" s="246">
        <f>SUM(H13:H24)</f>
        <v>7916180</v>
      </c>
      <c r="I25" s="247"/>
      <c r="J25" s="246">
        <f>SUM(J13:J24)</f>
        <v>1927202</v>
      </c>
      <c r="K25" s="247"/>
      <c r="L25" s="246">
        <f>SUM(L13:L24)</f>
        <v>3059774</v>
      </c>
      <c r="M25" s="244"/>
      <c r="N25" s="246">
        <f>SUM(N13:N24)</f>
        <v>4104112</v>
      </c>
      <c r="P25" s="80"/>
      <c r="Q25" s="80"/>
    </row>
    <row r="26" spans="1:17" ht="6.75" customHeight="1">
      <c r="A26" s="55"/>
      <c r="B26" s="86"/>
      <c r="C26" s="86"/>
      <c r="D26" s="241"/>
      <c r="E26" s="241"/>
      <c r="F26" s="241"/>
      <c r="G26" s="241"/>
      <c r="H26" s="242"/>
      <c r="I26" s="241"/>
      <c r="J26" s="241"/>
      <c r="K26" s="241"/>
      <c r="L26" s="241"/>
      <c r="M26" s="239"/>
      <c r="N26" s="241"/>
    </row>
    <row r="27" spans="1:17" ht="23.25" customHeight="1">
      <c r="A27" s="45" t="s">
        <v>13</v>
      </c>
      <c r="B27" s="86"/>
      <c r="C27" s="86"/>
      <c r="D27" s="239"/>
      <c r="E27" s="239"/>
      <c r="F27" s="239"/>
      <c r="G27" s="239"/>
      <c r="H27" s="240"/>
      <c r="I27" s="239"/>
      <c r="J27" s="239"/>
      <c r="K27" s="239"/>
      <c r="L27" s="239"/>
      <c r="M27" s="239"/>
      <c r="N27" s="239"/>
    </row>
    <row r="28" spans="1:17" ht="23.25" customHeight="1">
      <c r="A28" s="49" t="s">
        <v>220</v>
      </c>
      <c r="B28" s="50">
        <v>10</v>
      </c>
      <c r="C28" s="50"/>
      <c r="D28" s="174">
        <v>13207</v>
      </c>
      <c r="E28" s="174"/>
      <c r="F28" s="174">
        <v>14460</v>
      </c>
      <c r="G28" s="174"/>
      <c r="H28" s="176">
        <v>360000</v>
      </c>
      <c r="I28" s="174"/>
      <c r="J28" s="174">
        <v>13111</v>
      </c>
      <c r="K28" s="174"/>
      <c r="L28" s="174">
        <v>14455</v>
      </c>
      <c r="M28" s="175"/>
      <c r="N28" s="122" t="s">
        <v>242</v>
      </c>
      <c r="P28" s="80"/>
      <c r="Q28" s="80"/>
    </row>
    <row r="29" spans="1:17" ht="23.25" customHeight="1">
      <c r="A29" s="49" t="s">
        <v>14</v>
      </c>
      <c r="B29" s="50">
        <v>11</v>
      </c>
      <c r="C29" s="50"/>
      <c r="D29" s="122" t="s">
        <v>242</v>
      </c>
      <c r="E29" s="175"/>
      <c r="F29" s="122" t="s">
        <v>242</v>
      </c>
      <c r="G29" s="174"/>
      <c r="H29" s="122" t="s">
        <v>242</v>
      </c>
      <c r="I29" s="174"/>
      <c r="J29" s="174">
        <v>5998212</v>
      </c>
      <c r="K29" s="174"/>
      <c r="L29" s="174">
        <v>5611371</v>
      </c>
      <c r="M29" s="244"/>
      <c r="N29" s="174">
        <v>3620054</v>
      </c>
      <c r="O29" s="173"/>
      <c r="P29" s="80"/>
      <c r="Q29" s="80"/>
    </row>
    <row r="30" spans="1:17" ht="23.25" customHeight="1">
      <c r="A30" s="49" t="s">
        <v>87</v>
      </c>
      <c r="B30" s="50">
        <v>12</v>
      </c>
      <c r="C30" s="50"/>
      <c r="D30" s="174">
        <v>1763729</v>
      </c>
      <c r="E30" s="175"/>
      <c r="F30" s="174">
        <v>1156457</v>
      </c>
      <c r="G30" s="174"/>
      <c r="H30" s="122" t="s">
        <v>242</v>
      </c>
      <c r="I30" s="174"/>
      <c r="J30" s="174">
        <v>1851706</v>
      </c>
      <c r="K30" s="174"/>
      <c r="L30" s="174">
        <v>1230655</v>
      </c>
      <c r="M30" s="244"/>
      <c r="N30" s="122" t="s">
        <v>242</v>
      </c>
      <c r="O30" s="173"/>
      <c r="P30" s="80"/>
      <c r="Q30" s="80"/>
    </row>
    <row r="31" spans="1:17" ht="23.25" customHeight="1">
      <c r="A31" s="49" t="s">
        <v>15</v>
      </c>
      <c r="B31" s="57"/>
      <c r="C31" s="57"/>
      <c r="D31" s="174">
        <v>1646025</v>
      </c>
      <c r="E31" s="174"/>
      <c r="F31" s="174">
        <v>2150882</v>
      </c>
      <c r="G31" s="174"/>
      <c r="H31" s="176">
        <v>506742</v>
      </c>
      <c r="I31" s="174"/>
      <c r="J31" s="174">
        <v>13716</v>
      </c>
      <c r="K31" s="174"/>
      <c r="L31" s="174">
        <v>13716</v>
      </c>
      <c r="M31" s="244"/>
      <c r="N31" s="174">
        <v>13716</v>
      </c>
      <c r="O31" s="173"/>
      <c r="P31" s="80"/>
      <c r="Q31" s="80"/>
    </row>
    <row r="32" spans="1:17" ht="23.25" customHeight="1">
      <c r="A32" s="49" t="s">
        <v>75</v>
      </c>
      <c r="B32" s="50">
        <v>13</v>
      </c>
      <c r="C32" s="50"/>
      <c r="D32" s="174">
        <v>722203</v>
      </c>
      <c r="E32" s="174"/>
      <c r="F32" s="174">
        <v>339824</v>
      </c>
      <c r="G32" s="174"/>
      <c r="H32" s="176">
        <v>111331</v>
      </c>
      <c r="I32" s="174"/>
      <c r="J32" s="174">
        <v>30395</v>
      </c>
      <c r="K32" s="174"/>
      <c r="L32" s="174">
        <v>32154</v>
      </c>
      <c r="M32" s="244"/>
      <c r="N32" s="174">
        <v>35733</v>
      </c>
      <c r="O32" s="173"/>
      <c r="P32" s="80"/>
      <c r="Q32" s="80"/>
    </row>
    <row r="33" spans="1:17" ht="23.25" customHeight="1">
      <c r="A33" s="49" t="s">
        <v>16</v>
      </c>
      <c r="B33" s="50">
        <v>14</v>
      </c>
      <c r="C33" s="50"/>
      <c r="D33" s="174">
        <v>751234</v>
      </c>
      <c r="E33" s="174"/>
      <c r="F33" s="174">
        <v>776270</v>
      </c>
      <c r="G33" s="174"/>
      <c r="H33" s="176">
        <v>822747</v>
      </c>
      <c r="I33" s="174"/>
      <c r="J33" s="174">
        <v>21254</v>
      </c>
      <c r="K33" s="174"/>
      <c r="L33" s="174">
        <v>26885</v>
      </c>
      <c r="M33" s="244"/>
      <c r="N33" s="174">
        <v>38576</v>
      </c>
      <c r="O33" s="173"/>
      <c r="P33" s="80"/>
      <c r="Q33" s="80"/>
    </row>
    <row r="34" spans="1:17" ht="23.25" customHeight="1">
      <c r="A34" s="49" t="s">
        <v>76</v>
      </c>
      <c r="B34" s="50">
        <v>15</v>
      </c>
      <c r="C34" s="50"/>
      <c r="D34" s="122" t="s">
        <v>242</v>
      </c>
      <c r="E34" s="174"/>
      <c r="F34" s="122" t="s">
        <v>242</v>
      </c>
      <c r="G34" s="174"/>
      <c r="H34" s="176">
        <v>340673</v>
      </c>
      <c r="I34" s="174"/>
      <c r="J34" s="122" t="s">
        <v>242</v>
      </c>
      <c r="K34" s="174"/>
      <c r="L34" s="122" t="s">
        <v>242</v>
      </c>
      <c r="M34" s="244"/>
      <c r="N34" s="174">
        <v>341131</v>
      </c>
      <c r="O34" s="173"/>
      <c r="P34" s="80"/>
      <c r="Q34" s="80"/>
    </row>
    <row r="35" spans="1:17" ht="23.25" customHeight="1">
      <c r="A35" s="49" t="s">
        <v>77</v>
      </c>
      <c r="B35" s="50">
        <v>15</v>
      </c>
      <c r="C35" s="50"/>
      <c r="D35" s="174">
        <v>1701202</v>
      </c>
      <c r="E35" s="174"/>
      <c r="F35" s="174">
        <v>1589192</v>
      </c>
      <c r="G35" s="174"/>
      <c r="H35" s="176">
        <v>65088</v>
      </c>
      <c r="I35" s="174"/>
      <c r="J35" s="122" t="s">
        <v>242</v>
      </c>
      <c r="K35" s="174"/>
      <c r="L35" s="122" t="s">
        <v>242</v>
      </c>
      <c r="M35" s="244"/>
      <c r="N35" s="122" t="s">
        <v>242</v>
      </c>
      <c r="O35" s="173"/>
      <c r="P35" s="80"/>
      <c r="Q35" s="80"/>
    </row>
    <row r="36" spans="1:17" ht="23.25" customHeight="1">
      <c r="A36" s="49" t="s">
        <v>255</v>
      </c>
      <c r="B36" s="50"/>
      <c r="C36" s="50"/>
      <c r="D36" s="174"/>
      <c r="E36" s="174"/>
      <c r="F36" s="174"/>
      <c r="G36" s="174"/>
      <c r="H36" s="176"/>
      <c r="I36" s="174"/>
      <c r="J36" s="122"/>
      <c r="K36" s="174"/>
      <c r="L36" s="122"/>
      <c r="M36" s="244"/>
      <c r="N36" s="122"/>
      <c r="O36" s="173"/>
      <c r="P36" s="80"/>
      <c r="Q36" s="80"/>
    </row>
    <row r="37" spans="1:17" ht="23.25" customHeight="1">
      <c r="A37" s="63" t="s">
        <v>257</v>
      </c>
      <c r="B37" s="50">
        <v>4</v>
      </c>
      <c r="C37" s="50"/>
      <c r="D37" s="174">
        <v>26628</v>
      </c>
      <c r="E37" s="174"/>
      <c r="F37" s="174">
        <v>26563</v>
      </c>
      <c r="G37" s="174"/>
      <c r="H37" s="176">
        <v>43537</v>
      </c>
      <c r="I37" s="174"/>
      <c r="J37" s="122" t="s">
        <v>242</v>
      </c>
      <c r="K37" s="174"/>
      <c r="L37" s="122" t="s">
        <v>242</v>
      </c>
      <c r="M37" s="244"/>
      <c r="N37" s="122" t="s">
        <v>242</v>
      </c>
      <c r="O37" s="173"/>
      <c r="P37" s="80"/>
      <c r="Q37" s="80"/>
    </row>
    <row r="38" spans="1:17" ht="23.25" customHeight="1">
      <c r="A38" s="49" t="s">
        <v>17</v>
      </c>
      <c r="B38" s="50">
        <v>21</v>
      </c>
      <c r="C38" s="50"/>
      <c r="D38" s="174">
        <v>111191</v>
      </c>
      <c r="E38" s="174"/>
      <c r="F38" s="174">
        <v>132652</v>
      </c>
      <c r="G38" s="174"/>
      <c r="H38" s="176">
        <v>130279</v>
      </c>
      <c r="I38" s="174"/>
      <c r="J38" s="174">
        <v>5829</v>
      </c>
      <c r="K38" s="174"/>
      <c r="L38" s="174">
        <v>4754</v>
      </c>
      <c r="M38" s="244"/>
      <c r="N38" s="174">
        <v>7246</v>
      </c>
      <c r="O38" s="173"/>
      <c r="P38" s="80"/>
      <c r="Q38" s="80"/>
    </row>
    <row r="39" spans="1:17" ht="23.25" customHeight="1">
      <c r="A39" s="49" t="s">
        <v>78</v>
      </c>
      <c r="B39" s="50"/>
      <c r="C39" s="50"/>
      <c r="D39" s="174">
        <v>128960</v>
      </c>
      <c r="E39" s="174"/>
      <c r="F39" s="174">
        <v>128328</v>
      </c>
      <c r="G39" s="174"/>
      <c r="H39" s="176">
        <v>111285</v>
      </c>
      <c r="I39" s="174"/>
      <c r="J39" s="122" t="s">
        <v>242</v>
      </c>
      <c r="K39" s="174"/>
      <c r="L39" s="122" t="s">
        <v>242</v>
      </c>
      <c r="M39" s="244"/>
      <c r="N39" s="122" t="s">
        <v>242</v>
      </c>
      <c r="O39" s="173"/>
      <c r="P39" s="80"/>
      <c r="Q39" s="80"/>
    </row>
    <row r="40" spans="1:17" ht="23.25" customHeight="1">
      <c r="A40" s="49" t="s">
        <v>94</v>
      </c>
      <c r="B40" s="50"/>
      <c r="C40" s="50"/>
      <c r="D40" s="245"/>
      <c r="E40" s="174"/>
      <c r="F40" s="245"/>
      <c r="G40" s="80"/>
      <c r="H40" s="245"/>
      <c r="I40" s="80"/>
      <c r="J40" s="245"/>
      <c r="K40" s="80"/>
      <c r="L40" s="245"/>
      <c r="M40" s="80"/>
      <c r="N40" s="245"/>
      <c r="O40" s="173"/>
      <c r="P40" s="80"/>
      <c r="Q40" s="80"/>
    </row>
    <row r="41" spans="1:17" ht="23.25" customHeight="1">
      <c r="A41" s="63" t="s">
        <v>113</v>
      </c>
      <c r="B41" s="50"/>
      <c r="C41" s="50"/>
      <c r="D41" s="122" t="s">
        <v>242</v>
      </c>
      <c r="E41" s="174"/>
      <c r="F41" s="122" t="s">
        <v>242</v>
      </c>
      <c r="G41" s="174"/>
      <c r="H41" s="176">
        <v>57791</v>
      </c>
      <c r="I41" s="174"/>
      <c r="J41" s="122" t="s">
        <v>242</v>
      </c>
      <c r="K41" s="174"/>
      <c r="L41" s="122" t="s">
        <v>242</v>
      </c>
      <c r="M41" s="244"/>
      <c r="N41" s="174">
        <v>34836</v>
      </c>
      <c r="O41" s="173"/>
      <c r="P41" s="80"/>
      <c r="Q41" s="80"/>
    </row>
    <row r="42" spans="1:17" ht="23.25" customHeight="1">
      <c r="A42" s="49" t="s">
        <v>193</v>
      </c>
      <c r="B42" s="50"/>
      <c r="C42" s="50"/>
      <c r="D42" s="174">
        <v>30507</v>
      </c>
      <c r="E42" s="174"/>
      <c r="F42" s="174">
        <v>30031</v>
      </c>
      <c r="G42" s="174"/>
      <c r="H42" s="273">
        <v>9762</v>
      </c>
      <c r="I42" s="174"/>
      <c r="J42" s="174">
        <v>18319</v>
      </c>
      <c r="K42" s="174"/>
      <c r="L42" s="174">
        <v>19949</v>
      </c>
      <c r="M42" s="244"/>
      <c r="N42" s="273">
        <v>9146</v>
      </c>
      <c r="O42" s="173"/>
      <c r="P42" s="80"/>
      <c r="Q42" s="80"/>
    </row>
    <row r="43" spans="1:17" ht="23.25" customHeight="1">
      <c r="A43" s="49" t="s">
        <v>18</v>
      </c>
      <c r="B43" s="50"/>
      <c r="C43" s="50"/>
      <c r="D43" s="174">
        <v>42257</v>
      </c>
      <c r="E43" s="174"/>
      <c r="F43" s="174">
        <v>43472</v>
      </c>
      <c r="G43" s="174"/>
      <c r="H43" s="176">
        <v>20132</v>
      </c>
      <c r="I43" s="174"/>
      <c r="J43" s="174">
        <v>8261</v>
      </c>
      <c r="K43" s="174"/>
      <c r="L43" s="174">
        <v>6018</v>
      </c>
      <c r="M43" s="244"/>
      <c r="N43" s="174">
        <v>5203</v>
      </c>
      <c r="O43" s="173"/>
      <c r="P43" s="80"/>
      <c r="Q43" s="80"/>
    </row>
    <row r="44" spans="1:17" ht="23.25" customHeight="1">
      <c r="A44" s="55" t="s">
        <v>19</v>
      </c>
      <c r="B44" s="58"/>
      <c r="C44" s="58"/>
      <c r="D44" s="246">
        <f>SUM(D28:D43)</f>
        <v>6937143</v>
      </c>
      <c r="E44" s="247"/>
      <c r="F44" s="246">
        <f>SUM(F28:F43)</f>
        <v>6388131</v>
      </c>
      <c r="G44" s="247"/>
      <c r="H44" s="246">
        <f>SUM(H28:H43)</f>
        <v>2579367</v>
      </c>
      <c r="I44" s="247"/>
      <c r="J44" s="246">
        <f>SUM(J28:J43)</f>
        <v>7960803</v>
      </c>
      <c r="K44" s="247"/>
      <c r="L44" s="246">
        <f>SUM(L28:L43)</f>
        <v>6959957</v>
      </c>
      <c r="M44" s="174"/>
      <c r="N44" s="246">
        <f>SUM(N28:N43)</f>
        <v>4105641</v>
      </c>
      <c r="P44" s="80"/>
      <c r="Q44" s="80"/>
    </row>
    <row r="45" spans="1:17" ht="23.25" customHeight="1" thickBot="1">
      <c r="A45" s="45" t="s">
        <v>20</v>
      </c>
      <c r="B45" s="58"/>
      <c r="C45" s="58"/>
      <c r="D45" s="249">
        <f>D44+D25</f>
        <v>13034551</v>
      </c>
      <c r="E45" s="247"/>
      <c r="F45" s="249">
        <f>F44+F25</f>
        <v>14376384</v>
      </c>
      <c r="G45" s="247"/>
      <c r="H45" s="249">
        <f>H44+H25</f>
        <v>10495547</v>
      </c>
      <c r="I45" s="247"/>
      <c r="J45" s="249">
        <f>+J44+J25</f>
        <v>9888005</v>
      </c>
      <c r="K45" s="247"/>
      <c r="L45" s="249">
        <f>+L44+L25</f>
        <v>10019731</v>
      </c>
      <c r="M45" s="174"/>
      <c r="N45" s="249">
        <f>+N44+N25</f>
        <v>8209753</v>
      </c>
      <c r="P45" s="80"/>
      <c r="Q45" s="80"/>
    </row>
    <row r="46" spans="1:17" ht="9" customHeight="1" thickTop="1">
      <c r="A46" s="45"/>
      <c r="B46" s="58"/>
      <c r="C46" s="58"/>
      <c r="D46" s="247"/>
      <c r="E46" s="247"/>
      <c r="F46" s="247"/>
      <c r="G46" s="247"/>
      <c r="H46" s="274"/>
      <c r="I46" s="247"/>
      <c r="J46" s="247"/>
      <c r="K46" s="247"/>
      <c r="L46" s="247"/>
      <c r="M46" s="174"/>
      <c r="N46" s="274"/>
      <c r="P46" s="80"/>
      <c r="Q46" s="80"/>
    </row>
    <row r="47" spans="1:17" ht="23.85" customHeight="1">
      <c r="A47" s="60" t="s">
        <v>21</v>
      </c>
      <c r="B47" s="58"/>
      <c r="C47" s="58"/>
      <c r="D47" s="247"/>
      <c r="E47" s="247"/>
      <c r="F47" s="247"/>
      <c r="G47" s="247"/>
      <c r="H47" s="274"/>
      <c r="I47" s="247"/>
      <c r="J47" s="247"/>
      <c r="K47" s="247"/>
      <c r="L47" s="247"/>
      <c r="M47" s="174"/>
      <c r="N47" s="274"/>
      <c r="P47" s="80"/>
      <c r="Q47" s="80"/>
    </row>
    <row r="48" spans="1:17" ht="26.1" customHeight="1">
      <c r="A48" s="305" t="s">
        <v>73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</row>
    <row r="49" spans="1:17" ht="26.1" customHeight="1">
      <c r="A49" s="305" t="s">
        <v>159</v>
      </c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</row>
    <row r="50" spans="1:17" s="34" customFormat="1" ht="26.1" customHeight="1">
      <c r="A50" s="305" t="s">
        <v>223</v>
      </c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171"/>
    </row>
    <row r="51" spans="1:17" ht="21.6" customHeight="1">
      <c r="A51" s="301" t="s">
        <v>1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</row>
    <row r="52" spans="1:17" ht="6" customHeight="1">
      <c r="A52" s="36"/>
      <c r="B52" s="36"/>
      <c r="C52" s="3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</row>
    <row r="53" spans="1:17" s="39" customFormat="1" ht="23.25" customHeight="1">
      <c r="A53" s="37"/>
      <c r="B53" s="38" t="s">
        <v>2</v>
      </c>
      <c r="C53" s="38"/>
      <c r="D53" s="303" t="s">
        <v>3</v>
      </c>
      <c r="E53" s="303"/>
      <c r="F53" s="303"/>
      <c r="G53" s="303"/>
      <c r="H53" s="303"/>
      <c r="I53" s="279"/>
      <c r="J53" s="304" t="s">
        <v>4</v>
      </c>
      <c r="K53" s="304"/>
      <c r="L53" s="304"/>
      <c r="M53" s="304"/>
      <c r="N53" s="304"/>
      <c r="O53" s="172"/>
    </row>
    <row r="54" spans="1:17" s="39" customFormat="1" ht="23.25" customHeight="1">
      <c r="A54" s="37"/>
      <c r="B54" s="38"/>
      <c r="C54" s="38"/>
      <c r="D54" s="277" t="s">
        <v>6</v>
      </c>
      <c r="E54" s="277"/>
      <c r="F54" s="299" t="s">
        <v>182</v>
      </c>
      <c r="G54" s="300"/>
      <c r="H54" s="300"/>
      <c r="I54" s="277"/>
      <c r="J54" s="277" t="s">
        <v>6</v>
      </c>
      <c r="K54" s="276"/>
      <c r="L54" s="299" t="s">
        <v>182</v>
      </c>
      <c r="M54" s="300"/>
      <c r="N54" s="300"/>
      <c r="O54" s="172"/>
    </row>
    <row r="55" spans="1:17" s="39" customFormat="1" ht="23.25" customHeight="1">
      <c r="A55" s="37"/>
      <c r="B55" s="38"/>
      <c r="C55" s="38"/>
      <c r="D55" s="277" t="s">
        <v>68</v>
      </c>
      <c r="E55" s="277"/>
      <c r="F55" s="277" t="s">
        <v>68</v>
      </c>
      <c r="G55" s="277"/>
      <c r="H55" s="179" t="s">
        <v>68</v>
      </c>
      <c r="I55" s="277"/>
      <c r="J55" s="277" t="s">
        <v>68</v>
      </c>
      <c r="K55" s="277"/>
      <c r="L55" s="277" t="s">
        <v>68</v>
      </c>
      <c r="M55" s="277"/>
      <c r="N55" s="277" t="s">
        <v>68</v>
      </c>
      <c r="O55" s="172"/>
    </row>
    <row r="56" spans="1:17" s="39" customFormat="1" ht="23.25" customHeight="1">
      <c r="A56" s="37"/>
      <c r="B56" s="38"/>
      <c r="C56" s="38"/>
      <c r="D56" s="277" t="s">
        <v>224</v>
      </c>
      <c r="E56" s="277"/>
      <c r="F56" s="277" t="s">
        <v>5</v>
      </c>
      <c r="G56" s="277"/>
      <c r="H56" s="180" t="s">
        <v>183</v>
      </c>
      <c r="I56" s="277"/>
      <c r="J56" s="277" t="s">
        <v>224</v>
      </c>
      <c r="K56" s="277"/>
      <c r="L56" s="277" t="s">
        <v>5</v>
      </c>
      <c r="M56" s="277"/>
      <c r="N56" s="277" t="s">
        <v>183</v>
      </c>
      <c r="O56" s="172"/>
    </row>
    <row r="57" spans="1:17" s="39" customFormat="1" ht="23.25" customHeight="1">
      <c r="A57" s="37"/>
      <c r="D57" s="40">
        <v>2562</v>
      </c>
      <c r="E57" s="40"/>
      <c r="F57" s="40">
        <v>2561</v>
      </c>
      <c r="G57" s="42"/>
      <c r="H57" s="40">
        <v>2561</v>
      </c>
      <c r="I57" s="42"/>
      <c r="J57" s="40">
        <v>2562</v>
      </c>
      <c r="K57" s="40"/>
      <c r="L57" s="40">
        <v>2561</v>
      </c>
      <c r="M57" s="41"/>
      <c r="N57" s="40">
        <v>2561</v>
      </c>
      <c r="O57" s="172"/>
    </row>
    <row r="58" spans="1:17" ht="23.25" customHeight="1">
      <c r="A58" s="43" t="s">
        <v>22</v>
      </c>
      <c r="B58" s="83"/>
      <c r="C58" s="87"/>
      <c r="D58" s="61"/>
      <c r="E58" s="61"/>
      <c r="F58" s="83"/>
      <c r="G58" s="167"/>
      <c r="H58" s="181"/>
      <c r="I58" s="177"/>
      <c r="J58" s="177"/>
      <c r="K58" s="177"/>
      <c r="L58" s="177"/>
      <c r="M58" s="44"/>
      <c r="N58" s="177"/>
    </row>
    <row r="59" spans="1:17" ht="23.25" customHeight="1">
      <c r="A59" s="39" t="s">
        <v>23</v>
      </c>
      <c r="B59" s="83"/>
      <c r="C59" s="87"/>
      <c r="D59" s="61"/>
      <c r="E59" s="61"/>
      <c r="F59" s="62"/>
      <c r="G59" s="62"/>
      <c r="H59" s="181"/>
      <c r="I59" s="62"/>
      <c r="L59" s="62"/>
      <c r="M59" s="44"/>
      <c r="N59" s="62"/>
    </row>
    <row r="60" spans="1:17" ht="23.25" customHeight="1">
      <c r="A60" s="49" t="s">
        <v>79</v>
      </c>
      <c r="B60" s="50">
        <v>16</v>
      </c>
      <c r="C60" s="278"/>
      <c r="D60" s="80">
        <v>1542190</v>
      </c>
      <c r="E60" s="250"/>
      <c r="F60" s="243">
        <v>989355</v>
      </c>
      <c r="G60" s="251"/>
      <c r="H60" s="252">
        <v>828880</v>
      </c>
      <c r="I60" s="251"/>
      <c r="J60" s="273">
        <v>300000</v>
      </c>
      <c r="K60" s="80"/>
      <c r="L60" s="122" t="s">
        <v>242</v>
      </c>
      <c r="M60" s="253"/>
      <c r="N60" s="122" t="s">
        <v>242</v>
      </c>
    </row>
    <row r="61" spans="1:17" ht="23.25" customHeight="1">
      <c r="A61" s="49" t="s">
        <v>160</v>
      </c>
      <c r="B61" s="50">
        <v>17</v>
      </c>
      <c r="C61" s="50"/>
      <c r="D61" s="80">
        <v>377510</v>
      </c>
      <c r="E61" s="174"/>
      <c r="F61" s="243">
        <v>304542</v>
      </c>
      <c r="G61" s="174"/>
      <c r="H61" s="252">
        <v>237819</v>
      </c>
      <c r="I61" s="174"/>
      <c r="J61" s="174">
        <v>71898</v>
      </c>
      <c r="K61" s="174"/>
      <c r="L61" s="174">
        <v>146484</v>
      </c>
      <c r="M61" s="253"/>
      <c r="N61" s="174">
        <v>104168</v>
      </c>
      <c r="P61" s="80"/>
      <c r="Q61" s="80"/>
    </row>
    <row r="62" spans="1:17" ht="23.25" customHeight="1">
      <c r="A62" s="49" t="s">
        <v>26</v>
      </c>
      <c r="B62" s="50"/>
      <c r="C62" s="50"/>
      <c r="D62" s="80">
        <v>103897</v>
      </c>
      <c r="E62" s="174"/>
      <c r="F62" s="243">
        <v>131762</v>
      </c>
      <c r="G62" s="174"/>
      <c r="H62" s="252">
        <v>130131</v>
      </c>
      <c r="I62" s="174"/>
      <c r="J62" s="174">
        <v>52</v>
      </c>
      <c r="K62" s="174"/>
      <c r="L62" s="174">
        <v>52</v>
      </c>
      <c r="M62" s="253"/>
      <c r="N62" s="174">
        <v>27061</v>
      </c>
      <c r="P62" s="80"/>
      <c r="Q62" s="80"/>
    </row>
    <row r="63" spans="1:17" ht="23.25" customHeight="1">
      <c r="A63" s="49" t="s">
        <v>25</v>
      </c>
      <c r="B63" s="50"/>
      <c r="C63" s="50"/>
      <c r="D63" s="80">
        <v>904555</v>
      </c>
      <c r="E63" s="174"/>
      <c r="F63" s="243">
        <v>1396929</v>
      </c>
      <c r="G63" s="174"/>
      <c r="H63" s="252">
        <v>840071</v>
      </c>
      <c r="I63" s="174"/>
      <c r="J63" s="174">
        <v>78359</v>
      </c>
      <c r="K63" s="174"/>
      <c r="L63" s="174">
        <v>191718</v>
      </c>
      <c r="M63" s="253"/>
      <c r="N63" s="174">
        <v>39237</v>
      </c>
      <c r="P63" s="80"/>
      <c r="Q63" s="80"/>
    </row>
    <row r="64" spans="1:17" ht="23.25" customHeight="1">
      <c r="A64" s="49" t="s">
        <v>30</v>
      </c>
      <c r="B64" s="50"/>
      <c r="C64" s="50"/>
      <c r="D64" s="80"/>
      <c r="E64" s="174"/>
      <c r="F64" s="174"/>
      <c r="G64" s="174"/>
      <c r="H64" s="252"/>
      <c r="I64" s="174"/>
      <c r="J64" s="174"/>
      <c r="K64" s="174"/>
      <c r="L64" s="174"/>
      <c r="M64" s="253"/>
      <c r="N64" s="174"/>
      <c r="P64" s="80"/>
      <c r="Q64" s="80"/>
    </row>
    <row r="65" spans="1:17" ht="23.25" customHeight="1">
      <c r="A65" s="63" t="s">
        <v>95</v>
      </c>
      <c r="B65" s="50">
        <v>18</v>
      </c>
      <c r="C65" s="50"/>
      <c r="D65" s="80">
        <v>490614</v>
      </c>
      <c r="E65" s="174"/>
      <c r="F65" s="243">
        <v>2315736</v>
      </c>
      <c r="G65" s="174"/>
      <c r="H65" s="252">
        <v>1025862</v>
      </c>
      <c r="I65" s="174"/>
      <c r="J65" s="174">
        <v>387825</v>
      </c>
      <c r="K65" s="174"/>
      <c r="L65" s="174">
        <v>646038</v>
      </c>
      <c r="M65" s="253"/>
      <c r="N65" s="174">
        <v>390000</v>
      </c>
      <c r="P65" s="80"/>
      <c r="Q65" s="80"/>
    </row>
    <row r="66" spans="1:17" ht="23.25" customHeight="1">
      <c r="A66" s="49" t="s">
        <v>81</v>
      </c>
      <c r="B66" s="50">
        <v>19</v>
      </c>
      <c r="C66" s="50"/>
      <c r="D66" s="80">
        <v>1708669</v>
      </c>
      <c r="E66" s="174"/>
      <c r="F66" s="243">
        <v>998710</v>
      </c>
      <c r="G66" s="174"/>
      <c r="H66" s="252">
        <v>499492</v>
      </c>
      <c r="I66" s="174"/>
      <c r="J66" s="174">
        <v>1708669</v>
      </c>
      <c r="K66" s="174"/>
      <c r="L66" s="174">
        <v>998710</v>
      </c>
      <c r="M66" s="253"/>
      <c r="N66" s="174">
        <v>499492</v>
      </c>
      <c r="P66" s="80"/>
      <c r="Q66" s="80"/>
    </row>
    <row r="67" spans="1:17" ht="23.25" customHeight="1">
      <c r="A67" s="49" t="s">
        <v>222</v>
      </c>
      <c r="B67" s="50">
        <v>5</v>
      </c>
      <c r="C67" s="50"/>
      <c r="D67" s="80">
        <v>134749</v>
      </c>
      <c r="E67" s="174"/>
      <c r="F67" s="243">
        <v>135271</v>
      </c>
      <c r="G67" s="174"/>
      <c r="H67" s="122" t="s">
        <v>242</v>
      </c>
      <c r="I67" s="174"/>
      <c r="J67" s="174">
        <v>802973</v>
      </c>
      <c r="K67" s="174"/>
      <c r="L67" s="174">
        <v>585673</v>
      </c>
      <c r="M67" s="253"/>
      <c r="N67" s="174">
        <v>120828</v>
      </c>
      <c r="P67" s="80"/>
      <c r="Q67" s="80"/>
    </row>
    <row r="68" spans="1:17" ht="23.25" customHeight="1">
      <c r="A68" s="49" t="s">
        <v>24</v>
      </c>
      <c r="B68" s="50"/>
      <c r="C68" s="50"/>
      <c r="D68" s="80">
        <v>45626</v>
      </c>
      <c r="E68" s="174"/>
      <c r="F68" s="243">
        <v>68894</v>
      </c>
      <c r="G68" s="174"/>
      <c r="H68" s="252">
        <v>13428</v>
      </c>
      <c r="I68" s="174"/>
      <c r="J68" s="122" t="s">
        <v>242</v>
      </c>
      <c r="K68" s="175"/>
      <c r="L68" s="174">
        <v>62307</v>
      </c>
      <c r="M68" s="175"/>
      <c r="N68" s="174">
        <v>694</v>
      </c>
      <c r="P68" s="80"/>
      <c r="Q68" s="80"/>
    </row>
    <row r="69" spans="1:17" ht="23.25" customHeight="1">
      <c r="A69" s="49" t="s">
        <v>27</v>
      </c>
      <c r="B69" s="54"/>
      <c r="C69" s="54"/>
      <c r="D69" s="80">
        <v>22853</v>
      </c>
      <c r="E69" s="174"/>
      <c r="F69" s="243">
        <v>28317</v>
      </c>
      <c r="G69" s="174"/>
      <c r="H69" s="252">
        <v>32759</v>
      </c>
      <c r="I69" s="174"/>
      <c r="J69" s="174">
        <v>17914</v>
      </c>
      <c r="K69" s="174"/>
      <c r="L69" s="174">
        <v>24594</v>
      </c>
      <c r="M69" s="253"/>
      <c r="N69" s="174">
        <v>28361</v>
      </c>
      <c r="P69" s="80"/>
      <c r="Q69" s="80"/>
    </row>
    <row r="70" spans="1:17" ht="23.25" customHeight="1">
      <c r="A70" s="55" t="s">
        <v>28</v>
      </c>
      <c r="B70" s="57"/>
      <c r="C70" s="57"/>
      <c r="D70" s="246">
        <f>SUM(D60:D69)</f>
        <v>5330663</v>
      </c>
      <c r="E70" s="247"/>
      <c r="F70" s="246">
        <f>SUM(F60:F69)</f>
        <v>6369516</v>
      </c>
      <c r="G70" s="247"/>
      <c r="H70" s="248">
        <f>SUM(H60:H69)</f>
        <v>3608442</v>
      </c>
      <c r="I70" s="247"/>
      <c r="J70" s="248">
        <f>SUM(J60:J69)</f>
        <v>3367690</v>
      </c>
      <c r="K70" s="247"/>
      <c r="L70" s="246">
        <f>SUM(L61:L69)</f>
        <v>2655576</v>
      </c>
      <c r="M70" s="253"/>
      <c r="N70" s="248">
        <f>SUM(N60:N69)</f>
        <v>1209841</v>
      </c>
      <c r="P70" s="80"/>
      <c r="Q70" s="80"/>
    </row>
    <row r="71" spans="1:17" ht="23.25" customHeight="1">
      <c r="A71" s="55"/>
      <c r="B71" s="57"/>
      <c r="C71" s="57"/>
      <c r="D71" s="59"/>
      <c r="E71" s="59"/>
      <c r="F71" s="59"/>
      <c r="G71" s="59"/>
      <c r="H71" s="183"/>
      <c r="I71" s="59"/>
      <c r="J71" s="59"/>
      <c r="K71" s="59"/>
      <c r="L71" s="59"/>
      <c r="M71" s="44"/>
      <c r="N71" s="59"/>
    </row>
    <row r="72" spans="1:17" ht="23.25" customHeight="1">
      <c r="A72" s="39" t="s">
        <v>29</v>
      </c>
      <c r="B72" s="86"/>
      <c r="C72" s="86"/>
      <c r="G72" s="52"/>
      <c r="I72" s="52"/>
      <c r="M72" s="52"/>
    </row>
    <row r="73" spans="1:17" ht="23.25" customHeight="1">
      <c r="A73" s="49" t="s">
        <v>30</v>
      </c>
      <c r="B73" s="50">
        <v>18</v>
      </c>
      <c r="D73" s="80">
        <v>1472368</v>
      </c>
      <c r="E73" s="80"/>
      <c r="F73" s="243">
        <v>1192630</v>
      </c>
      <c r="G73" s="174"/>
      <c r="H73" s="122" t="s">
        <v>242</v>
      </c>
      <c r="I73" s="174"/>
      <c r="J73" s="122" t="s">
        <v>242</v>
      </c>
      <c r="K73" s="174"/>
      <c r="L73" s="122" t="s">
        <v>242</v>
      </c>
      <c r="M73" s="174"/>
      <c r="N73" s="122" t="s">
        <v>242</v>
      </c>
      <c r="P73" s="80"/>
      <c r="Q73" s="80"/>
    </row>
    <row r="74" spans="1:17" ht="23.25" customHeight="1">
      <c r="A74" s="49" t="s">
        <v>161</v>
      </c>
      <c r="B74" s="50">
        <v>19</v>
      </c>
      <c r="D74" s="80">
        <v>213357</v>
      </c>
      <c r="E74" s="80"/>
      <c r="F74" s="243">
        <v>921113</v>
      </c>
      <c r="G74" s="174"/>
      <c r="H74" s="252">
        <v>1705497</v>
      </c>
      <c r="I74" s="174"/>
      <c r="J74" s="175">
        <v>213357</v>
      </c>
      <c r="K74" s="175"/>
      <c r="L74" s="174">
        <v>921113</v>
      </c>
      <c r="M74" s="174"/>
      <c r="N74" s="174">
        <v>1705497</v>
      </c>
      <c r="P74" s="80"/>
      <c r="Q74" s="80"/>
    </row>
    <row r="75" spans="1:17" ht="23.25" customHeight="1">
      <c r="A75" s="49" t="s">
        <v>82</v>
      </c>
      <c r="B75" s="50">
        <v>21</v>
      </c>
      <c r="C75" s="50"/>
      <c r="D75" s="80">
        <v>27854</v>
      </c>
      <c r="E75" s="174"/>
      <c r="F75" s="243">
        <v>23788</v>
      </c>
      <c r="G75" s="174"/>
      <c r="H75" s="252">
        <v>19073</v>
      </c>
      <c r="I75" s="174"/>
      <c r="J75" s="122" t="s">
        <v>242</v>
      </c>
      <c r="K75" s="175"/>
      <c r="L75" s="122" t="s">
        <v>242</v>
      </c>
      <c r="M75" s="174"/>
      <c r="N75" s="122" t="s">
        <v>242</v>
      </c>
      <c r="P75" s="80"/>
      <c r="Q75" s="80"/>
    </row>
    <row r="76" spans="1:17" ht="23.25" customHeight="1">
      <c r="A76" s="49" t="s">
        <v>71</v>
      </c>
      <c r="B76" s="50"/>
      <c r="C76" s="50"/>
      <c r="D76" s="80"/>
      <c r="E76" s="174"/>
      <c r="F76" s="174"/>
      <c r="G76" s="174"/>
      <c r="H76" s="252"/>
      <c r="I76" s="174"/>
      <c r="J76" s="174"/>
      <c r="K76" s="174"/>
      <c r="L76" s="174"/>
      <c r="M76" s="174"/>
      <c r="N76" s="174"/>
      <c r="P76" s="80"/>
      <c r="Q76" s="80"/>
    </row>
    <row r="77" spans="1:17" ht="23.25" customHeight="1">
      <c r="A77" s="63" t="s">
        <v>114</v>
      </c>
      <c r="B77" s="50"/>
      <c r="C77" s="50"/>
      <c r="D77" s="80">
        <v>30679</v>
      </c>
      <c r="E77" s="174"/>
      <c r="F77" s="243">
        <v>24804</v>
      </c>
      <c r="G77" s="174"/>
      <c r="H77" s="252">
        <v>23276</v>
      </c>
      <c r="I77" s="174"/>
      <c r="J77" s="174">
        <v>28053</v>
      </c>
      <c r="K77" s="174"/>
      <c r="L77" s="174">
        <v>22676</v>
      </c>
      <c r="M77" s="174"/>
      <c r="N77" s="174">
        <v>22287</v>
      </c>
      <c r="P77" s="80"/>
      <c r="Q77" s="80"/>
    </row>
    <row r="78" spans="1:17" ht="23.25" customHeight="1">
      <c r="A78" s="49" t="s">
        <v>88</v>
      </c>
      <c r="B78" s="50"/>
      <c r="C78" s="50"/>
      <c r="D78" s="80">
        <v>66323</v>
      </c>
      <c r="E78" s="174"/>
      <c r="F78" s="243">
        <v>39794</v>
      </c>
      <c r="G78" s="174"/>
      <c r="H78" s="122" t="s">
        <v>242</v>
      </c>
      <c r="I78" s="174"/>
      <c r="J78" s="122" t="s">
        <v>242</v>
      </c>
      <c r="K78" s="174"/>
      <c r="L78" s="122" t="s">
        <v>242</v>
      </c>
      <c r="M78" s="174"/>
      <c r="N78" s="122" t="s">
        <v>242</v>
      </c>
      <c r="P78" s="80"/>
      <c r="Q78" s="80"/>
    </row>
    <row r="79" spans="1:17" ht="23.25" customHeight="1">
      <c r="A79" s="49" t="s">
        <v>31</v>
      </c>
      <c r="B79" s="86"/>
      <c r="C79" s="86"/>
      <c r="D79" s="80">
        <v>33193</v>
      </c>
      <c r="E79" s="174"/>
      <c r="F79" s="243">
        <v>36223</v>
      </c>
      <c r="G79" s="174"/>
      <c r="H79" s="252">
        <v>34967</v>
      </c>
      <c r="I79" s="174"/>
      <c r="J79" s="175">
        <v>534</v>
      </c>
      <c r="K79" s="175"/>
      <c r="L79" s="174">
        <v>920</v>
      </c>
      <c r="M79" s="174"/>
      <c r="N79" s="174">
        <v>1339</v>
      </c>
      <c r="P79" s="80"/>
      <c r="Q79" s="80"/>
    </row>
    <row r="80" spans="1:17" ht="23.25" customHeight="1">
      <c r="A80" s="55" t="s">
        <v>32</v>
      </c>
      <c r="B80" s="86"/>
      <c r="C80" s="86"/>
      <c r="D80" s="246">
        <f>SUM(D73:D79)</f>
        <v>1843774</v>
      </c>
      <c r="E80" s="247"/>
      <c r="F80" s="246">
        <f>SUM(F73:F79)</f>
        <v>2238352</v>
      </c>
      <c r="G80" s="247"/>
      <c r="H80" s="248">
        <f>SUM(H73:H79)</f>
        <v>1782813</v>
      </c>
      <c r="I80" s="247"/>
      <c r="J80" s="246">
        <f>SUM(J73:J79)</f>
        <v>241944</v>
      </c>
      <c r="K80" s="247"/>
      <c r="L80" s="246">
        <f>SUM(L73:L79)</f>
        <v>944709</v>
      </c>
      <c r="M80" s="247"/>
      <c r="N80" s="248">
        <f>SUM(N74:N79)</f>
        <v>1729123</v>
      </c>
      <c r="P80" s="80"/>
      <c r="Q80" s="80"/>
    </row>
    <row r="81" spans="1:15" ht="23.25" customHeight="1">
      <c r="A81" s="64" t="s">
        <v>33</v>
      </c>
      <c r="B81" s="86"/>
      <c r="C81" s="86"/>
      <c r="D81" s="246">
        <f>D80+D70</f>
        <v>7174437</v>
      </c>
      <c r="E81" s="247"/>
      <c r="F81" s="246">
        <f>F80+F70</f>
        <v>8607868</v>
      </c>
      <c r="G81" s="247"/>
      <c r="H81" s="248">
        <f>H80+H70</f>
        <v>5391255</v>
      </c>
      <c r="I81" s="247"/>
      <c r="J81" s="246">
        <f>J70+J80</f>
        <v>3609634</v>
      </c>
      <c r="K81" s="247"/>
      <c r="L81" s="246">
        <f>L70+L80</f>
        <v>3600285</v>
      </c>
      <c r="M81" s="247"/>
      <c r="N81" s="248">
        <f>N80+N70</f>
        <v>2938964</v>
      </c>
    </row>
    <row r="82" spans="1:15" ht="23.25" customHeight="1">
      <c r="A82" s="65"/>
      <c r="B82" s="66"/>
      <c r="C82" s="66"/>
      <c r="F82" s="59"/>
      <c r="G82" s="59"/>
      <c r="I82" s="59"/>
      <c r="L82" s="59"/>
      <c r="M82" s="59"/>
      <c r="N82" s="59"/>
    </row>
    <row r="83" spans="1:15" ht="23.25" customHeight="1">
      <c r="A83" s="65"/>
      <c r="B83" s="66"/>
      <c r="C83" s="66"/>
      <c r="F83" s="59"/>
      <c r="G83" s="59"/>
      <c r="I83" s="59"/>
      <c r="L83" s="59"/>
      <c r="M83" s="59"/>
      <c r="N83" s="59"/>
    </row>
    <row r="84" spans="1:15" ht="23.25" customHeight="1">
      <c r="A84" s="60"/>
      <c r="B84" s="66"/>
      <c r="C84" s="66"/>
      <c r="F84" s="59"/>
      <c r="G84" s="59"/>
      <c r="I84" s="59"/>
      <c r="L84" s="59"/>
      <c r="M84" s="59"/>
      <c r="N84" s="59"/>
    </row>
    <row r="85" spans="1:15" s="34" customFormat="1" ht="26.25" customHeight="1">
      <c r="A85" s="307" t="s">
        <v>73</v>
      </c>
      <c r="B85" s="307"/>
      <c r="C85" s="307"/>
      <c r="D85" s="307"/>
      <c r="E85" s="307"/>
      <c r="F85" s="307"/>
      <c r="G85" s="307"/>
      <c r="H85" s="307"/>
      <c r="I85" s="307"/>
      <c r="J85" s="307"/>
      <c r="K85" s="307"/>
      <c r="L85" s="307"/>
      <c r="M85" s="307"/>
      <c r="N85" s="307"/>
      <c r="O85" s="171"/>
    </row>
    <row r="86" spans="1:15" s="34" customFormat="1" ht="26.25" customHeight="1">
      <c r="A86" s="305" t="s">
        <v>162</v>
      </c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171"/>
    </row>
    <row r="87" spans="1:15" s="34" customFormat="1" ht="26.25" customHeight="1">
      <c r="A87" s="305" t="s">
        <v>223</v>
      </c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171"/>
    </row>
    <row r="88" spans="1:15" ht="23.25" customHeight="1">
      <c r="A88" s="301" t="str">
        <f>+A51</f>
        <v>หน่วย : พันบาท</v>
      </c>
      <c r="B88" s="301"/>
      <c r="C88" s="301"/>
      <c r="D88" s="301"/>
      <c r="E88" s="301"/>
      <c r="F88" s="301"/>
      <c r="G88" s="301"/>
      <c r="H88" s="301"/>
      <c r="I88" s="301"/>
      <c r="J88" s="301"/>
      <c r="K88" s="301"/>
      <c r="L88" s="301"/>
      <c r="M88" s="301"/>
      <c r="N88" s="301"/>
    </row>
    <row r="89" spans="1:15" ht="6" customHeight="1">
      <c r="B89" s="67"/>
      <c r="C89" s="67"/>
      <c r="D89" s="302"/>
      <c r="E89" s="302"/>
      <c r="F89" s="302"/>
      <c r="G89" s="302"/>
      <c r="H89" s="302"/>
      <c r="I89" s="302"/>
      <c r="J89" s="302"/>
      <c r="K89" s="302"/>
      <c r="L89" s="302"/>
      <c r="M89" s="302"/>
      <c r="N89" s="302"/>
    </row>
    <row r="90" spans="1:15" s="39" customFormat="1" ht="23.25" customHeight="1">
      <c r="A90" s="37"/>
      <c r="B90" s="38"/>
      <c r="C90" s="38"/>
      <c r="D90" s="303" t="s">
        <v>3</v>
      </c>
      <c r="E90" s="303"/>
      <c r="F90" s="303"/>
      <c r="G90" s="303"/>
      <c r="H90" s="303"/>
      <c r="I90" s="279"/>
      <c r="J90" s="304" t="s">
        <v>4</v>
      </c>
      <c r="K90" s="304"/>
      <c r="L90" s="304"/>
      <c r="M90" s="304"/>
      <c r="N90" s="304"/>
      <c r="O90" s="172"/>
    </row>
    <row r="91" spans="1:15" s="39" customFormat="1" ht="23.25" customHeight="1">
      <c r="A91" s="37"/>
      <c r="B91" s="38"/>
      <c r="C91" s="38"/>
      <c r="D91" s="279" t="s">
        <v>6</v>
      </c>
      <c r="E91" s="279"/>
      <c r="F91" s="299" t="s">
        <v>182</v>
      </c>
      <c r="G91" s="300"/>
      <c r="H91" s="300"/>
      <c r="I91" s="279"/>
      <c r="J91" s="279" t="s">
        <v>6</v>
      </c>
      <c r="K91" s="280"/>
      <c r="L91" s="299" t="s">
        <v>182</v>
      </c>
      <c r="M91" s="300"/>
      <c r="N91" s="300"/>
      <c r="O91" s="172"/>
    </row>
    <row r="92" spans="1:15" s="39" customFormat="1" ht="23.25" customHeight="1">
      <c r="A92" s="37"/>
      <c r="B92" s="38"/>
      <c r="C92" s="38"/>
      <c r="D92" s="279" t="s">
        <v>68</v>
      </c>
      <c r="E92" s="279"/>
      <c r="F92" s="279" t="s">
        <v>68</v>
      </c>
      <c r="G92" s="279"/>
      <c r="H92" s="179" t="s">
        <v>68</v>
      </c>
      <c r="I92" s="279"/>
      <c r="J92" s="279" t="s">
        <v>68</v>
      </c>
      <c r="K92" s="279"/>
      <c r="L92" s="279" t="s">
        <v>68</v>
      </c>
      <c r="M92" s="279"/>
      <c r="N92" s="279" t="s">
        <v>68</v>
      </c>
      <c r="O92" s="172"/>
    </row>
    <row r="93" spans="1:15" s="39" customFormat="1" ht="23.25" customHeight="1">
      <c r="A93" s="37"/>
      <c r="B93" s="38"/>
      <c r="C93" s="38"/>
      <c r="D93" s="279" t="s">
        <v>224</v>
      </c>
      <c r="E93" s="279"/>
      <c r="F93" s="279" t="s">
        <v>5</v>
      </c>
      <c r="G93" s="279"/>
      <c r="H93" s="180" t="s">
        <v>183</v>
      </c>
      <c r="I93" s="279"/>
      <c r="J93" s="279" t="s">
        <v>224</v>
      </c>
      <c r="K93" s="279"/>
      <c r="L93" s="279" t="s">
        <v>5</v>
      </c>
      <c r="M93" s="279"/>
      <c r="N93" s="279" t="s">
        <v>183</v>
      </c>
      <c r="O93" s="172"/>
    </row>
    <row r="94" spans="1:15" s="39" customFormat="1" ht="23.25" customHeight="1">
      <c r="A94" s="37"/>
      <c r="D94" s="40">
        <v>2562</v>
      </c>
      <c r="E94" s="40"/>
      <c r="F94" s="40">
        <v>2561</v>
      </c>
      <c r="G94" s="42"/>
      <c r="H94" s="40">
        <v>2561</v>
      </c>
      <c r="I94" s="42"/>
      <c r="J94" s="40">
        <v>2562</v>
      </c>
      <c r="K94" s="40"/>
      <c r="L94" s="40">
        <v>2561</v>
      </c>
      <c r="M94" s="41"/>
      <c r="N94" s="40">
        <v>2561</v>
      </c>
      <c r="O94" s="172"/>
    </row>
    <row r="95" spans="1:15" s="39" customFormat="1" ht="23.25" customHeight="1">
      <c r="A95" s="43" t="s">
        <v>34</v>
      </c>
      <c r="B95" s="68"/>
      <c r="C95" s="68"/>
      <c r="D95" s="38"/>
      <c r="E95" s="38"/>
      <c r="F95" s="280"/>
      <c r="G95" s="280"/>
      <c r="H95" s="180"/>
      <c r="I95" s="280"/>
      <c r="J95" s="38"/>
      <c r="K95" s="38"/>
      <c r="L95" s="280"/>
      <c r="M95" s="42"/>
      <c r="N95" s="280"/>
      <c r="O95" s="172"/>
    </row>
    <row r="96" spans="1:15" ht="23.25" customHeight="1">
      <c r="A96" s="45" t="s">
        <v>35</v>
      </c>
      <c r="B96" s="82"/>
      <c r="C96" s="86"/>
      <c r="D96" s="83"/>
      <c r="E96" s="87"/>
      <c r="F96" s="83"/>
      <c r="G96" s="167"/>
      <c r="H96" s="181"/>
      <c r="I96" s="177"/>
      <c r="J96" s="177"/>
      <c r="K96" s="177"/>
      <c r="L96" s="177"/>
      <c r="M96" s="44"/>
      <c r="N96" s="177"/>
    </row>
    <row r="97" spans="1:17" ht="23.25" customHeight="1">
      <c r="A97" s="35" t="s">
        <v>36</v>
      </c>
      <c r="B97" s="50"/>
      <c r="C97" s="50"/>
      <c r="F97" s="69"/>
      <c r="G97" s="69"/>
      <c r="I97" s="69"/>
      <c r="L97" s="69"/>
      <c r="M97" s="69"/>
      <c r="N97" s="69"/>
    </row>
    <row r="98" spans="1:17" ht="23.25" customHeight="1">
      <c r="A98" s="49" t="s">
        <v>115</v>
      </c>
      <c r="B98" s="70"/>
      <c r="C98" s="70"/>
      <c r="F98" s="69"/>
      <c r="G98" s="69"/>
      <c r="I98" s="69"/>
      <c r="L98" s="69"/>
      <c r="M98" s="69"/>
      <c r="N98" s="69"/>
    </row>
    <row r="99" spans="1:17" ht="23.25" customHeight="1" thickBot="1">
      <c r="A99" s="63" t="s">
        <v>207</v>
      </c>
      <c r="B99" s="70"/>
      <c r="C99" s="70"/>
      <c r="D99" s="71">
        <v>4268262</v>
      </c>
      <c r="E99" s="56"/>
      <c r="F99" s="71">
        <v>4268262</v>
      </c>
      <c r="G99" s="69"/>
      <c r="H99" s="35"/>
      <c r="I99" s="69"/>
      <c r="J99" s="71">
        <v>4268262</v>
      </c>
      <c r="K99" s="56"/>
      <c r="L99" s="71">
        <v>4268262</v>
      </c>
      <c r="M99" s="69"/>
      <c r="P99" s="80"/>
      <c r="Q99" s="80"/>
    </row>
    <row r="100" spans="1:17" ht="23.25" customHeight="1" thickTop="1" thickBot="1">
      <c r="A100" s="63" t="s">
        <v>116</v>
      </c>
      <c r="B100" s="70"/>
      <c r="C100" s="70"/>
      <c r="D100" s="56"/>
      <c r="E100" s="56"/>
      <c r="F100" s="56"/>
      <c r="G100" s="69"/>
      <c r="H100" s="184">
        <f>4704337</f>
        <v>4704337</v>
      </c>
      <c r="I100" s="69"/>
      <c r="J100" s="56"/>
      <c r="K100" s="56"/>
      <c r="L100" s="56"/>
      <c r="M100" s="69"/>
      <c r="N100" s="71">
        <v>4704337</v>
      </c>
      <c r="P100" s="80"/>
      <c r="Q100" s="80"/>
    </row>
    <row r="101" spans="1:17" ht="23.25" customHeight="1" thickTop="1">
      <c r="A101" s="72"/>
      <c r="B101" s="70"/>
      <c r="C101" s="70"/>
      <c r="D101" s="53"/>
      <c r="E101" s="53"/>
      <c r="F101" s="51"/>
      <c r="G101" s="51"/>
      <c r="H101" s="185"/>
      <c r="I101" s="51"/>
      <c r="J101" s="53"/>
      <c r="K101" s="53"/>
      <c r="L101" s="51"/>
      <c r="M101" s="44"/>
      <c r="N101" s="51"/>
      <c r="P101" s="80"/>
      <c r="Q101" s="80"/>
    </row>
    <row r="102" spans="1:17" ht="23.25" customHeight="1">
      <c r="A102" s="49" t="s">
        <v>117</v>
      </c>
      <c r="B102" s="70"/>
      <c r="C102" s="70"/>
      <c r="D102" s="51"/>
      <c r="E102" s="51"/>
      <c r="F102" s="51"/>
      <c r="G102" s="51"/>
      <c r="H102" s="182"/>
      <c r="I102" s="51"/>
      <c r="J102" s="56"/>
      <c r="K102" s="56"/>
      <c r="L102" s="51"/>
      <c r="M102" s="44"/>
      <c r="N102" s="51"/>
      <c r="P102" s="80"/>
      <c r="Q102" s="80"/>
    </row>
    <row r="103" spans="1:17" ht="23.25" customHeight="1">
      <c r="A103" s="73" t="s">
        <v>205</v>
      </c>
      <c r="B103" s="70"/>
      <c r="C103" s="70"/>
      <c r="D103" s="51"/>
      <c r="E103" s="51"/>
      <c r="F103" s="51"/>
      <c r="G103" s="51"/>
      <c r="H103" s="182"/>
      <c r="I103" s="51"/>
      <c r="J103" s="56"/>
      <c r="K103" s="56"/>
      <c r="L103" s="51"/>
      <c r="M103" s="44"/>
      <c r="N103" s="51"/>
      <c r="P103" s="80"/>
      <c r="Q103" s="80"/>
    </row>
    <row r="104" spans="1:17" ht="23.25" customHeight="1">
      <c r="A104" s="72" t="s">
        <v>37</v>
      </c>
      <c r="B104" s="70"/>
      <c r="C104" s="70"/>
      <c r="D104" s="254">
        <v>4172484</v>
      </c>
      <c r="E104" s="254"/>
      <c r="F104" s="255">
        <f>4172484</f>
        <v>4172484</v>
      </c>
      <c r="G104" s="254"/>
      <c r="H104" s="256"/>
      <c r="I104" s="254"/>
      <c r="J104" s="254">
        <v>4172484</v>
      </c>
      <c r="K104" s="254"/>
      <c r="L104" s="254">
        <v>4172484</v>
      </c>
      <c r="M104" s="257"/>
      <c r="N104" s="254"/>
      <c r="P104" s="80"/>
      <c r="Q104" s="80"/>
    </row>
    <row r="105" spans="1:17" ht="23.25" customHeight="1">
      <c r="A105" s="73" t="s">
        <v>118</v>
      </c>
      <c r="B105" s="70"/>
      <c r="C105" s="70"/>
      <c r="D105" s="254"/>
      <c r="E105" s="254"/>
      <c r="F105" s="255"/>
      <c r="G105" s="254"/>
      <c r="H105" s="256"/>
      <c r="I105" s="254"/>
      <c r="J105" s="254"/>
      <c r="K105" s="254"/>
      <c r="L105" s="254"/>
      <c r="M105" s="257"/>
      <c r="N105" s="254"/>
      <c r="P105" s="80"/>
      <c r="Q105" s="80"/>
    </row>
    <row r="106" spans="1:17" ht="23.25" customHeight="1">
      <c r="A106" s="72" t="s">
        <v>37</v>
      </c>
      <c r="B106" s="70"/>
      <c r="C106" s="70"/>
      <c r="D106" s="254"/>
      <c r="E106" s="254"/>
      <c r="F106" s="255"/>
      <c r="G106" s="254"/>
      <c r="H106" s="256">
        <v>3575484</v>
      </c>
      <c r="I106" s="254"/>
      <c r="J106" s="254"/>
      <c r="K106" s="254"/>
      <c r="L106" s="254"/>
      <c r="M106" s="257"/>
      <c r="N106" s="254">
        <v>3575484</v>
      </c>
      <c r="P106" s="80"/>
      <c r="Q106" s="80"/>
    </row>
    <row r="107" spans="1:17" ht="23.25" customHeight="1">
      <c r="A107" s="72"/>
      <c r="B107" s="70"/>
      <c r="C107" s="70"/>
      <c r="D107" s="258"/>
      <c r="E107" s="258"/>
      <c r="F107" s="254"/>
      <c r="G107" s="254"/>
      <c r="H107" s="256"/>
      <c r="I107" s="254"/>
      <c r="J107" s="258"/>
      <c r="K107" s="258"/>
      <c r="L107" s="254"/>
      <c r="M107" s="257"/>
      <c r="N107" s="254"/>
      <c r="P107" s="80"/>
      <c r="Q107" s="80"/>
    </row>
    <row r="108" spans="1:17" ht="23.25" customHeight="1">
      <c r="A108" s="35" t="s">
        <v>83</v>
      </c>
      <c r="B108" s="70"/>
      <c r="C108" s="70"/>
      <c r="D108" s="254">
        <v>167265</v>
      </c>
      <c r="E108" s="254"/>
      <c r="F108" s="259">
        <f>167265</f>
        <v>167265</v>
      </c>
      <c r="G108" s="254"/>
      <c r="H108" s="256">
        <v>104</v>
      </c>
      <c r="I108" s="254"/>
      <c r="J108" s="254">
        <v>167265</v>
      </c>
      <c r="K108" s="254"/>
      <c r="L108" s="254">
        <v>167265</v>
      </c>
      <c r="M108" s="257"/>
      <c r="N108" s="256">
        <v>104</v>
      </c>
      <c r="P108" s="80"/>
      <c r="Q108" s="80"/>
    </row>
    <row r="109" spans="1:17" ht="23.25" customHeight="1">
      <c r="A109" s="35" t="s">
        <v>84</v>
      </c>
      <c r="B109" s="70"/>
      <c r="C109" s="70"/>
      <c r="D109" s="254"/>
      <c r="E109" s="254"/>
      <c r="F109" s="254"/>
      <c r="G109" s="254"/>
      <c r="H109" s="256"/>
      <c r="I109" s="254"/>
      <c r="J109" s="254"/>
      <c r="K109" s="254"/>
      <c r="L109" s="254"/>
      <c r="M109" s="257"/>
      <c r="N109" s="254"/>
      <c r="P109" s="80"/>
      <c r="Q109" s="80"/>
    </row>
    <row r="110" spans="1:17" ht="23.25" customHeight="1">
      <c r="A110" s="105" t="s">
        <v>112</v>
      </c>
      <c r="B110" s="70"/>
      <c r="C110" s="70"/>
      <c r="D110" s="254"/>
      <c r="E110" s="254"/>
      <c r="F110" s="254"/>
      <c r="G110" s="254"/>
      <c r="H110" s="256"/>
      <c r="I110" s="254"/>
      <c r="J110" s="254"/>
      <c r="K110" s="254"/>
      <c r="L110" s="260"/>
      <c r="M110" s="257"/>
      <c r="N110" s="254"/>
      <c r="P110" s="80"/>
      <c r="Q110" s="80"/>
    </row>
    <row r="111" spans="1:17" ht="23.25" customHeight="1">
      <c r="A111" s="105" t="s">
        <v>111</v>
      </c>
      <c r="B111" s="70"/>
      <c r="C111" s="70"/>
      <c r="D111" s="254">
        <v>-564048</v>
      </c>
      <c r="E111" s="254"/>
      <c r="F111" s="259">
        <f>-564048</f>
        <v>-564048</v>
      </c>
      <c r="G111" s="254"/>
      <c r="H111" s="259">
        <v>-564048</v>
      </c>
      <c r="I111" s="254"/>
      <c r="J111" s="122" t="s">
        <v>242</v>
      </c>
      <c r="K111" s="254"/>
      <c r="L111" s="122" t="s">
        <v>242</v>
      </c>
      <c r="M111" s="257"/>
      <c r="N111" s="122" t="s">
        <v>242</v>
      </c>
      <c r="P111" s="80"/>
      <c r="Q111" s="80"/>
    </row>
    <row r="112" spans="1:17" ht="23.25" customHeight="1">
      <c r="A112" s="35" t="s">
        <v>85</v>
      </c>
      <c r="B112" s="70"/>
      <c r="C112" s="70"/>
      <c r="D112" s="254">
        <v>28940</v>
      </c>
      <c r="E112" s="254"/>
      <c r="F112" s="259">
        <f>28940</f>
        <v>28940</v>
      </c>
      <c r="G112" s="254"/>
      <c r="H112" s="256">
        <v>28940</v>
      </c>
      <c r="I112" s="254"/>
      <c r="J112" s="254">
        <v>28940</v>
      </c>
      <c r="K112" s="254"/>
      <c r="L112" s="254">
        <v>28940</v>
      </c>
      <c r="M112" s="257"/>
      <c r="N112" s="256">
        <v>28940</v>
      </c>
      <c r="P112" s="80"/>
      <c r="Q112" s="80"/>
    </row>
    <row r="113" spans="1:17" ht="23.25" customHeight="1">
      <c r="B113" s="70"/>
      <c r="C113" s="70"/>
      <c r="D113" s="254"/>
      <c r="E113" s="254"/>
      <c r="F113" s="254"/>
      <c r="G113" s="254"/>
      <c r="H113" s="256"/>
      <c r="I113" s="254"/>
      <c r="J113" s="254"/>
      <c r="K113" s="254"/>
      <c r="L113" s="254"/>
      <c r="M113" s="257"/>
      <c r="N113" s="254"/>
      <c r="P113" s="80"/>
      <c r="Q113" s="80"/>
    </row>
    <row r="114" spans="1:17" ht="23.25" customHeight="1">
      <c r="A114" s="35" t="s">
        <v>203</v>
      </c>
      <c r="B114" s="70"/>
      <c r="C114" s="70"/>
      <c r="D114" s="254"/>
      <c r="E114" s="254"/>
      <c r="F114" s="254"/>
      <c r="G114" s="254"/>
      <c r="H114" s="256"/>
      <c r="I114" s="254"/>
      <c r="J114" s="254"/>
      <c r="K114" s="254"/>
      <c r="L114" s="254"/>
      <c r="M114" s="257"/>
      <c r="N114" s="254"/>
      <c r="P114" s="80"/>
      <c r="Q114" s="80"/>
    </row>
    <row r="115" spans="1:17" ht="23.25" customHeight="1">
      <c r="A115" s="63" t="s">
        <v>39</v>
      </c>
      <c r="B115" s="70"/>
      <c r="C115" s="70"/>
      <c r="D115" s="254"/>
      <c r="E115" s="254"/>
      <c r="F115" s="254"/>
      <c r="G115" s="254"/>
      <c r="H115" s="261"/>
      <c r="I115" s="254"/>
      <c r="J115" s="254"/>
      <c r="K115" s="254"/>
      <c r="L115" s="254"/>
      <c r="M115" s="257"/>
      <c r="N115" s="254"/>
      <c r="P115" s="80"/>
      <c r="Q115" s="80"/>
    </row>
    <row r="116" spans="1:17" ht="23.25" customHeight="1">
      <c r="A116" s="74" t="s">
        <v>40</v>
      </c>
      <c r="B116" s="54"/>
      <c r="C116" s="54"/>
      <c r="D116" s="254">
        <v>134000</v>
      </c>
      <c r="E116" s="254"/>
      <c r="F116" s="259">
        <f>134000</f>
        <v>134000</v>
      </c>
      <c r="G116" s="254"/>
      <c r="H116" s="256">
        <v>109000</v>
      </c>
      <c r="I116" s="254"/>
      <c r="J116" s="254">
        <v>134000</v>
      </c>
      <c r="K116" s="254"/>
      <c r="L116" s="254">
        <v>134000</v>
      </c>
      <c r="M116" s="257"/>
      <c r="N116" s="254">
        <v>109000</v>
      </c>
      <c r="P116" s="80"/>
      <c r="Q116" s="80"/>
    </row>
    <row r="117" spans="1:17" ht="23.25" customHeight="1">
      <c r="A117" s="63" t="s">
        <v>51</v>
      </c>
      <c r="B117" s="75"/>
      <c r="C117" s="75"/>
      <c r="D117" s="262">
        <v>1921880</v>
      </c>
      <c r="E117" s="263"/>
      <c r="F117" s="264">
        <v>1823304</v>
      </c>
      <c r="G117" s="263"/>
      <c r="H117" s="265">
        <v>1937569</v>
      </c>
      <c r="I117" s="263"/>
      <c r="J117" s="262">
        <v>1775682</v>
      </c>
      <c r="K117" s="263"/>
      <c r="L117" s="262">
        <v>1916757</v>
      </c>
      <c r="M117" s="257"/>
      <c r="N117" s="262">
        <v>1557261</v>
      </c>
      <c r="P117" s="80"/>
      <c r="Q117" s="80"/>
    </row>
    <row r="118" spans="1:17" ht="23.25" customHeight="1">
      <c r="B118" s="70"/>
      <c r="C118" s="70"/>
      <c r="D118" s="254">
        <f>SUM(D116:D117)</f>
        <v>2055880</v>
      </c>
      <c r="E118" s="254"/>
      <c r="F118" s="254">
        <f>SUM(F116:F117)</f>
        <v>1957304</v>
      </c>
      <c r="G118" s="254"/>
      <c r="H118" s="254">
        <f>SUM(H116:H117)</f>
        <v>2046569</v>
      </c>
      <c r="I118" s="254"/>
      <c r="J118" s="254">
        <f>SUM(J116:J117)</f>
        <v>1909682</v>
      </c>
      <c r="K118" s="254"/>
      <c r="L118" s="254">
        <f>SUM(L116:L117)</f>
        <v>2050757</v>
      </c>
      <c r="M118" s="257"/>
      <c r="N118" s="254">
        <f>SUM(N116:N117)</f>
        <v>1666261</v>
      </c>
      <c r="P118" s="80"/>
      <c r="Q118" s="80"/>
    </row>
    <row r="119" spans="1:17" ht="23.25" customHeight="1">
      <c r="A119" s="35" t="s">
        <v>89</v>
      </c>
      <c r="B119" s="70"/>
      <c r="C119" s="70"/>
      <c r="D119" s="262">
        <v>4597</v>
      </c>
      <c r="E119" s="254"/>
      <c r="F119" s="264">
        <f>1360</f>
        <v>1360</v>
      </c>
      <c r="G119" s="254"/>
      <c r="H119" s="265">
        <f>7</f>
        <v>7</v>
      </c>
      <c r="I119" s="254"/>
      <c r="J119" s="194" t="s">
        <v>242</v>
      </c>
      <c r="K119" s="254"/>
      <c r="L119" s="194" t="s">
        <v>242</v>
      </c>
      <c r="M119" s="257"/>
      <c r="N119" s="194" t="s">
        <v>242</v>
      </c>
      <c r="P119" s="80"/>
      <c r="Q119" s="80"/>
    </row>
    <row r="120" spans="1:17" ht="23.25" customHeight="1">
      <c r="A120" s="63" t="s">
        <v>119</v>
      </c>
      <c r="B120" s="70"/>
      <c r="C120" s="70"/>
      <c r="D120" s="254">
        <f>SUM(D103:D117,D119)</f>
        <v>5865118</v>
      </c>
      <c r="E120" s="254"/>
      <c r="F120" s="254">
        <f>SUM(F103:F117,F119)</f>
        <v>5763305</v>
      </c>
      <c r="G120" s="254"/>
      <c r="H120" s="254">
        <f>SUM(H103:H117,H119)</f>
        <v>5087056</v>
      </c>
      <c r="I120" s="254"/>
      <c r="J120" s="254">
        <f>SUM(J103:J117,J119)</f>
        <v>6278371</v>
      </c>
      <c r="K120" s="254"/>
      <c r="L120" s="254">
        <f>SUM(L103:L117)</f>
        <v>6419446</v>
      </c>
      <c r="M120" s="257"/>
      <c r="N120" s="254">
        <f>SUM(N103:N117)</f>
        <v>5270789</v>
      </c>
      <c r="P120" s="80"/>
      <c r="Q120" s="80"/>
    </row>
    <row r="121" spans="1:17" ht="23.25" customHeight="1">
      <c r="A121" s="35" t="s">
        <v>41</v>
      </c>
      <c r="B121" s="70"/>
      <c r="C121" s="70"/>
      <c r="D121" s="254">
        <v>-5004</v>
      </c>
      <c r="E121" s="254"/>
      <c r="F121" s="264">
        <f>5211</f>
        <v>5211</v>
      </c>
      <c r="G121" s="254"/>
      <c r="H121" s="256">
        <f>17236</f>
        <v>17236</v>
      </c>
      <c r="I121" s="254"/>
      <c r="J121" s="194" t="s">
        <v>242</v>
      </c>
      <c r="K121" s="266"/>
      <c r="L121" s="194" t="s">
        <v>242</v>
      </c>
      <c r="M121" s="258"/>
      <c r="N121" s="194" t="s">
        <v>242</v>
      </c>
      <c r="P121" s="80"/>
      <c r="Q121" s="80"/>
    </row>
    <row r="122" spans="1:17" s="39" customFormat="1" ht="23.25" customHeight="1">
      <c r="A122" s="64" t="s">
        <v>42</v>
      </c>
      <c r="B122" s="35"/>
      <c r="C122" s="35"/>
      <c r="D122" s="267">
        <f>SUM(D120:D121)</f>
        <v>5860114</v>
      </c>
      <c r="E122" s="263"/>
      <c r="F122" s="267">
        <f>SUM(F120:F121)</f>
        <v>5768516</v>
      </c>
      <c r="G122" s="263"/>
      <c r="H122" s="267">
        <f>SUM(H120:H121)</f>
        <v>5104292</v>
      </c>
      <c r="I122" s="263"/>
      <c r="J122" s="267">
        <f>SUM(J120:J121)</f>
        <v>6278371</v>
      </c>
      <c r="K122" s="263"/>
      <c r="L122" s="267">
        <f>SUM(L120:L121)</f>
        <v>6419446</v>
      </c>
      <c r="M122" s="268"/>
      <c r="N122" s="267">
        <f>SUM(N120:N121)</f>
        <v>5270789</v>
      </c>
      <c r="O122" s="172"/>
      <c r="P122" s="80"/>
      <c r="Q122" s="80"/>
    </row>
    <row r="123" spans="1:17" s="39" customFormat="1" ht="23.25" customHeight="1" thickBot="1">
      <c r="A123" s="39" t="s">
        <v>43</v>
      </c>
      <c r="B123" s="35"/>
      <c r="C123" s="35"/>
      <c r="D123" s="269">
        <f>D122+D81</f>
        <v>13034551</v>
      </c>
      <c r="E123" s="263"/>
      <c r="F123" s="269">
        <f>F122+F81</f>
        <v>14376384</v>
      </c>
      <c r="G123" s="263"/>
      <c r="H123" s="269">
        <f>H122+H81</f>
        <v>10495547</v>
      </c>
      <c r="I123" s="263"/>
      <c r="J123" s="269">
        <f>J122+J81</f>
        <v>9888005</v>
      </c>
      <c r="K123" s="263"/>
      <c r="L123" s="269">
        <f>L122+L81</f>
        <v>10019731</v>
      </c>
      <c r="M123" s="268"/>
      <c r="N123" s="269">
        <f>N122+N81</f>
        <v>8209753</v>
      </c>
      <c r="O123" s="172"/>
      <c r="P123" s="80"/>
      <c r="Q123" s="80"/>
    </row>
    <row r="124" spans="1:17" s="79" customFormat="1" ht="23.25" customHeight="1" thickTop="1">
      <c r="A124" s="76"/>
      <c r="B124" s="77"/>
      <c r="C124" s="77"/>
      <c r="D124" s="90"/>
      <c r="E124" s="81"/>
      <c r="F124" s="90"/>
      <c r="G124" s="81"/>
      <c r="H124" s="90"/>
      <c r="I124" s="81"/>
      <c r="J124" s="90"/>
      <c r="K124" s="81"/>
      <c r="L124" s="90"/>
      <c r="M124" s="81"/>
      <c r="N124" s="90"/>
      <c r="O124" s="81"/>
    </row>
    <row r="125" spans="1:17" s="79" customFormat="1" ht="23.25" customHeight="1">
      <c r="A125" s="76"/>
      <c r="B125" s="77"/>
      <c r="C125" s="77"/>
      <c r="D125" s="90"/>
      <c r="E125" s="81"/>
      <c r="F125" s="90"/>
      <c r="G125" s="81"/>
      <c r="H125" s="170"/>
      <c r="I125" s="81"/>
      <c r="J125" s="90"/>
      <c r="K125" s="81"/>
      <c r="L125" s="90"/>
      <c r="M125" s="90"/>
      <c r="N125" s="90"/>
      <c r="O125" s="81"/>
    </row>
    <row r="126" spans="1:17" s="79" customFormat="1" ht="23.25" customHeight="1">
      <c r="A126" s="76"/>
      <c r="B126" s="77"/>
      <c r="C126" s="77"/>
      <c r="D126" s="90"/>
      <c r="E126" s="81"/>
      <c r="F126" s="90"/>
      <c r="G126" s="81"/>
      <c r="H126" s="170"/>
      <c r="I126" s="81"/>
      <c r="J126" s="90"/>
      <c r="K126" s="81"/>
      <c r="L126" s="90"/>
      <c r="M126" s="90"/>
      <c r="N126" s="90"/>
      <c r="O126" s="81"/>
    </row>
    <row r="127" spans="1:17" s="79" customFormat="1" ht="23.25" customHeight="1">
      <c r="A127" s="76"/>
      <c r="B127" s="77"/>
      <c r="C127" s="77"/>
      <c r="D127" s="90"/>
      <c r="E127" s="81"/>
      <c r="F127" s="90"/>
      <c r="G127" s="81"/>
      <c r="H127" s="170"/>
      <c r="I127" s="81"/>
      <c r="J127" s="90"/>
      <c r="K127" s="81"/>
      <c r="L127" s="90"/>
      <c r="M127" s="90"/>
      <c r="N127" s="90"/>
      <c r="O127" s="81"/>
    </row>
    <row r="128" spans="1:17" s="79" customFormat="1" ht="23.25" customHeight="1">
      <c r="A128" s="76"/>
      <c r="B128" s="77"/>
      <c r="C128" s="77"/>
      <c r="D128" s="90"/>
      <c r="E128" s="81"/>
      <c r="F128" s="90"/>
      <c r="G128" s="81"/>
      <c r="H128" s="170"/>
      <c r="I128" s="81"/>
      <c r="J128" s="90"/>
      <c r="K128" s="81"/>
      <c r="L128" s="90"/>
      <c r="M128" s="90"/>
      <c r="N128" s="90"/>
      <c r="O128" s="81"/>
    </row>
    <row r="129" spans="1:15" s="79" customFormat="1" ht="23.25" customHeight="1">
      <c r="A129" s="60" t="s">
        <v>21</v>
      </c>
      <c r="B129" s="77"/>
      <c r="C129" s="77"/>
      <c r="D129" s="90"/>
      <c r="E129" s="81"/>
      <c r="F129" s="90"/>
      <c r="G129" s="81"/>
      <c r="H129" s="170"/>
      <c r="I129" s="81"/>
      <c r="J129" s="90"/>
      <c r="K129" s="81"/>
      <c r="L129" s="90"/>
      <c r="M129" s="90"/>
      <c r="N129" s="90"/>
      <c r="O129" s="81"/>
    </row>
    <row r="130" spans="1:15" s="79" customFormat="1" ht="24" customHeight="1">
      <c r="A130" s="76"/>
      <c r="B130" s="77"/>
      <c r="C130" s="77"/>
      <c r="D130" s="81"/>
      <c r="E130" s="81"/>
      <c r="F130" s="51"/>
      <c r="G130" s="81"/>
      <c r="H130" s="186"/>
      <c r="I130" s="81"/>
      <c r="J130" s="81"/>
      <c r="K130" s="81"/>
      <c r="L130" s="51"/>
      <c r="M130" s="78"/>
      <c r="N130" s="51"/>
      <c r="O130" s="81"/>
    </row>
    <row r="131" spans="1:15" s="79" customFormat="1" ht="24" customHeight="1">
      <c r="A131" s="76"/>
      <c r="B131" s="77"/>
      <c r="C131" s="77"/>
      <c r="D131" s="81"/>
      <c r="E131" s="81"/>
      <c r="F131" s="51"/>
      <c r="G131" s="81"/>
      <c r="H131" s="187"/>
      <c r="I131" s="81"/>
      <c r="J131" s="81"/>
      <c r="K131" s="81"/>
      <c r="L131" s="81"/>
      <c r="M131" s="78"/>
      <c r="N131" s="187"/>
      <c r="O131" s="81"/>
    </row>
    <row r="132" spans="1:15" s="79" customFormat="1" ht="24" customHeight="1">
      <c r="A132" s="76"/>
      <c r="B132" s="77"/>
      <c r="C132" s="77"/>
      <c r="D132" s="81"/>
      <c r="E132" s="81"/>
      <c r="F132" s="51"/>
      <c r="G132" s="81"/>
      <c r="H132" s="186"/>
      <c r="I132" s="81"/>
      <c r="J132" s="81"/>
      <c r="K132" s="81"/>
      <c r="L132" s="81"/>
      <c r="M132" s="78"/>
      <c r="N132" s="81"/>
      <c r="O132" s="81"/>
    </row>
    <row r="136" spans="1:15" ht="23.25"/>
  </sheetData>
  <mergeCells count="27">
    <mergeCell ref="A51:N51"/>
    <mergeCell ref="D52:N52"/>
    <mergeCell ref="A85:N85"/>
    <mergeCell ref="A86:N86"/>
    <mergeCell ref="A87:N87"/>
    <mergeCell ref="J53:N53"/>
    <mergeCell ref="D53:H53"/>
    <mergeCell ref="F54:H54"/>
    <mergeCell ref="L54:N54"/>
    <mergeCell ref="A1:N1"/>
    <mergeCell ref="A2:N2"/>
    <mergeCell ref="A3:N3"/>
    <mergeCell ref="A4:N4"/>
    <mergeCell ref="D5:N5"/>
    <mergeCell ref="D6:H6"/>
    <mergeCell ref="J6:N6"/>
    <mergeCell ref="A48:N48"/>
    <mergeCell ref="A49:N49"/>
    <mergeCell ref="A50:N50"/>
    <mergeCell ref="F7:H7"/>
    <mergeCell ref="L7:N7"/>
    <mergeCell ref="F91:H91"/>
    <mergeCell ref="A88:N88"/>
    <mergeCell ref="D89:N89"/>
    <mergeCell ref="D90:H90"/>
    <mergeCell ref="J90:N90"/>
    <mergeCell ref="L91:N91"/>
  </mergeCells>
  <pageMargins left="0.8" right="0.1" top="0.8" bottom="0.5" header="0.5" footer="0.5"/>
  <pageSetup paperSize="9" scale="75" firstPageNumber="3" fitToHeight="0" orientation="portrait" useFirstPageNumber="1" r:id="rId1"/>
  <headerFooter alignWithMargins="0"/>
  <rowBreaks count="3" manualBreakCount="3">
    <brk id="47" max="16383" man="1"/>
    <brk id="84" max="16383" man="1"/>
    <brk id="129" max="16383" man="1"/>
  </rowBreaks>
  <ignoredErrors>
    <ignoredError sqref="N80 K70 L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6"/>
  <sheetViews>
    <sheetView topLeftCell="A67" zoomScale="86" zoomScaleNormal="86" zoomScaleSheetLayoutView="82" workbookViewId="0">
      <selection activeCell="A4" sqref="A4:W4"/>
    </sheetView>
  </sheetViews>
  <sheetFormatPr defaultColWidth="9.140625" defaultRowHeight="24" customHeight="1"/>
  <cols>
    <col min="1" max="1" width="55.7109375" style="7" customWidth="1"/>
    <col min="2" max="2" width="10" style="7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33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25" customHeight="1">
      <c r="A1" s="309" t="s">
        <v>73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7" s="22" customFormat="1" ht="26.25" customHeight="1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7" s="22" customFormat="1" ht="26.25" customHeight="1">
      <c r="A3" s="309" t="s">
        <v>241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7" s="22" customFormat="1" ht="26.25" customHeight="1">
      <c r="A4" s="309" t="s">
        <v>6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7" ht="24" customHeight="1">
      <c r="A5" s="310" t="s">
        <v>1</v>
      </c>
      <c r="B5" s="310"/>
      <c r="C5" s="310"/>
      <c r="D5" s="310"/>
      <c r="E5" s="310"/>
      <c r="F5" s="310"/>
      <c r="G5" s="310"/>
      <c r="H5" s="310"/>
      <c r="I5" s="310"/>
      <c r="J5" s="310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281" t="s">
        <v>2</v>
      </c>
      <c r="C7" s="18"/>
      <c r="D7" s="308" t="s">
        <v>3</v>
      </c>
      <c r="E7" s="308"/>
      <c r="F7" s="308"/>
      <c r="G7" s="85"/>
      <c r="H7" s="308" t="s">
        <v>4</v>
      </c>
      <c r="I7" s="308"/>
      <c r="J7" s="308"/>
    </row>
    <row r="8" spans="1:17" ht="24" customHeight="1">
      <c r="A8" s="5"/>
      <c r="B8" s="296"/>
      <c r="C8" s="18"/>
      <c r="D8" s="296"/>
      <c r="E8" s="296"/>
      <c r="F8" s="196" t="s">
        <v>182</v>
      </c>
      <c r="G8" s="195"/>
      <c r="H8" s="195"/>
      <c r="I8" s="281"/>
      <c r="J8" s="196" t="s">
        <v>182</v>
      </c>
    </row>
    <row r="9" spans="1:17" ht="24" customHeight="1">
      <c r="A9" s="5"/>
      <c r="B9" s="26"/>
      <c r="C9" s="18"/>
      <c r="D9" s="85" t="s">
        <v>90</v>
      </c>
      <c r="E9" s="281"/>
      <c r="F9" s="85" t="s">
        <v>72</v>
      </c>
      <c r="G9" s="282"/>
      <c r="H9" s="85" t="s">
        <v>90</v>
      </c>
      <c r="I9" s="281"/>
      <c r="J9" s="85" t="s">
        <v>72</v>
      </c>
    </row>
    <row r="10" spans="1:17" ht="24" customHeight="1">
      <c r="A10" s="4" t="s">
        <v>96</v>
      </c>
      <c r="B10" s="26"/>
      <c r="C10" s="18"/>
      <c r="D10" s="85"/>
      <c r="E10" s="281"/>
      <c r="F10" s="7"/>
    </row>
    <row r="11" spans="1:17" s="33" customFormat="1" ht="24" customHeight="1">
      <c r="A11" s="5" t="s">
        <v>213</v>
      </c>
      <c r="B11" s="238"/>
      <c r="D11" s="6">
        <v>685593</v>
      </c>
      <c r="E11" s="2"/>
      <c r="F11" s="6">
        <v>774237</v>
      </c>
      <c r="G11" s="7"/>
      <c r="H11" s="6">
        <v>256769</v>
      </c>
      <c r="I11" s="7"/>
      <c r="J11" s="6">
        <v>227128</v>
      </c>
      <c r="M11" s="32"/>
      <c r="Q11" s="32"/>
    </row>
    <row r="12" spans="1:17" s="33" customFormat="1" ht="24" customHeight="1">
      <c r="A12" s="5" t="s">
        <v>184</v>
      </c>
      <c r="B12" s="12"/>
      <c r="D12" s="6">
        <v>11277</v>
      </c>
      <c r="E12" s="2"/>
      <c r="F12" s="6">
        <v>10743</v>
      </c>
      <c r="G12" s="7"/>
      <c r="H12" s="197">
        <v>0</v>
      </c>
      <c r="I12" s="7"/>
      <c r="J12" s="197">
        <v>0</v>
      </c>
      <c r="M12" s="32"/>
      <c r="Q12" s="32"/>
    </row>
    <row r="13" spans="1:17" s="33" customFormat="1" ht="24" customHeight="1">
      <c r="A13" s="5" t="s">
        <v>120</v>
      </c>
      <c r="B13" s="12"/>
      <c r="D13" s="6">
        <v>10214</v>
      </c>
      <c r="E13" s="2"/>
      <c r="F13" s="6">
        <v>13657</v>
      </c>
      <c r="G13" s="7"/>
      <c r="H13" s="6">
        <v>1749</v>
      </c>
      <c r="I13" s="7"/>
      <c r="J13" s="6">
        <v>2180</v>
      </c>
      <c r="M13" s="32"/>
      <c r="Q13" s="32"/>
    </row>
    <row r="14" spans="1:17" s="33" customFormat="1" ht="24" customHeight="1">
      <c r="A14" s="5" t="s">
        <v>121</v>
      </c>
      <c r="B14" s="12"/>
      <c r="D14" s="6"/>
      <c r="E14" s="2"/>
      <c r="F14" s="6"/>
      <c r="G14" s="7"/>
      <c r="H14" s="6"/>
      <c r="I14" s="7"/>
      <c r="J14" s="6"/>
      <c r="M14" s="32"/>
      <c r="Q14" s="32"/>
    </row>
    <row r="15" spans="1:17" s="33" customFormat="1" ht="24" customHeight="1">
      <c r="A15" s="106" t="s">
        <v>122</v>
      </c>
      <c r="B15" s="12"/>
      <c r="D15" s="6">
        <v>2557</v>
      </c>
      <c r="E15" s="2"/>
      <c r="F15" s="6">
        <v>2909</v>
      </c>
      <c r="G15" s="7"/>
      <c r="H15" s="6">
        <v>9882</v>
      </c>
      <c r="I15" s="7"/>
      <c r="J15" s="6">
        <v>4999</v>
      </c>
      <c r="M15" s="32"/>
      <c r="Q15" s="32"/>
    </row>
    <row r="16" spans="1:17" s="33" customFormat="1" ht="24" customHeight="1">
      <c r="A16" s="106" t="s">
        <v>123</v>
      </c>
      <c r="B16" s="12"/>
      <c r="D16" s="6">
        <v>3906</v>
      </c>
      <c r="E16" s="2"/>
      <c r="F16" s="6">
        <v>4612</v>
      </c>
      <c r="G16" s="7"/>
      <c r="H16" s="6">
        <v>3492</v>
      </c>
      <c r="I16" s="7"/>
      <c r="J16" s="6">
        <v>12295</v>
      </c>
      <c r="M16" s="32"/>
      <c r="Q16" s="32"/>
    </row>
    <row r="17" spans="1:17" s="33" customFormat="1" ht="24" customHeight="1">
      <c r="A17" s="106" t="s">
        <v>124</v>
      </c>
      <c r="B17" s="12"/>
      <c r="D17" s="6">
        <v>11432</v>
      </c>
      <c r="E17" s="2"/>
      <c r="F17" s="197">
        <v>0</v>
      </c>
      <c r="G17" s="7"/>
      <c r="H17" s="6">
        <v>24565</v>
      </c>
      <c r="I17" s="7"/>
      <c r="J17" s="6">
        <v>6883</v>
      </c>
      <c r="M17" s="32"/>
      <c r="Q17" s="32"/>
    </row>
    <row r="18" spans="1:17" s="33" customFormat="1" ht="24" customHeight="1">
      <c r="A18" s="106" t="s">
        <v>125</v>
      </c>
      <c r="B18" s="12"/>
      <c r="D18" s="6">
        <v>656</v>
      </c>
      <c r="E18" s="2"/>
      <c r="F18" s="6">
        <v>2962</v>
      </c>
      <c r="G18" s="7"/>
      <c r="H18" s="6">
        <v>12288</v>
      </c>
      <c r="I18" s="7"/>
      <c r="J18" s="6">
        <v>38708</v>
      </c>
      <c r="M18" s="32"/>
      <c r="Q18" s="32"/>
    </row>
    <row r="19" spans="1:17" s="33" customFormat="1" ht="24" customHeight="1">
      <c r="A19" s="106" t="s">
        <v>126</v>
      </c>
      <c r="B19" s="238" t="s">
        <v>197</v>
      </c>
      <c r="D19" s="197">
        <v>0</v>
      </c>
      <c r="E19" s="2"/>
      <c r="F19" s="197">
        <v>0</v>
      </c>
      <c r="G19" s="7"/>
      <c r="H19" s="283">
        <v>1999</v>
      </c>
      <c r="I19" s="7"/>
      <c r="J19" s="6">
        <v>5998</v>
      </c>
      <c r="M19" s="32"/>
      <c r="Q19" s="32"/>
    </row>
    <row r="20" spans="1:17" s="33" customFormat="1" ht="24" customHeight="1">
      <c r="A20" s="106" t="s">
        <v>246</v>
      </c>
      <c r="B20" s="238"/>
      <c r="D20" s="283">
        <v>2869</v>
      </c>
      <c r="E20" s="2"/>
      <c r="F20" s="197">
        <v>0</v>
      </c>
      <c r="G20" s="7"/>
      <c r="H20" s="197">
        <v>0</v>
      </c>
      <c r="I20" s="7"/>
      <c r="J20" s="197">
        <v>0</v>
      </c>
      <c r="M20" s="32"/>
      <c r="Q20" s="32"/>
    </row>
    <row r="21" spans="1:17" s="33" customFormat="1" ht="24" customHeight="1">
      <c r="A21" s="106" t="s">
        <v>245</v>
      </c>
      <c r="B21" s="238"/>
      <c r="D21" s="283">
        <v>89065</v>
      </c>
      <c r="E21" s="2"/>
      <c r="F21" s="197">
        <v>0</v>
      </c>
      <c r="G21" s="7"/>
      <c r="H21" s="197">
        <v>0</v>
      </c>
      <c r="I21" s="7"/>
      <c r="J21" s="197">
        <v>0</v>
      </c>
      <c r="M21" s="32"/>
      <c r="Q21" s="32"/>
    </row>
    <row r="22" spans="1:17" ht="24" customHeight="1">
      <c r="A22" s="106" t="s">
        <v>127</v>
      </c>
      <c r="B22" s="28"/>
      <c r="D22" s="9">
        <v>70103</v>
      </c>
      <c r="F22" s="9">
        <v>21977</v>
      </c>
      <c r="H22" s="9">
        <v>41439</v>
      </c>
      <c r="J22" s="9">
        <v>54661</v>
      </c>
      <c r="K22" s="33"/>
      <c r="L22" s="33"/>
    </row>
    <row r="23" spans="1:17" ht="24" customHeight="1">
      <c r="A23" s="94" t="s">
        <v>91</v>
      </c>
      <c r="B23" s="26"/>
      <c r="D23" s="96">
        <f>SUM(D11:D22)</f>
        <v>887672</v>
      </c>
      <c r="F23" s="96">
        <f>SUM(F11:F22)</f>
        <v>831097</v>
      </c>
      <c r="H23" s="96">
        <f>SUM(H11:H22)</f>
        <v>352183</v>
      </c>
      <c r="J23" s="96">
        <f>SUM(J11:J22)</f>
        <v>352852</v>
      </c>
    </row>
    <row r="24" spans="1:17" ht="24" customHeight="1">
      <c r="A24" s="94"/>
      <c r="B24" s="26"/>
      <c r="D24" s="9"/>
      <c r="F24" s="9"/>
      <c r="H24" s="9"/>
      <c r="J24" s="9"/>
    </row>
    <row r="25" spans="1:17" ht="24" customHeight="1">
      <c r="A25" s="95" t="s">
        <v>92</v>
      </c>
      <c r="B25" s="26"/>
      <c r="D25" s="9"/>
      <c r="F25" s="9"/>
      <c r="H25" s="9"/>
      <c r="J25" s="9"/>
    </row>
    <row r="26" spans="1:17" ht="24" customHeight="1">
      <c r="A26" s="5" t="s">
        <v>214</v>
      </c>
      <c r="B26" s="238"/>
      <c r="D26" s="9">
        <v>506504</v>
      </c>
      <c r="F26" s="9">
        <v>558455</v>
      </c>
      <c r="H26" s="9">
        <v>224665</v>
      </c>
      <c r="J26" s="9">
        <v>156865</v>
      </c>
    </row>
    <row r="27" spans="1:17" ht="24" customHeight="1">
      <c r="A27" s="5" t="s">
        <v>185</v>
      </c>
      <c r="B27" s="26"/>
      <c r="D27" s="9">
        <v>3257</v>
      </c>
      <c r="F27" s="9">
        <v>6377</v>
      </c>
      <c r="H27" s="197">
        <v>0</v>
      </c>
      <c r="J27" s="197">
        <v>0</v>
      </c>
    </row>
    <row r="28" spans="1:17" ht="24" customHeight="1">
      <c r="A28" s="5" t="s">
        <v>163</v>
      </c>
      <c r="B28" s="238" t="s">
        <v>196</v>
      </c>
      <c r="D28" s="9">
        <v>90464</v>
      </c>
      <c r="F28" s="9">
        <v>76868</v>
      </c>
      <c r="H28" s="9">
        <v>15018</v>
      </c>
      <c r="J28" s="9">
        <v>9340</v>
      </c>
    </row>
    <row r="29" spans="1:17" ht="24" customHeight="1">
      <c r="A29" s="5" t="s">
        <v>93</v>
      </c>
      <c r="B29" s="26"/>
      <c r="D29" s="9">
        <v>147704</v>
      </c>
      <c r="F29" s="9">
        <v>113353</v>
      </c>
      <c r="H29" s="9">
        <v>95826</v>
      </c>
      <c r="J29" s="9">
        <v>65226</v>
      </c>
    </row>
    <row r="30" spans="1:17" ht="24" customHeight="1">
      <c r="A30" s="5" t="s">
        <v>164</v>
      </c>
      <c r="B30" s="26"/>
      <c r="D30" s="9">
        <v>47999</v>
      </c>
      <c r="F30" s="9">
        <v>34647</v>
      </c>
      <c r="H30" s="9">
        <v>39997</v>
      </c>
      <c r="J30" s="9">
        <v>32923</v>
      </c>
    </row>
    <row r="31" spans="1:17" ht="24" customHeight="1">
      <c r="A31" s="5" t="s">
        <v>98</v>
      </c>
      <c r="B31" s="238">
        <v>12</v>
      </c>
      <c r="D31" s="10">
        <v>9158</v>
      </c>
      <c r="F31" s="10">
        <v>1392</v>
      </c>
      <c r="H31" s="198">
        <v>0</v>
      </c>
      <c r="J31" s="198">
        <v>0</v>
      </c>
    </row>
    <row r="32" spans="1:17" ht="24" customHeight="1">
      <c r="A32" s="94" t="s">
        <v>97</v>
      </c>
      <c r="B32" s="26"/>
      <c r="D32" s="10">
        <f>SUM(D26:D31)</f>
        <v>805086</v>
      </c>
      <c r="F32" s="10">
        <f>SUM(F26:F31)</f>
        <v>791092</v>
      </c>
      <c r="H32" s="10">
        <f>SUM(H26:H31)</f>
        <v>375506</v>
      </c>
      <c r="J32" s="10">
        <f>SUM(J26:J31)</f>
        <v>264354</v>
      </c>
    </row>
    <row r="33" spans="1:17" ht="24" customHeight="1">
      <c r="A33" s="94"/>
      <c r="B33" s="26"/>
      <c r="D33" s="9"/>
      <c r="F33" s="9"/>
      <c r="H33" s="9"/>
      <c r="J33" s="9"/>
    </row>
    <row r="34" spans="1:17" ht="24" customHeight="1">
      <c r="A34" s="97" t="s">
        <v>165</v>
      </c>
      <c r="B34" s="26"/>
      <c r="D34" s="9">
        <v>82586</v>
      </c>
      <c r="F34" s="9">
        <v>40005</v>
      </c>
      <c r="H34" s="9">
        <v>-23323</v>
      </c>
      <c r="J34" s="9">
        <v>88498</v>
      </c>
    </row>
    <row r="35" spans="1:17" ht="24" customHeight="1">
      <c r="A35" s="92" t="s">
        <v>99</v>
      </c>
      <c r="B35" s="238" t="s">
        <v>198</v>
      </c>
      <c r="D35" s="10">
        <v>-27852</v>
      </c>
      <c r="F35" s="10">
        <v>-4373</v>
      </c>
      <c r="H35" s="10">
        <v>622</v>
      </c>
      <c r="J35" s="10">
        <v>-9979</v>
      </c>
    </row>
    <row r="36" spans="1:17" ht="24" customHeight="1">
      <c r="A36" s="97" t="s">
        <v>100</v>
      </c>
      <c r="B36" s="26"/>
      <c r="D36" s="96">
        <f>SUM(D34:D35)</f>
        <v>54734</v>
      </c>
      <c r="F36" s="96">
        <f>SUM(F34:F35)</f>
        <v>35632</v>
      </c>
      <c r="H36" s="96">
        <f>SUM(H34:H35)</f>
        <v>-22701</v>
      </c>
      <c r="J36" s="96">
        <f>SUM(J34:J35)</f>
        <v>78519</v>
      </c>
    </row>
    <row r="37" spans="1:17" s="3" customFormat="1" ht="24" customHeight="1">
      <c r="A37" s="4"/>
      <c r="B37" s="29"/>
      <c r="D37" s="89"/>
      <c r="E37" s="17"/>
      <c r="F37" s="89"/>
      <c r="G37" s="17"/>
      <c r="H37" s="89"/>
      <c r="I37" s="17"/>
      <c r="J37" s="89"/>
      <c r="M37" s="32"/>
      <c r="Q37" s="32"/>
    </row>
    <row r="38" spans="1:17" s="16" customFormat="1" ht="24" customHeight="1">
      <c r="A38" s="99" t="s">
        <v>258</v>
      </c>
      <c r="B38" s="7"/>
      <c r="C38" s="7"/>
      <c r="D38" s="6"/>
      <c r="E38" s="7"/>
      <c r="F38" s="6"/>
      <c r="G38" s="7"/>
      <c r="H38" s="6"/>
      <c r="I38" s="7"/>
      <c r="J38" s="6"/>
      <c r="M38" s="293"/>
      <c r="Q38" s="293"/>
    </row>
    <row r="39" spans="1:17" s="3" customFormat="1" ht="24" customHeight="1">
      <c r="A39" s="97" t="s">
        <v>167</v>
      </c>
      <c r="B39" s="7"/>
      <c r="C39" s="7"/>
      <c r="D39" s="6"/>
      <c r="E39" s="7"/>
      <c r="F39" s="6"/>
      <c r="G39" s="7"/>
      <c r="H39" s="6"/>
      <c r="I39" s="7"/>
      <c r="J39" s="6"/>
      <c r="M39" s="32"/>
      <c r="Q39" s="32"/>
    </row>
    <row r="40" spans="1:17" s="3" customFormat="1" ht="24" customHeight="1">
      <c r="A40" s="106" t="s">
        <v>101</v>
      </c>
      <c r="B40" s="7"/>
      <c r="C40" s="7"/>
      <c r="D40" s="10">
        <v>2640</v>
      </c>
      <c r="E40" s="7"/>
      <c r="F40" s="93">
        <v>288</v>
      </c>
      <c r="G40" s="7"/>
      <c r="H40" s="198">
        <v>0</v>
      </c>
      <c r="I40" s="7"/>
      <c r="J40" s="198">
        <v>0</v>
      </c>
      <c r="M40" s="32"/>
      <c r="Q40" s="32"/>
    </row>
    <row r="41" spans="1:17" s="3" customFormat="1" ht="24" customHeight="1">
      <c r="A41" s="100" t="s">
        <v>259</v>
      </c>
      <c r="B41" s="7"/>
      <c r="C41" s="7"/>
      <c r="D41" s="96">
        <v>2640</v>
      </c>
      <c r="E41" s="7"/>
      <c r="F41" s="96">
        <f>F40</f>
        <v>288</v>
      </c>
      <c r="G41" s="7"/>
      <c r="H41" s="197">
        <v>0</v>
      </c>
      <c r="I41" s="7"/>
      <c r="J41" s="197">
        <f>J40</f>
        <v>0</v>
      </c>
      <c r="M41" s="32"/>
      <c r="Q41" s="32"/>
    </row>
    <row r="42" spans="1:17" s="3" customFormat="1" ht="24" customHeight="1" thickBot="1">
      <c r="A42" s="99" t="s">
        <v>260</v>
      </c>
      <c r="B42" s="7"/>
      <c r="C42" s="7"/>
      <c r="D42" s="21">
        <f>D36+D41</f>
        <v>57374</v>
      </c>
      <c r="E42" s="7"/>
      <c r="F42" s="21">
        <f>F36+F41</f>
        <v>35920</v>
      </c>
      <c r="G42" s="7"/>
      <c r="H42" s="21">
        <f>H36+H41</f>
        <v>-22701</v>
      </c>
      <c r="I42" s="7"/>
      <c r="J42" s="21">
        <f>J36+J41</f>
        <v>78519</v>
      </c>
      <c r="M42" s="32"/>
      <c r="Q42" s="32"/>
    </row>
    <row r="43" spans="1:17" s="3" customFormat="1" ht="24" customHeight="1" thickTop="1">
      <c r="A43" s="309" t="s">
        <v>73</v>
      </c>
      <c r="B43" s="309"/>
      <c r="C43" s="309"/>
      <c r="D43" s="309"/>
      <c r="E43" s="309"/>
      <c r="F43" s="309"/>
      <c r="G43" s="309"/>
      <c r="H43" s="309"/>
      <c r="I43" s="309"/>
      <c r="J43" s="309"/>
      <c r="M43" s="32"/>
      <c r="Q43" s="32"/>
    </row>
    <row r="44" spans="1:17" s="3" customFormat="1" ht="24" customHeight="1">
      <c r="A44" s="309" t="s">
        <v>166</v>
      </c>
      <c r="B44" s="309"/>
      <c r="C44" s="309"/>
      <c r="D44" s="309"/>
      <c r="E44" s="309"/>
      <c r="F44" s="309"/>
      <c r="G44" s="309"/>
      <c r="H44" s="309"/>
      <c r="I44" s="309"/>
      <c r="J44" s="309"/>
      <c r="M44" s="32"/>
      <c r="Q44" s="32"/>
    </row>
    <row r="45" spans="1:17" s="3" customFormat="1" ht="24" customHeight="1">
      <c r="A45" s="309" t="s">
        <v>241</v>
      </c>
      <c r="B45" s="309"/>
      <c r="C45" s="309"/>
      <c r="D45" s="309"/>
      <c r="E45" s="309"/>
      <c r="F45" s="309"/>
      <c r="G45" s="309"/>
      <c r="H45" s="309"/>
      <c r="I45" s="309"/>
      <c r="J45" s="309"/>
      <c r="M45" s="32"/>
      <c r="Q45" s="32"/>
    </row>
    <row r="46" spans="1:17" s="3" customFormat="1" ht="24" customHeight="1">
      <c r="A46" s="309" t="s">
        <v>6</v>
      </c>
      <c r="B46" s="309"/>
      <c r="C46" s="309"/>
      <c r="D46" s="309"/>
      <c r="E46" s="309"/>
      <c r="F46" s="309"/>
      <c r="G46" s="309"/>
      <c r="H46" s="309"/>
      <c r="I46" s="309"/>
      <c r="J46" s="309"/>
      <c r="M46" s="32"/>
      <c r="Q46" s="32"/>
    </row>
    <row r="47" spans="1:17" s="3" customFormat="1" ht="24" customHeight="1">
      <c r="A47" s="310" t="s">
        <v>1</v>
      </c>
      <c r="B47" s="310"/>
      <c r="C47" s="310"/>
      <c r="D47" s="310"/>
      <c r="E47" s="310"/>
      <c r="F47" s="310"/>
      <c r="G47" s="310"/>
      <c r="H47" s="310"/>
      <c r="I47" s="310"/>
      <c r="J47" s="310"/>
      <c r="M47" s="32"/>
      <c r="Q47" s="32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281" t="s">
        <v>2</v>
      </c>
      <c r="C49" s="18"/>
      <c r="D49" s="308" t="s">
        <v>3</v>
      </c>
      <c r="E49" s="308"/>
      <c r="F49" s="308"/>
      <c r="G49" s="85"/>
      <c r="H49" s="308" t="s">
        <v>4</v>
      </c>
      <c r="I49" s="308"/>
      <c r="J49" s="308"/>
      <c r="M49" s="32"/>
      <c r="Q49" s="32"/>
    </row>
    <row r="50" spans="1:17" s="3" customFormat="1" ht="24" customHeight="1">
      <c r="A50" s="5"/>
      <c r="B50" s="296"/>
      <c r="C50" s="18"/>
      <c r="D50" s="296"/>
      <c r="E50" s="296"/>
      <c r="F50" s="196" t="s">
        <v>182</v>
      </c>
      <c r="G50" s="195"/>
      <c r="H50" s="195"/>
      <c r="I50" s="281"/>
      <c r="J50" s="196" t="s">
        <v>182</v>
      </c>
      <c r="M50" s="32"/>
      <c r="Q50" s="32"/>
    </row>
    <row r="51" spans="1:17" ht="24" customHeight="1">
      <c r="A51" s="5"/>
      <c r="B51" s="26"/>
      <c r="C51" s="18"/>
      <c r="D51" s="85" t="s">
        <v>90</v>
      </c>
      <c r="E51" s="281"/>
      <c r="F51" s="85" t="s">
        <v>72</v>
      </c>
      <c r="G51" s="282"/>
      <c r="H51" s="85" t="s">
        <v>90</v>
      </c>
      <c r="I51" s="281"/>
      <c r="J51" s="85" t="s">
        <v>72</v>
      </c>
    </row>
    <row r="52" spans="1:17" ht="23.25">
      <c r="A52" s="99" t="s">
        <v>215</v>
      </c>
      <c r="D52" s="6"/>
      <c r="F52" s="7"/>
    </row>
    <row r="53" spans="1:17" ht="24" customHeight="1">
      <c r="A53" s="275" t="s">
        <v>45</v>
      </c>
      <c r="D53" s="6">
        <v>61237</v>
      </c>
      <c r="F53" s="6">
        <v>38241</v>
      </c>
      <c r="H53" s="176">
        <v>-22701</v>
      </c>
      <c r="J53" s="6">
        <v>78519</v>
      </c>
      <c r="K53" s="33"/>
      <c r="L53" s="33"/>
    </row>
    <row r="54" spans="1:17" ht="24" customHeight="1">
      <c r="A54" s="275" t="s">
        <v>46</v>
      </c>
      <c r="D54" s="6">
        <v>-6503</v>
      </c>
      <c r="F54" s="6">
        <v>-2609</v>
      </c>
      <c r="H54" s="197">
        <v>0</v>
      </c>
      <c r="J54" s="197">
        <v>0</v>
      </c>
      <c r="K54" s="33"/>
      <c r="L54" s="33"/>
    </row>
    <row r="55" spans="1:17" ht="24" customHeight="1" thickBot="1">
      <c r="A55" s="5"/>
      <c r="D55" s="21">
        <f>SUM(D53:D54)</f>
        <v>54734</v>
      </c>
      <c r="F55" s="21">
        <f>SUM(F53:F54)</f>
        <v>35632</v>
      </c>
      <c r="H55" s="21">
        <f>SUM(H53:H54)</f>
        <v>-22701</v>
      </c>
      <c r="J55" s="21">
        <f>SUM(J53:J54)</f>
        <v>78519</v>
      </c>
    </row>
    <row r="56" spans="1:17" thickTop="1">
      <c r="A56" s="5"/>
      <c r="D56" s="6"/>
      <c r="F56" s="6"/>
      <c r="H56" s="6"/>
      <c r="J56" s="6"/>
    </row>
    <row r="57" spans="1:17" ht="24" customHeight="1">
      <c r="A57" s="4" t="s">
        <v>261</v>
      </c>
      <c r="D57" s="6"/>
      <c r="F57" s="6"/>
      <c r="H57" s="6"/>
      <c r="J57" s="6"/>
    </row>
    <row r="58" spans="1:17" ht="24" customHeight="1">
      <c r="A58" s="275" t="s">
        <v>45</v>
      </c>
      <c r="D58" s="6">
        <v>63711</v>
      </c>
      <c r="F58" s="6">
        <v>38729</v>
      </c>
      <c r="H58" s="176">
        <v>-22701</v>
      </c>
      <c r="J58" s="6">
        <v>78519</v>
      </c>
      <c r="K58" s="33"/>
      <c r="L58" s="33"/>
    </row>
    <row r="59" spans="1:17" ht="24" customHeight="1">
      <c r="A59" s="275" t="s">
        <v>46</v>
      </c>
      <c r="D59" s="6">
        <v>-6337</v>
      </c>
      <c r="F59" s="6">
        <v>-2809</v>
      </c>
      <c r="H59" s="197">
        <v>0</v>
      </c>
      <c r="J59" s="197">
        <v>0</v>
      </c>
      <c r="K59" s="33"/>
      <c r="L59" s="33"/>
    </row>
    <row r="60" spans="1:17" ht="24" customHeight="1" thickBot="1">
      <c r="A60" s="5"/>
      <c r="D60" s="21">
        <f>SUM(D58:D59)</f>
        <v>57374</v>
      </c>
      <c r="F60" s="21">
        <f>SUM(F58:F59)</f>
        <v>35920</v>
      </c>
      <c r="H60" s="21">
        <f>SUM(H58:H59)</f>
        <v>-22701</v>
      </c>
      <c r="J60" s="21">
        <f>SUM(J58:J59)</f>
        <v>78519</v>
      </c>
    </row>
    <row r="61" spans="1:17" thickTop="1">
      <c r="A61" s="5"/>
      <c r="D61" s="6"/>
      <c r="F61" s="6"/>
      <c r="H61" s="6"/>
      <c r="J61" s="6"/>
    </row>
    <row r="62" spans="1:17" ht="24" customHeight="1">
      <c r="A62" s="4" t="s">
        <v>102</v>
      </c>
      <c r="B62" s="8"/>
      <c r="D62" s="6"/>
      <c r="F62" s="6"/>
    </row>
    <row r="63" spans="1:17" ht="24" customHeight="1" thickBot="1">
      <c r="A63" s="275" t="s">
        <v>202</v>
      </c>
      <c r="B63" s="27" t="s">
        <v>199</v>
      </c>
      <c r="D63" s="101">
        <v>0.01</v>
      </c>
      <c r="E63" s="25"/>
      <c r="F63" s="101">
        <v>1.037090477142831E-2</v>
      </c>
      <c r="G63" s="25"/>
      <c r="H63" s="101">
        <v>-0.01</v>
      </c>
      <c r="I63" s="25"/>
      <c r="J63" s="101">
        <v>2.1960385959056642E-2</v>
      </c>
    </row>
    <row r="64" spans="1:17" ht="24" customHeight="1" thickTop="1" thickBot="1">
      <c r="A64" s="275" t="s">
        <v>243</v>
      </c>
      <c r="B64" s="27"/>
      <c r="D64" s="24">
        <v>4172484</v>
      </c>
      <c r="F64" s="24">
        <v>3575484</v>
      </c>
      <c r="H64" s="24">
        <v>4172484</v>
      </c>
      <c r="J64" s="24">
        <v>3575484</v>
      </c>
    </row>
    <row r="65" spans="1:10" thickTop="1">
      <c r="A65" s="5"/>
      <c r="D65" s="6"/>
      <c r="F65" s="6"/>
      <c r="H65" s="6"/>
      <c r="J65" s="6"/>
    </row>
    <row r="66" spans="1:10" ht="24" customHeight="1">
      <c r="A66" s="4" t="s">
        <v>168</v>
      </c>
      <c r="B66" s="27"/>
      <c r="D66" s="9"/>
      <c r="F66" s="9"/>
      <c r="H66" s="9"/>
      <c r="J66" s="9"/>
    </row>
    <row r="67" spans="1:10" ht="24" customHeight="1" thickBot="1">
      <c r="A67" s="275" t="s">
        <v>169</v>
      </c>
      <c r="B67" s="27" t="s">
        <v>199</v>
      </c>
      <c r="D67" s="101">
        <v>0.01</v>
      </c>
      <c r="E67" s="25"/>
      <c r="F67" s="101">
        <v>1.037090477142831E-2</v>
      </c>
      <c r="G67" s="25"/>
      <c r="H67" s="101">
        <v>-0.01</v>
      </c>
      <c r="I67" s="25"/>
      <c r="J67" s="101">
        <v>2.1960385959056642E-2</v>
      </c>
    </row>
    <row r="68" spans="1:10" ht="24" customHeight="1" thickTop="1" thickBot="1">
      <c r="A68" s="275" t="s">
        <v>244</v>
      </c>
      <c r="B68" s="27"/>
      <c r="D68" s="24">
        <v>4172484</v>
      </c>
      <c r="F68" s="24">
        <v>3575484</v>
      </c>
      <c r="H68" s="24">
        <v>4172484</v>
      </c>
      <c r="J68" s="24">
        <v>3575484</v>
      </c>
    </row>
    <row r="69" spans="1:10" ht="24" customHeight="1" thickTop="1">
      <c r="A69" s="5"/>
      <c r="B69" s="27"/>
      <c r="D69" s="91"/>
      <c r="F69" s="91"/>
      <c r="H69" s="91"/>
      <c r="J69" s="91"/>
    </row>
    <row r="85" spans="1:10" s="2" customFormat="1" ht="24" customHeight="1">
      <c r="A85" s="7"/>
      <c r="B85" s="7"/>
      <c r="C85" s="7"/>
      <c r="D85" s="7"/>
      <c r="E85" s="7"/>
      <c r="F85" s="33"/>
      <c r="G85" s="7"/>
      <c r="H85" s="7"/>
      <c r="I85" s="7"/>
      <c r="J85" s="7"/>
    </row>
    <row r="86" spans="1:10" ht="24" customHeight="1">
      <c r="A86" s="15" t="s">
        <v>21</v>
      </c>
    </row>
    <row r="91" spans="1:10" s="2" customFormat="1" ht="24" customHeight="1">
      <c r="A91" s="7"/>
      <c r="B91" s="7"/>
      <c r="C91" s="7"/>
      <c r="D91" s="7"/>
      <c r="E91" s="7"/>
      <c r="F91" s="33"/>
      <c r="G91" s="7"/>
      <c r="H91" s="7"/>
      <c r="I91" s="7"/>
      <c r="J91" s="7"/>
    </row>
    <row r="99" spans="1:12" s="2" customFormat="1" ht="24" customHeight="1">
      <c r="A99" s="7"/>
      <c r="B99" s="7"/>
      <c r="C99" s="7"/>
      <c r="D99" s="7"/>
      <c r="E99" s="7"/>
      <c r="F99" s="33"/>
      <c r="G99" s="7"/>
      <c r="H99" s="7"/>
      <c r="I99" s="7"/>
      <c r="J99" s="7"/>
    </row>
    <row r="101" spans="1:12" s="2" customFormat="1" ht="24" customHeight="1">
      <c r="A101" s="7"/>
      <c r="B101" s="7"/>
      <c r="C101" s="7"/>
      <c r="D101" s="7"/>
      <c r="E101" s="7"/>
      <c r="F101" s="33"/>
      <c r="G101" s="7"/>
      <c r="H101" s="7"/>
      <c r="I101" s="7"/>
      <c r="J101" s="7"/>
    </row>
    <row r="103" spans="1:12" ht="24" customHeight="1">
      <c r="L103" s="123"/>
    </row>
    <row r="126" spans="1:10" s="2" customFormat="1" ht="24" customHeight="1">
      <c r="A126" s="7"/>
      <c r="B126" s="7"/>
      <c r="C126" s="7"/>
      <c r="D126" s="7"/>
      <c r="E126" s="7"/>
      <c r="F126" s="33"/>
      <c r="G126" s="7"/>
      <c r="H126" s="7"/>
      <c r="I126" s="7"/>
      <c r="J126" s="7"/>
    </row>
  </sheetData>
  <mergeCells count="14">
    <mergeCell ref="D49:F49"/>
    <mergeCell ref="H49:J49"/>
    <mergeCell ref="A1:J1"/>
    <mergeCell ref="A2:J2"/>
    <mergeCell ref="A3:J3"/>
    <mergeCell ref="A4:J4"/>
    <mergeCell ref="A5:J5"/>
    <mergeCell ref="D7:F7"/>
    <mergeCell ref="H7:J7"/>
    <mergeCell ref="A43:J43"/>
    <mergeCell ref="A44:J44"/>
    <mergeCell ref="A45:J45"/>
    <mergeCell ref="A46:J46"/>
    <mergeCell ref="A47:J47"/>
  </mergeCells>
  <pageMargins left="0.8" right="0.1" top="0.8" bottom="0.5" header="0.5" footer="0.5"/>
  <pageSetup paperSize="9" scale="75" firstPageNumber="3" fitToHeight="0" orientation="portrait" useFirstPageNumber="1" r:id="rId1"/>
  <headerFooter alignWithMargins="0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6"/>
  <sheetViews>
    <sheetView topLeftCell="A49" zoomScale="86" zoomScaleNormal="86" zoomScaleSheetLayoutView="93" workbookViewId="0">
      <selection activeCell="D62" sqref="D62"/>
    </sheetView>
  </sheetViews>
  <sheetFormatPr defaultColWidth="9.140625" defaultRowHeight="24" customHeight="1"/>
  <cols>
    <col min="1" max="1" width="55.7109375" style="7" customWidth="1"/>
    <col min="2" max="2" width="10" style="7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33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25" customHeight="1">
      <c r="A1" s="309" t="s">
        <v>73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7" s="22" customFormat="1" ht="26.25" customHeight="1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7" s="22" customFormat="1" ht="26.25" customHeight="1">
      <c r="A3" s="309" t="s">
        <v>225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7" s="22" customFormat="1" ht="26.25" customHeight="1">
      <c r="A4" s="309" t="s">
        <v>6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7" ht="24" customHeight="1">
      <c r="A5" s="310" t="s">
        <v>1</v>
      </c>
      <c r="B5" s="310"/>
      <c r="C5" s="310"/>
      <c r="D5" s="310"/>
      <c r="E5" s="310"/>
      <c r="F5" s="310"/>
      <c r="G5" s="310"/>
      <c r="H5" s="310"/>
      <c r="I5" s="310"/>
      <c r="J5" s="310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190" t="s">
        <v>2</v>
      </c>
      <c r="C7" s="18"/>
      <c r="D7" s="308" t="s">
        <v>3</v>
      </c>
      <c r="E7" s="308"/>
      <c r="F7" s="308"/>
      <c r="G7" s="85"/>
      <c r="H7" s="308" t="s">
        <v>4</v>
      </c>
      <c r="I7" s="308"/>
      <c r="J7" s="308"/>
    </row>
    <row r="8" spans="1:17" ht="24" customHeight="1">
      <c r="A8" s="5"/>
      <c r="B8" s="296"/>
      <c r="C8" s="18"/>
      <c r="D8" s="296"/>
      <c r="E8" s="296"/>
      <c r="F8" s="196" t="s">
        <v>182</v>
      </c>
      <c r="G8" s="195"/>
      <c r="H8" s="195"/>
      <c r="I8" s="190"/>
      <c r="J8" s="196" t="s">
        <v>182</v>
      </c>
    </row>
    <row r="9" spans="1:17" ht="24" customHeight="1">
      <c r="A9" s="5"/>
      <c r="B9" s="26"/>
      <c r="C9" s="18"/>
      <c r="D9" s="85" t="s">
        <v>90</v>
      </c>
      <c r="E9" s="190"/>
      <c r="F9" s="85" t="s">
        <v>72</v>
      </c>
      <c r="G9" s="193"/>
      <c r="H9" s="85" t="s">
        <v>90</v>
      </c>
      <c r="I9" s="190"/>
      <c r="J9" s="85" t="s">
        <v>72</v>
      </c>
    </row>
    <row r="10" spans="1:17" ht="24" customHeight="1">
      <c r="A10" s="4" t="s">
        <v>96</v>
      </c>
      <c r="B10" s="26"/>
      <c r="C10" s="18"/>
      <c r="D10" s="85"/>
      <c r="E10" s="190"/>
      <c r="F10" s="7"/>
    </row>
    <row r="11" spans="1:17" s="33" customFormat="1" ht="24" customHeight="1">
      <c r="A11" s="5" t="s">
        <v>213</v>
      </c>
      <c r="B11" s="238"/>
      <c r="D11" s="6">
        <v>2071952</v>
      </c>
      <c r="E11" s="2"/>
      <c r="F11" s="6">
        <v>1276242</v>
      </c>
      <c r="G11" s="7"/>
      <c r="H11" s="6">
        <v>528084</v>
      </c>
      <c r="I11" s="7"/>
      <c r="J11" s="6">
        <v>388528</v>
      </c>
      <c r="M11" s="32"/>
      <c r="Q11" s="32"/>
    </row>
    <row r="12" spans="1:17" s="33" customFormat="1" ht="24" customHeight="1">
      <c r="A12" s="5" t="s">
        <v>184</v>
      </c>
      <c r="B12" s="12"/>
      <c r="D12" s="6">
        <v>21558</v>
      </c>
      <c r="E12" s="2"/>
      <c r="F12" s="283">
        <v>10743</v>
      </c>
      <c r="G12" s="7"/>
      <c r="H12" s="197">
        <v>0</v>
      </c>
      <c r="I12" s="7"/>
      <c r="J12" s="197">
        <v>0</v>
      </c>
      <c r="M12" s="32"/>
      <c r="Q12" s="32"/>
    </row>
    <row r="13" spans="1:17" s="33" customFormat="1" ht="24" customHeight="1">
      <c r="A13" s="5" t="s">
        <v>120</v>
      </c>
      <c r="B13" s="12"/>
      <c r="D13" s="6">
        <v>26114</v>
      </c>
      <c r="E13" s="2"/>
      <c r="F13" s="6">
        <v>31511</v>
      </c>
      <c r="G13" s="7"/>
      <c r="H13" s="6">
        <v>3589</v>
      </c>
      <c r="I13" s="7"/>
      <c r="J13" s="6">
        <v>4752</v>
      </c>
      <c r="M13" s="32"/>
      <c r="Q13" s="32"/>
    </row>
    <row r="14" spans="1:17" s="33" customFormat="1" ht="24" customHeight="1">
      <c r="A14" s="5" t="s">
        <v>121</v>
      </c>
      <c r="B14" s="12"/>
      <c r="D14" s="6"/>
      <c r="E14" s="2"/>
      <c r="F14" s="6"/>
      <c r="G14" s="7"/>
      <c r="H14" s="6"/>
      <c r="I14" s="7"/>
      <c r="J14" s="6"/>
      <c r="M14" s="32"/>
      <c r="Q14" s="32"/>
    </row>
    <row r="15" spans="1:17" s="33" customFormat="1" ht="24" customHeight="1">
      <c r="A15" s="106" t="s">
        <v>122</v>
      </c>
      <c r="B15" s="12"/>
      <c r="D15" s="6">
        <v>5219</v>
      </c>
      <c r="E15" s="2"/>
      <c r="F15" s="6">
        <v>6020</v>
      </c>
      <c r="G15" s="7"/>
      <c r="H15" s="6">
        <v>17353</v>
      </c>
      <c r="I15" s="7"/>
      <c r="J15" s="6">
        <v>9994</v>
      </c>
      <c r="M15" s="32"/>
      <c r="Q15" s="32"/>
    </row>
    <row r="16" spans="1:17" s="33" customFormat="1" ht="24" customHeight="1">
      <c r="A16" s="106" t="s">
        <v>123</v>
      </c>
      <c r="B16" s="12"/>
      <c r="D16" s="6">
        <v>32684</v>
      </c>
      <c r="E16" s="2"/>
      <c r="F16" s="6">
        <v>8155</v>
      </c>
      <c r="G16" s="7"/>
      <c r="H16" s="6">
        <v>29097</v>
      </c>
      <c r="I16" s="7"/>
      <c r="J16" s="6">
        <v>26861</v>
      </c>
      <c r="M16" s="32"/>
      <c r="Q16" s="32"/>
    </row>
    <row r="17" spans="1:17" s="33" customFormat="1" ht="24" customHeight="1">
      <c r="A17" s="106" t="s">
        <v>124</v>
      </c>
      <c r="B17" s="12"/>
      <c r="D17" s="6">
        <v>18348</v>
      </c>
      <c r="E17" s="2"/>
      <c r="F17" s="197">
        <v>0</v>
      </c>
      <c r="G17" s="7"/>
      <c r="H17" s="6">
        <v>34355</v>
      </c>
      <c r="I17" s="7"/>
      <c r="J17" s="6">
        <v>11193</v>
      </c>
      <c r="M17" s="32"/>
      <c r="Q17" s="32"/>
    </row>
    <row r="18" spans="1:17" s="33" customFormat="1" ht="24" customHeight="1">
      <c r="A18" s="106" t="s">
        <v>125</v>
      </c>
      <c r="B18" s="12"/>
      <c r="D18" s="6">
        <v>2044</v>
      </c>
      <c r="E18" s="2"/>
      <c r="F18" s="6">
        <v>5566</v>
      </c>
      <c r="G18" s="7"/>
      <c r="H18" s="6">
        <v>25849</v>
      </c>
      <c r="I18" s="7"/>
      <c r="J18" s="6">
        <v>76501</v>
      </c>
      <c r="M18" s="32"/>
      <c r="Q18" s="32"/>
    </row>
    <row r="19" spans="1:17" s="33" customFormat="1" ht="24" customHeight="1">
      <c r="A19" s="106" t="s">
        <v>126</v>
      </c>
      <c r="B19" s="238" t="s">
        <v>197</v>
      </c>
      <c r="D19" s="197">
        <v>0</v>
      </c>
      <c r="E19" s="2"/>
      <c r="F19" s="197">
        <v>0</v>
      </c>
      <c r="G19" s="7"/>
      <c r="H19" s="283">
        <v>1999</v>
      </c>
      <c r="I19" s="7"/>
      <c r="J19" s="6">
        <v>20998</v>
      </c>
      <c r="M19" s="32"/>
      <c r="Q19" s="32"/>
    </row>
    <row r="20" spans="1:17" s="33" customFormat="1" ht="24" customHeight="1">
      <c r="A20" s="106" t="s">
        <v>246</v>
      </c>
      <c r="B20" s="238"/>
      <c r="D20" s="283">
        <v>2869</v>
      </c>
      <c r="E20" s="2"/>
      <c r="F20" s="197">
        <v>0</v>
      </c>
      <c r="G20" s="7"/>
      <c r="H20" s="197">
        <v>0</v>
      </c>
      <c r="I20" s="7"/>
      <c r="J20" s="197">
        <v>0</v>
      </c>
      <c r="M20" s="32"/>
      <c r="Q20" s="32"/>
    </row>
    <row r="21" spans="1:17" s="33" customFormat="1" ht="24" customHeight="1">
      <c r="A21" s="106" t="s">
        <v>245</v>
      </c>
      <c r="B21" s="238"/>
      <c r="D21" s="283">
        <v>89065</v>
      </c>
      <c r="E21" s="2"/>
      <c r="F21" s="197">
        <v>0</v>
      </c>
      <c r="G21" s="7"/>
      <c r="H21" s="197">
        <v>0</v>
      </c>
      <c r="I21" s="7"/>
      <c r="J21" s="197">
        <v>0</v>
      </c>
      <c r="M21" s="32"/>
      <c r="Q21" s="32"/>
    </row>
    <row r="22" spans="1:17" ht="24" customHeight="1">
      <c r="A22" s="106" t="s">
        <v>127</v>
      </c>
      <c r="B22" s="28"/>
      <c r="D22" s="9">
        <v>81760</v>
      </c>
      <c r="F22" s="9">
        <v>37519</v>
      </c>
      <c r="H22" s="9">
        <v>42693</v>
      </c>
      <c r="J22" s="9">
        <v>67733</v>
      </c>
      <c r="K22" s="33"/>
      <c r="L22" s="33"/>
    </row>
    <row r="23" spans="1:17" ht="24" customHeight="1">
      <c r="A23" s="94" t="s">
        <v>91</v>
      </c>
      <c r="B23" s="26"/>
      <c r="D23" s="96">
        <v>2351613</v>
      </c>
      <c r="F23" s="96">
        <f>SUM(F11:F22)</f>
        <v>1375756</v>
      </c>
      <c r="H23" s="96">
        <v>683019</v>
      </c>
      <c r="J23" s="96">
        <f>SUM(J11:J22)</f>
        <v>606560</v>
      </c>
    </row>
    <row r="24" spans="1:17" ht="24" customHeight="1">
      <c r="A24" s="94"/>
      <c r="B24" s="26"/>
      <c r="D24" s="9"/>
      <c r="F24" s="9"/>
      <c r="H24" s="9"/>
      <c r="J24" s="9"/>
    </row>
    <row r="25" spans="1:17" ht="24" customHeight="1">
      <c r="A25" s="95" t="s">
        <v>92</v>
      </c>
      <c r="B25" s="26"/>
      <c r="D25" s="9"/>
      <c r="F25" s="9"/>
      <c r="H25" s="9"/>
      <c r="J25" s="9"/>
    </row>
    <row r="26" spans="1:17" ht="24" customHeight="1">
      <c r="A26" s="5" t="s">
        <v>214</v>
      </c>
      <c r="B26" s="238"/>
      <c r="D26" s="9">
        <v>1495764</v>
      </c>
      <c r="F26" s="9">
        <v>958216</v>
      </c>
      <c r="H26" s="9">
        <v>452355</v>
      </c>
      <c r="J26" s="9">
        <v>255523</v>
      </c>
    </row>
    <row r="27" spans="1:17" ht="24" customHeight="1">
      <c r="A27" s="5" t="s">
        <v>185</v>
      </c>
      <c r="B27" s="26"/>
      <c r="D27" s="9">
        <v>6287</v>
      </c>
      <c r="F27" s="9">
        <v>6377</v>
      </c>
      <c r="H27" s="197">
        <v>0</v>
      </c>
      <c r="J27" s="197">
        <v>0</v>
      </c>
    </row>
    <row r="28" spans="1:17" ht="24" customHeight="1">
      <c r="A28" s="5" t="s">
        <v>163</v>
      </c>
      <c r="B28" s="238" t="s">
        <v>196</v>
      </c>
      <c r="D28" s="9">
        <v>185756</v>
      </c>
      <c r="F28" s="9">
        <v>136480</v>
      </c>
      <c r="H28" s="9">
        <v>30554</v>
      </c>
      <c r="J28" s="9">
        <v>23676</v>
      </c>
    </row>
    <row r="29" spans="1:17" ht="24" customHeight="1">
      <c r="A29" s="5" t="s">
        <v>93</v>
      </c>
      <c r="B29" s="26"/>
      <c r="D29" s="9">
        <v>308468</v>
      </c>
      <c r="F29" s="9">
        <v>255708</v>
      </c>
      <c r="H29" s="9">
        <v>203590</v>
      </c>
      <c r="J29" s="9">
        <v>156054</v>
      </c>
    </row>
    <row r="30" spans="1:17" ht="24" customHeight="1">
      <c r="A30" s="5" t="s">
        <v>164</v>
      </c>
      <c r="B30" s="26"/>
      <c r="D30" s="9">
        <v>100421</v>
      </c>
      <c r="F30" s="9">
        <v>57793</v>
      </c>
      <c r="H30" s="9">
        <v>76083</v>
      </c>
      <c r="J30" s="9">
        <v>63248</v>
      </c>
    </row>
    <row r="31" spans="1:17" ht="24" customHeight="1">
      <c r="A31" s="5" t="s">
        <v>98</v>
      </c>
      <c r="B31" s="238">
        <v>12</v>
      </c>
      <c r="D31" s="10">
        <v>16437</v>
      </c>
      <c r="F31" s="10">
        <v>1392</v>
      </c>
      <c r="H31" s="198">
        <v>0</v>
      </c>
      <c r="J31" s="198">
        <v>0</v>
      </c>
    </row>
    <row r="32" spans="1:17" ht="24" customHeight="1">
      <c r="A32" s="94" t="s">
        <v>97</v>
      </c>
      <c r="B32" s="26"/>
      <c r="D32" s="10">
        <f>SUM(D26:D31)</f>
        <v>2113133</v>
      </c>
      <c r="F32" s="10">
        <f>SUM(F26:F31)</f>
        <v>1415966</v>
      </c>
      <c r="H32" s="10">
        <f>SUM(H26:H31)</f>
        <v>762582</v>
      </c>
      <c r="J32" s="10">
        <f>SUM(J26:J31)</f>
        <v>498501</v>
      </c>
    </row>
    <row r="33" spans="1:17" ht="24" customHeight="1">
      <c r="A33" s="94"/>
      <c r="B33" s="26"/>
      <c r="D33" s="9"/>
      <c r="F33" s="9"/>
      <c r="H33" s="9"/>
      <c r="J33" s="9"/>
    </row>
    <row r="34" spans="1:17" ht="24" customHeight="1">
      <c r="A34" s="97" t="s">
        <v>165</v>
      </c>
      <c r="B34" s="26"/>
      <c r="D34" s="9">
        <v>238480</v>
      </c>
      <c r="F34" s="9">
        <v>-40210</v>
      </c>
      <c r="H34" s="9">
        <v>-79563</v>
      </c>
      <c r="J34" s="9">
        <v>108059</v>
      </c>
    </row>
    <row r="35" spans="1:17" ht="24" customHeight="1">
      <c r="A35" s="92" t="s">
        <v>99</v>
      </c>
      <c r="B35" s="238" t="s">
        <v>198</v>
      </c>
      <c r="D35" s="10">
        <v>-87676</v>
      </c>
      <c r="F35" s="10">
        <v>5767</v>
      </c>
      <c r="H35" s="10">
        <v>1075</v>
      </c>
      <c r="J35" s="10">
        <v>-11517</v>
      </c>
    </row>
    <row r="36" spans="1:17" ht="24" customHeight="1">
      <c r="A36" s="97" t="s">
        <v>100</v>
      </c>
      <c r="B36" s="26"/>
      <c r="D36" s="96">
        <f>SUM(D34:D35)</f>
        <v>150804</v>
      </c>
      <c r="F36" s="96">
        <f>SUM(F34:F35)</f>
        <v>-34443</v>
      </c>
      <c r="H36" s="96">
        <f>SUM(H34:H35)</f>
        <v>-78488</v>
      </c>
      <c r="J36" s="96">
        <f>SUM(J34:J35)</f>
        <v>96542</v>
      </c>
    </row>
    <row r="37" spans="1:17" s="16" customFormat="1" ht="24" customHeight="1">
      <c r="A37" s="294"/>
      <c r="B37" s="123"/>
      <c r="C37" s="123"/>
      <c r="D37" s="9"/>
      <c r="E37" s="123"/>
      <c r="F37" s="9"/>
      <c r="G37" s="123"/>
      <c r="H37" s="291"/>
      <c r="I37" s="123"/>
      <c r="J37" s="291"/>
      <c r="M37" s="293"/>
      <c r="Q37" s="293"/>
    </row>
    <row r="38" spans="1:17" s="16" customFormat="1" ht="24" customHeight="1">
      <c r="A38" s="99" t="s">
        <v>258</v>
      </c>
      <c r="B38" s="7"/>
      <c r="C38" s="7"/>
      <c r="D38" s="6"/>
      <c r="E38" s="7"/>
      <c r="F38" s="6"/>
      <c r="G38" s="7"/>
      <c r="H38" s="6"/>
      <c r="I38" s="7"/>
      <c r="J38" s="6"/>
      <c r="M38" s="293"/>
      <c r="Q38" s="293"/>
    </row>
    <row r="39" spans="1:17" s="3" customFormat="1" ht="24" customHeight="1">
      <c r="A39" s="97" t="s">
        <v>167</v>
      </c>
      <c r="B39" s="7"/>
      <c r="C39" s="7"/>
      <c r="D39" s="6"/>
      <c r="E39" s="7"/>
      <c r="F39" s="6"/>
      <c r="G39" s="7"/>
      <c r="H39" s="6"/>
      <c r="I39" s="7"/>
      <c r="J39" s="6"/>
      <c r="M39" s="32"/>
      <c r="Q39" s="32"/>
    </row>
    <row r="40" spans="1:17" s="3" customFormat="1" ht="24" customHeight="1">
      <c r="A40" s="106" t="s">
        <v>101</v>
      </c>
      <c r="B40" s="7"/>
      <c r="C40" s="7"/>
      <c r="D40" s="10">
        <v>3381</v>
      </c>
      <c r="E40" s="7"/>
      <c r="F40" s="93">
        <v>498</v>
      </c>
      <c r="G40" s="7"/>
      <c r="H40" s="198">
        <v>0</v>
      </c>
      <c r="I40" s="7"/>
      <c r="J40" s="198">
        <v>0</v>
      </c>
      <c r="M40" s="32"/>
      <c r="Q40" s="32"/>
    </row>
    <row r="41" spans="1:17" s="3" customFormat="1" ht="24" customHeight="1">
      <c r="A41" s="100" t="s">
        <v>259</v>
      </c>
      <c r="B41" s="7"/>
      <c r="C41" s="7"/>
      <c r="D41" s="96">
        <v>3381</v>
      </c>
      <c r="E41" s="7"/>
      <c r="F41" s="96">
        <f>F40</f>
        <v>498</v>
      </c>
      <c r="G41" s="7"/>
      <c r="H41" s="197">
        <v>0</v>
      </c>
      <c r="I41" s="7"/>
      <c r="J41" s="197">
        <f>J40</f>
        <v>0</v>
      </c>
      <c r="M41" s="32"/>
      <c r="Q41" s="32"/>
    </row>
    <row r="42" spans="1:17" s="3" customFormat="1" ht="24" customHeight="1" thickBot="1">
      <c r="A42" s="99" t="s">
        <v>260</v>
      </c>
      <c r="B42" s="7"/>
      <c r="C42" s="7"/>
      <c r="D42" s="21">
        <f>D36+D41</f>
        <v>154185</v>
      </c>
      <c r="E42" s="7"/>
      <c r="F42" s="21">
        <f>F36+F41</f>
        <v>-33945</v>
      </c>
      <c r="G42" s="7"/>
      <c r="H42" s="21">
        <f>H36+H41</f>
        <v>-78488</v>
      </c>
      <c r="I42" s="7"/>
      <c r="J42" s="21">
        <f>J36+J41</f>
        <v>96542</v>
      </c>
      <c r="M42" s="32"/>
      <c r="Q42" s="32"/>
    </row>
    <row r="43" spans="1:17" s="3" customFormat="1" ht="24" customHeight="1" thickTop="1">
      <c r="A43" s="309" t="s">
        <v>73</v>
      </c>
      <c r="B43" s="309"/>
      <c r="C43" s="309"/>
      <c r="D43" s="309"/>
      <c r="E43" s="309"/>
      <c r="F43" s="309"/>
      <c r="G43" s="309"/>
      <c r="H43" s="309"/>
      <c r="I43" s="309"/>
      <c r="J43" s="309"/>
      <c r="M43" s="32"/>
      <c r="Q43" s="32"/>
    </row>
    <row r="44" spans="1:17" s="3" customFormat="1" ht="24" customHeight="1">
      <c r="A44" s="309" t="s">
        <v>166</v>
      </c>
      <c r="B44" s="309"/>
      <c r="C44" s="309"/>
      <c r="D44" s="309"/>
      <c r="E44" s="309"/>
      <c r="F44" s="309"/>
      <c r="G44" s="309"/>
      <c r="H44" s="309"/>
      <c r="I44" s="309"/>
      <c r="J44" s="309"/>
      <c r="M44" s="32"/>
      <c r="Q44" s="32"/>
    </row>
    <row r="45" spans="1:17" s="3" customFormat="1" ht="24" customHeight="1">
      <c r="A45" s="309" t="s">
        <v>225</v>
      </c>
      <c r="B45" s="309"/>
      <c r="C45" s="309"/>
      <c r="D45" s="309"/>
      <c r="E45" s="309"/>
      <c r="F45" s="309"/>
      <c r="G45" s="309"/>
      <c r="H45" s="309"/>
      <c r="I45" s="309"/>
      <c r="J45" s="309"/>
      <c r="M45" s="32"/>
      <c r="Q45" s="32"/>
    </row>
    <row r="46" spans="1:17" s="3" customFormat="1" ht="24" customHeight="1">
      <c r="A46" s="309" t="s">
        <v>6</v>
      </c>
      <c r="B46" s="309"/>
      <c r="C46" s="309"/>
      <c r="D46" s="309"/>
      <c r="E46" s="309"/>
      <c r="F46" s="309"/>
      <c r="G46" s="309"/>
      <c r="H46" s="309"/>
      <c r="I46" s="309"/>
      <c r="J46" s="309"/>
      <c r="M46" s="32"/>
      <c r="Q46" s="32"/>
    </row>
    <row r="47" spans="1:17" s="3" customFormat="1" ht="24" customHeight="1">
      <c r="A47" s="310" t="s">
        <v>1</v>
      </c>
      <c r="B47" s="310"/>
      <c r="C47" s="310"/>
      <c r="D47" s="310"/>
      <c r="E47" s="310"/>
      <c r="F47" s="310"/>
      <c r="G47" s="310"/>
      <c r="H47" s="310"/>
      <c r="I47" s="310"/>
      <c r="J47" s="310"/>
      <c r="M47" s="32"/>
      <c r="Q47" s="32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190" t="s">
        <v>2</v>
      </c>
      <c r="C49" s="18"/>
      <c r="D49" s="308" t="s">
        <v>3</v>
      </c>
      <c r="E49" s="308"/>
      <c r="F49" s="308"/>
      <c r="G49" s="85"/>
      <c r="H49" s="308" t="s">
        <v>4</v>
      </c>
      <c r="I49" s="308"/>
      <c r="J49" s="308"/>
      <c r="M49" s="32"/>
      <c r="Q49" s="32"/>
    </row>
    <row r="50" spans="1:17" s="3" customFormat="1" ht="24" customHeight="1">
      <c r="A50" s="5"/>
      <c r="B50" s="296"/>
      <c r="C50" s="18"/>
      <c r="D50" s="296"/>
      <c r="E50" s="296"/>
      <c r="F50" s="196" t="s">
        <v>182</v>
      </c>
      <c r="G50" s="195"/>
      <c r="H50" s="195"/>
      <c r="I50" s="190"/>
      <c r="J50" s="196" t="s">
        <v>182</v>
      </c>
      <c r="M50" s="32"/>
      <c r="Q50" s="32"/>
    </row>
    <row r="51" spans="1:17" ht="24" customHeight="1">
      <c r="A51" s="5"/>
      <c r="B51" s="26"/>
      <c r="C51" s="18"/>
      <c r="D51" s="85" t="s">
        <v>90</v>
      </c>
      <c r="E51" s="190"/>
      <c r="F51" s="85" t="s">
        <v>72</v>
      </c>
      <c r="G51" s="193"/>
      <c r="H51" s="85" t="s">
        <v>90</v>
      </c>
      <c r="I51" s="190"/>
      <c r="J51" s="85" t="s">
        <v>72</v>
      </c>
    </row>
    <row r="52" spans="1:17" ht="23.25">
      <c r="A52" s="99" t="s">
        <v>215</v>
      </c>
      <c r="D52" s="6"/>
      <c r="F52" s="7"/>
    </row>
    <row r="53" spans="1:17" ht="24" customHeight="1">
      <c r="A53" s="275" t="s">
        <v>45</v>
      </c>
      <c r="D53" s="6">
        <v>161163</v>
      </c>
      <c r="F53" s="6">
        <v>-29658</v>
      </c>
      <c r="H53" s="176">
        <v>-78488</v>
      </c>
      <c r="J53" s="6">
        <v>96542</v>
      </c>
      <c r="K53" s="33"/>
      <c r="L53" s="33"/>
    </row>
    <row r="54" spans="1:17" ht="24" customHeight="1">
      <c r="A54" s="275" t="s">
        <v>46</v>
      </c>
      <c r="D54" s="6">
        <v>-10359</v>
      </c>
      <c r="F54" s="6">
        <v>-4785</v>
      </c>
      <c r="H54" s="197">
        <v>0</v>
      </c>
      <c r="J54" s="197">
        <v>0</v>
      </c>
      <c r="K54" s="33"/>
      <c r="L54" s="33"/>
    </row>
    <row r="55" spans="1:17" ht="24" customHeight="1" thickBot="1">
      <c r="A55" s="5"/>
      <c r="D55" s="21">
        <f>SUM(D53:D54)</f>
        <v>150804</v>
      </c>
      <c r="F55" s="21">
        <f>SUM(F53:F54)</f>
        <v>-34443</v>
      </c>
      <c r="H55" s="21">
        <f>SUM(H53:H54)</f>
        <v>-78488</v>
      </c>
      <c r="J55" s="21">
        <f>SUM(J53:J54)</f>
        <v>96542</v>
      </c>
    </row>
    <row r="56" spans="1:17" thickTop="1">
      <c r="A56" s="5"/>
      <c r="D56" s="6"/>
      <c r="F56" s="6"/>
      <c r="H56" s="6"/>
      <c r="J56" s="6"/>
    </row>
    <row r="57" spans="1:17" ht="24" customHeight="1">
      <c r="A57" s="4" t="s">
        <v>261</v>
      </c>
      <c r="D57" s="6"/>
      <c r="F57" s="6"/>
      <c r="H57" s="6"/>
      <c r="J57" s="6"/>
    </row>
    <row r="58" spans="1:17" ht="24" customHeight="1">
      <c r="A58" s="275" t="s">
        <v>45</v>
      </c>
      <c r="D58" s="6">
        <v>164400</v>
      </c>
      <c r="F58" s="6">
        <v>-28961</v>
      </c>
      <c r="H58" s="176">
        <v>-78488</v>
      </c>
      <c r="J58" s="6">
        <v>96542</v>
      </c>
      <c r="K58" s="33"/>
      <c r="L58" s="33"/>
    </row>
    <row r="59" spans="1:17" ht="24" customHeight="1">
      <c r="A59" s="275" t="s">
        <v>46</v>
      </c>
      <c r="D59" s="6">
        <v>-10215</v>
      </c>
      <c r="F59" s="6">
        <v>-4984</v>
      </c>
      <c r="H59" s="197">
        <v>0</v>
      </c>
      <c r="J59" s="197">
        <v>0</v>
      </c>
      <c r="K59" s="33"/>
      <c r="L59" s="33"/>
    </row>
    <row r="60" spans="1:17" ht="24" customHeight="1" thickBot="1">
      <c r="A60" s="5"/>
      <c r="D60" s="21">
        <f>SUM(D58:D59)</f>
        <v>154185</v>
      </c>
      <c r="F60" s="21">
        <f>SUM(F58:F59)</f>
        <v>-33945</v>
      </c>
      <c r="H60" s="21">
        <f>SUM(H58:H59)</f>
        <v>-78488</v>
      </c>
      <c r="J60" s="21">
        <f>SUM(J58:J59)</f>
        <v>96542</v>
      </c>
    </row>
    <row r="61" spans="1:17" thickTop="1">
      <c r="A61" s="5"/>
      <c r="D61" s="6"/>
      <c r="F61" s="6"/>
      <c r="H61" s="6"/>
      <c r="J61" s="6"/>
    </row>
    <row r="62" spans="1:17" ht="24" customHeight="1">
      <c r="A62" s="4" t="s">
        <v>102</v>
      </c>
      <c r="B62" s="8"/>
      <c r="D62" s="6"/>
      <c r="F62" s="6"/>
    </row>
    <row r="63" spans="1:17" ht="24" customHeight="1" thickBot="1">
      <c r="A63" s="275" t="s">
        <v>202</v>
      </c>
      <c r="B63" s="27" t="s">
        <v>199</v>
      </c>
      <c r="D63" s="101">
        <v>0.04</v>
      </c>
      <c r="E63" s="25"/>
      <c r="F63" s="101">
        <v>-9.6907170416441705E-3</v>
      </c>
      <c r="G63" s="25"/>
      <c r="H63" s="101">
        <v>-0.02</v>
      </c>
      <c r="I63" s="25"/>
      <c r="J63" s="101">
        <v>2.715940294339042E-2</v>
      </c>
    </row>
    <row r="64" spans="1:17" ht="24" customHeight="1" thickTop="1" thickBot="1">
      <c r="A64" s="275" t="s">
        <v>243</v>
      </c>
      <c r="B64" s="27"/>
      <c r="D64" s="24">
        <v>4172484</v>
      </c>
      <c r="F64" s="24">
        <v>3575484</v>
      </c>
      <c r="H64" s="24">
        <v>4172484</v>
      </c>
      <c r="J64" s="24">
        <v>3575484</v>
      </c>
    </row>
    <row r="65" spans="1:10" thickTop="1">
      <c r="A65" s="5"/>
      <c r="D65" s="6"/>
      <c r="F65" s="6"/>
      <c r="H65" s="6"/>
      <c r="J65" s="6"/>
    </row>
    <row r="66" spans="1:10" ht="24" customHeight="1">
      <c r="A66" s="4" t="s">
        <v>168</v>
      </c>
      <c r="B66" s="27"/>
      <c r="D66" s="9"/>
      <c r="F66" s="9"/>
      <c r="H66" s="9"/>
      <c r="J66" s="9"/>
    </row>
    <row r="67" spans="1:10" ht="24" customHeight="1" thickBot="1">
      <c r="A67" s="275" t="s">
        <v>169</v>
      </c>
      <c r="B67" s="27" t="s">
        <v>199</v>
      </c>
      <c r="D67" s="101">
        <v>0.04</v>
      </c>
      <c r="E67" s="25"/>
      <c r="F67" s="101">
        <v>-9.6907170416441705E-3</v>
      </c>
      <c r="G67" s="25"/>
      <c r="H67" s="101">
        <v>-0.02</v>
      </c>
      <c r="I67" s="25"/>
      <c r="J67" s="101">
        <v>2.715940294339042E-2</v>
      </c>
    </row>
    <row r="68" spans="1:10" ht="24" customHeight="1" thickTop="1" thickBot="1">
      <c r="A68" s="275" t="s">
        <v>244</v>
      </c>
      <c r="B68" s="27"/>
      <c r="D68" s="24">
        <v>4172484</v>
      </c>
      <c r="F68" s="24">
        <v>3575484</v>
      </c>
      <c r="H68" s="24">
        <v>4172484</v>
      </c>
      <c r="J68" s="24">
        <v>3575484</v>
      </c>
    </row>
    <row r="69" spans="1:10" ht="24" customHeight="1" thickTop="1">
      <c r="A69" s="5"/>
      <c r="B69" s="27"/>
      <c r="D69" s="91"/>
      <c r="F69" s="91"/>
      <c r="H69" s="91"/>
      <c r="J69" s="91"/>
    </row>
    <row r="70" spans="1:10" ht="24" customHeight="1">
      <c r="D70" s="6"/>
      <c r="F70" s="6"/>
      <c r="H70" s="6"/>
      <c r="J70" s="6"/>
    </row>
    <row r="71" spans="1:10" ht="24" customHeight="1">
      <c r="A71" s="15"/>
      <c r="D71" s="6"/>
      <c r="F71" s="6"/>
      <c r="H71" s="6"/>
      <c r="J71" s="6"/>
    </row>
    <row r="75" spans="1:10" s="2" customFormat="1" ht="24" customHeight="1">
      <c r="A75" s="7"/>
      <c r="B75" s="7"/>
      <c r="C75" s="7"/>
      <c r="D75" s="7"/>
      <c r="E75" s="7"/>
      <c r="F75" s="33"/>
      <c r="G75" s="7"/>
      <c r="H75" s="7"/>
      <c r="I75" s="7"/>
      <c r="J75" s="7"/>
    </row>
    <row r="76" spans="1:10" s="2" customFormat="1" ht="24" customHeight="1">
      <c r="A76" s="7"/>
      <c r="B76" s="7"/>
      <c r="C76" s="7"/>
      <c r="D76" s="7"/>
      <c r="E76" s="7"/>
      <c r="F76" s="33"/>
      <c r="G76" s="7"/>
      <c r="H76" s="7"/>
      <c r="I76" s="7"/>
      <c r="J76" s="7"/>
    </row>
    <row r="77" spans="1:10" s="2" customFormat="1" ht="24" customHeight="1">
      <c r="A77" s="7"/>
      <c r="B77" s="7"/>
      <c r="C77" s="7"/>
      <c r="D77" s="7"/>
      <c r="E77" s="7"/>
      <c r="F77" s="33"/>
      <c r="G77" s="7"/>
      <c r="H77" s="7"/>
      <c r="I77" s="7"/>
      <c r="J77" s="7"/>
    </row>
    <row r="78" spans="1:10" s="2" customFormat="1" ht="24" customHeight="1">
      <c r="A78" s="7"/>
      <c r="B78" s="7"/>
      <c r="C78" s="7"/>
      <c r="D78" s="7"/>
      <c r="E78" s="7"/>
      <c r="F78" s="33"/>
      <c r="G78" s="7"/>
      <c r="H78" s="7"/>
      <c r="I78" s="7"/>
      <c r="J78" s="7"/>
    </row>
    <row r="79" spans="1:10" s="2" customFormat="1" ht="24" customHeight="1">
      <c r="A79" s="7"/>
      <c r="B79" s="7"/>
      <c r="C79" s="7"/>
      <c r="D79" s="7"/>
      <c r="E79" s="7"/>
      <c r="F79" s="33"/>
      <c r="G79" s="7"/>
      <c r="H79" s="7"/>
      <c r="I79" s="7"/>
      <c r="J79" s="7"/>
    </row>
    <row r="80" spans="1:10" s="2" customFormat="1" ht="24" customHeight="1">
      <c r="A80" s="7"/>
      <c r="B80" s="7"/>
      <c r="C80" s="7"/>
      <c r="D80" s="7"/>
      <c r="E80" s="7"/>
      <c r="F80" s="33"/>
      <c r="G80" s="7"/>
      <c r="H80" s="7"/>
      <c r="I80" s="7"/>
      <c r="J80" s="7"/>
    </row>
    <row r="81" spans="1:10" s="2" customFormat="1" ht="24" customHeight="1">
      <c r="A81" s="7"/>
      <c r="B81" s="7"/>
      <c r="C81" s="7"/>
      <c r="D81" s="7"/>
      <c r="E81" s="7"/>
      <c r="F81" s="33"/>
      <c r="G81" s="7"/>
      <c r="H81" s="7"/>
      <c r="I81" s="7"/>
      <c r="J81" s="7"/>
    </row>
    <row r="82" spans="1:10" s="2" customFormat="1" ht="24" customHeight="1">
      <c r="A82" s="7"/>
      <c r="B82" s="7"/>
      <c r="C82" s="7"/>
      <c r="D82" s="7"/>
      <c r="E82" s="7"/>
      <c r="F82" s="33"/>
      <c r="G82" s="7"/>
      <c r="H82" s="7"/>
      <c r="I82" s="7"/>
      <c r="J82" s="7"/>
    </row>
    <row r="83" spans="1:10" s="2" customFormat="1" ht="24" customHeight="1">
      <c r="A83" s="7"/>
      <c r="B83" s="7"/>
      <c r="C83" s="7"/>
      <c r="D83" s="7"/>
      <c r="E83" s="7"/>
      <c r="F83" s="33"/>
      <c r="G83" s="7"/>
      <c r="H83" s="7"/>
      <c r="I83" s="7"/>
      <c r="J83" s="7"/>
    </row>
    <row r="84" spans="1:10" s="2" customFormat="1" ht="24" customHeight="1">
      <c r="A84" s="7"/>
      <c r="B84" s="7"/>
      <c r="C84" s="7"/>
      <c r="D84" s="7"/>
      <c r="E84" s="7"/>
      <c r="F84" s="33"/>
      <c r="G84" s="7"/>
      <c r="H84" s="7"/>
      <c r="I84" s="7"/>
      <c r="J84" s="7"/>
    </row>
    <row r="86" spans="1:10" ht="24" customHeight="1">
      <c r="A86" s="15" t="s">
        <v>21</v>
      </c>
    </row>
    <row r="91" spans="1:10" s="2" customFormat="1" ht="24" customHeight="1">
      <c r="A91" s="7"/>
      <c r="B91" s="7"/>
      <c r="C91" s="7"/>
      <c r="D91" s="7"/>
      <c r="E91" s="7"/>
      <c r="F91" s="33"/>
      <c r="G91" s="7"/>
      <c r="H91" s="7"/>
      <c r="I91" s="7"/>
      <c r="J91" s="7"/>
    </row>
    <row r="99" spans="1:12" s="2" customFormat="1" ht="24" customHeight="1">
      <c r="A99" s="7"/>
      <c r="B99" s="7"/>
      <c r="C99" s="7"/>
      <c r="D99" s="7"/>
      <c r="E99" s="7"/>
      <c r="F99" s="33"/>
      <c r="G99" s="7"/>
      <c r="H99" s="7"/>
      <c r="I99" s="7"/>
      <c r="J99" s="7"/>
    </row>
    <row r="101" spans="1:12" s="2" customFormat="1" ht="24" customHeight="1">
      <c r="A101" s="7"/>
      <c r="B101" s="7"/>
      <c r="C101" s="7"/>
      <c r="D101" s="7"/>
      <c r="E101" s="7"/>
      <c r="F101" s="33"/>
      <c r="G101" s="7"/>
      <c r="H101" s="7"/>
      <c r="I101" s="7"/>
      <c r="J101" s="7"/>
    </row>
    <row r="103" spans="1:12" ht="24" customHeight="1">
      <c r="L103" s="123"/>
    </row>
    <row r="126" spans="1:10" s="2" customFormat="1" ht="24" customHeight="1">
      <c r="A126" s="7"/>
      <c r="B126" s="7"/>
      <c r="C126" s="7"/>
      <c r="D126" s="7"/>
      <c r="E126" s="7"/>
      <c r="F126" s="33"/>
      <c r="G126" s="7"/>
      <c r="H126" s="7"/>
      <c r="I126" s="7"/>
      <c r="J126" s="7"/>
    </row>
  </sheetData>
  <mergeCells count="14">
    <mergeCell ref="D49:F49"/>
    <mergeCell ref="H49:J49"/>
    <mergeCell ref="D7:F7"/>
    <mergeCell ref="H7:J7"/>
    <mergeCell ref="A1:J1"/>
    <mergeCell ref="A2:J2"/>
    <mergeCell ref="A3:J3"/>
    <mergeCell ref="A4:J4"/>
    <mergeCell ref="A5:J5"/>
    <mergeCell ref="A43:J43"/>
    <mergeCell ref="A44:J44"/>
    <mergeCell ref="A45:J45"/>
    <mergeCell ref="A46:J46"/>
    <mergeCell ref="A47:J47"/>
  </mergeCells>
  <pageMargins left="0.8" right="0.1" top="0.8" bottom="0.5" header="0.5" footer="0.5"/>
  <pageSetup paperSize="9" scale="75" firstPageNumber="3" fitToHeight="0" orientation="portrait" useFirstPageNumber="1" r:id="rId1"/>
  <headerFooter alignWithMargins="0"/>
  <rowBreaks count="1" manualBreakCount="1">
    <brk id="42" max="9" man="1"/>
  </rowBreaks>
  <ignoredErrors>
    <ignoredError sqref="I9:J9 B64:B66 D9 E9:F9 G9:H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12"/>
  <sheetViews>
    <sheetView zoomScale="90" zoomScaleNormal="90" zoomScaleSheetLayoutView="82" zoomScalePageLayoutView="64" workbookViewId="0">
      <selection activeCell="A4" sqref="A4:W4"/>
    </sheetView>
  </sheetViews>
  <sheetFormatPr defaultColWidth="9.140625" defaultRowHeight="24" customHeight="1"/>
  <cols>
    <col min="1" max="1" width="39" style="128" customWidth="1"/>
    <col min="2" max="2" width="8.28515625" style="128" bestFit="1" customWidth="1"/>
    <col min="3" max="3" width="11.85546875" style="125" customWidth="1"/>
    <col min="4" max="4" width="1.140625" style="136" customWidth="1"/>
    <col min="5" max="5" width="10" style="125" customWidth="1"/>
    <col min="6" max="6" width="1.140625" style="136" customWidth="1"/>
    <col min="7" max="7" width="19.5703125" style="125" customWidth="1"/>
    <col min="8" max="8" width="1.140625" style="136" customWidth="1"/>
    <col min="9" max="9" width="12" style="125" customWidth="1"/>
    <col min="10" max="10" width="0.7109375" style="136" customWidth="1"/>
    <col min="11" max="11" width="12.7109375" style="125" customWidth="1"/>
    <col min="12" max="12" width="1.140625" style="136" customWidth="1"/>
    <col min="13" max="13" width="11.7109375" style="135" customWidth="1"/>
    <col min="14" max="14" width="1.140625" style="137" customWidth="1"/>
    <col min="15" max="15" width="15" style="137" customWidth="1"/>
    <col min="16" max="16" width="1.140625" style="137" customWidth="1"/>
    <col min="17" max="17" width="13" style="137" customWidth="1"/>
    <col min="18" max="18" width="1.140625" style="137" customWidth="1"/>
    <col min="19" max="19" width="12.85546875" style="135" customWidth="1"/>
    <col min="20" max="20" width="1.140625" style="137" customWidth="1"/>
    <col min="21" max="21" width="12.42578125" style="135" customWidth="1"/>
    <col min="22" max="22" width="1.140625" style="136" customWidth="1"/>
    <col min="23" max="23" width="13.42578125" style="135" customWidth="1"/>
    <col min="24" max="24" width="4.85546875" style="124" bestFit="1" customWidth="1"/>
    <col min="25" max="25" width="1.140625" style="124" customWidth="1"/>
    <col min="26" max="26" width="11.5703125" style="124" customWidth="1"/>
    <col min="27" max="27" width="1.140625" style="124" customWidth="1"/>
    <col min="28" max="28" width="13.5703125" style="124" customWidth="1"/>
    <col min="29" max="30" width="1.140625" style="124" customWidth="1"/>
    <col min="31" max="31" width="12" style="124" bestFit="1" customWidth="1"/>
    <col min="32" max="34" width="9.140625" style="125"/>
    <col min="35" max="35" width="0" style="125" hidden="1" customWidth="1"/>
    <col min="36" max="250" width="9.140625" style="125"/>
    <col min="251" max="251" width="45.85546875" style="125" customWidth="1"/>
    <col min="252" max="252" width="7.42578125" style="125" customWidth="1"/>
    <col min="253" max="253" width="10.7109375" style="125" customWidth="1"/>
    <col min="254" max="254" width="1.140625" style="125" customWidth="1"/>
    <col min="255" max="255" width="11.7109375" style="125" bestFit="1" customWidth="1"/>
    <col min="256" max="256" width="1.140625" style="125" customWidth="1"/>
    <col min="257" max="257" width="10.5703125" style="125" customWidth="1"/>
    <col min="258" max="258" width="1.140625" style="125" customWidth="1"/>
    <col min="259" max="259" width="13.42578125" style="125" customWidth="1"/>
    <col min="260" max="260" width="1.42578125" style="125" customWidth="1"/>
    <col min="261" max="261" width="15" style="125" bestFit="1" customWidth="1"/>
    <col min="262" max="262" width="1.140625" style="125" customWidth="1"/>
    <col min="263" max="263" width="10.7109375" style="125" customWidth="1"/>
    <col min="264" max="264" width="0.7109375" style="125" customWidth="1"/>
    <col min="265" max="265" width="11.140625" style="125" bestFit="1" customWidth="1"/>
    <col min="266" max="266" width="1.140625" style="125" customWidth="1"/>
    <col min="267" max="267" width="12.42578125" style="125" customWidth="1"/>
    <col min="268" max="268" width="1.140625" style="125" customWidth="1"/>
    <col min="269" max="269" width="13.42578125" style="125" bestFit="1" customWidth="1"/>
    <col min="270" max="270" width="1.140625" style="125" customWidth="1"/>
    <col min="271" max="271" width="13.42578125" style="125" customWidth="1"/>
    <col min="272" max="272" width="1.140625" style="125" customWidth="1"/>
    <col min="273" max="273" width="10.7109375" style="125" customWidth="1"/>
    <col min="274" max="274" width="1.140625" style="125" customWidth="1"/>
    <col min="275" max="275" width="11.7109375" style="125" customWidth="1"/>
    <col min="276" max="276" width="1.140625" style="125" customWidth="1"/>
    <col min="277" max="277" width="10.7109375" style="125" customWidth="1"/>
    <col min="278" max="278" width="1.140625" style="125" customWidth="1"/>
    <col min="279" max="279" width="11.42578125" style="125" bestFit="1" customWidth="1"/>
    <col min="280" max="280" width="4.85546875" style="125" bestFit="1" customWidth="1"/>
    <col min="281" max="281" width="1.140625" style="125" customWidth="1"/>
    <col min="282" max="282" width="11.5703125" style="125" customWidth="1"/>
    <col min="283" max="283" width="1.140625" style="125" customWidth="1"/>
    <col min="284" max="284" width="13.5703125" style="125" customWidth="1"/>
    <col min="285" max="286" width="1.140625" style="125" customWidth="1"/>
    <col min="287" max="287" width="12" style="125" bestFit="1" customWidth="1"/>
    <col min="288" max="506" width="9.140625" style="125"/>
    <col min="507" max="507" width="45.85546875" style="125" customWidth="1"/>
    <col min="508" max="508" width="7.42578125" style="125" customWidth="1"/>
    <col min="509" max="509" width="10.7109375" style="125" customWidth="1"/>
    <col min="510" max="510" width="1.140625" style="125" customWidth="1"/>
    <col min="511" max="511" width="11.7109375" style="125" bestFit="1" customWidth="1"/>
    <col min="512" max="512" width="1.140625" style="125" customWidth="1"/>
    <col min="513" max="513" width="10.5703125" style="125" customWidth="1"/>
    <col min="514" max="514" width="1.140625" style="125" customWidth="1"/>
    <col min="515" max="515" width="13.42578125" style="125" customWidth="1"/>
    <col min="516" max="516" width="1.42578125" style="125" customWidth="1"/>
    <col min="517" max="517" width="15" style="125" bestFit="1" customWidth="1"/>
    <col min="518" max="518" width="1.140625" style="125" customWidth="1"/>
    <col min="519" max="519" width="10.7109375" style="125" customWidth="1"/>
    <col min="520" max="520" width="0.7109375" style="125" customWidth="1"/>
    <col min="521" max="521" width="11.140625" style="125" bestFit="1" customWidth="1"/>
    <col min="522" max="522" width="1.140625" style="125" customWidth="1"/>
    <col min="523" max="523" width="12.42578125" style="125" customWidth="1"/>
    <col min="524" max="524" width="1.140625" style="125" customWidth="1"/>
    <col min="525" max="525" width="13.42578125" style="125" bestFit="1" customWidth="1"/>
    <col min="526" max="526" width="1.140625" style="125" customWidth="1"/>
    <col min="527" max="527" width="13.42578125" style="125" customWidth="1"/>
    <col min="528" max="528" width="1.140625" style="125" customWidth="1"/>
    <col min="529" max="529" width="10.7109375" style="125" customWidth="1"/>
    <col min="530" max="530" width="1.140625" style="125" customWidth="1"/>
    <col min="531" max="531" width="11.7109375" style="125" customWidth="1"/>
    <col min="532" max="532" width="1.140625" style="125" customWidth="1"/>
    <col min="533" max="533" width="10.7109375" style="125" customWidth="1"/>
    <col min="534" max="534" width="1.140625" style="125" customWidth="1"/>
    <col min="535" max="535" width="11.42578125" style="125" bestFit="1" customWidth="1"/>
    <col min="536" max="536" width="4.85546875" style="125" bestFit="1" customWidth="1"/>
    <col min="537" max="537" width="1.140625" style="125" customWidth="1"/>
    <col min="538" max="538" width="11.5703125" style="125" customWidth="1"/>
    <col min="539" max="539" width="1.140625" style="125" customWidth="1"/>
    <col min="540" max="540" width="13.5703125" style="125" customWidth="1"/>
    <col min="541" max="542" width="1.140625" style="125" customWidth="1"/>
    <col min="543" max="543" width="12" style="125" bestFit="1" customWidth="1"/>
    <col min="544" max="762" width="9.140625" style="125"/>
    <col min="763" max="763" width="45.85546875" style="125" customWidth="1"/>
    <col min="764" max="764" width="7.42578125" style="125" customWidth="1"/>
    <col min="765" max="765" width="10.7109375" style="125" customWidth="1"/>
    <col min="766" max="766" width="1.140625" style="125" customWidth="1"/>
    <col min="767" max="767" width="11.7109375" style="125" bestFit="1" customWidth="1"/>
    <col min="768" max="768" width="1.140625" style="125" customWidth="1"/>
    <col min="769" max="769" width="10.5703125" style="125" customWidth="1"/>
    <col min="770" max="770" width="1.140625" style="125" customWidth="1"/>
    <col min="771" max="771" width="13.42578125" style="125" customWidth="1"/>
    <col min="772" max="772" width="1.42578125" style="125" customWidth="1"/>
    <col min="773" max="773" width="15" style="125" bestFit="1" customWidth="1"/>
    <col min="774" max="774" width="1.140625" style="125" customWidth="1"/>
    <col min="775" max="775" width="10.7109375" style="125" customWidth="1"/>
    <col min="776" max="776" width="0.7109375" style="125" customWidth="1"/>
    <col min="777" max="777" width="11.140625" style="125" bestFit="1" customWidth="1"/>
    <col min="778" max="778" width="1.140625" style="125" customWidth="1"/>
    <col min="779" max="779" width="12.42578125" style="125" customWidth="1"/>
    <col min="780" max="780" width="1.140625" style="125" customWidth="1"/>
    <col min="781" max="781" width="13.42578125" style="125" bestFit="1" customWidth="1"/>
    <col min="782" max="782" width="1.140625" style="125" customWidth="1"/>
    <col min="783" max="783" width="13.42578125" style="125" customWidth="1"/>
    <col min="784" max="784" width="1.140625" style="125" customWidth="1"/>
    <col min="785" max="785" width="10.7109375" style="125" customWidth="1"/>
    <col min="786" max="786" width="1.140625" style="125" customWidth="1"/>
    <col min="787" max="787" width="11.7109375" style="125" customWidth="1"/>
    <col min="788" max="788" width="1.140625" style="125" customWidth="1"/>
    <col min="789" max="789" width="10.7109375" style="125" customWidth="1"/>
    <col min="790" max="790" width="1.140625" style="125" customWidth="1"/>
    <col min="791" max="791" width="11.42578125" style="125" bestFit="1" customWidth="1"/>
    <col min="792" max="792" width="4.85546875" style="125" bestFit="1" customWidth="1"/>
    <col min="793" max="793" width="1.140625" style="125" customWidth="1"/>
    <col min="794" max="794" width="11.5703125" style="125" customWidth="1"/>
    <col min="795" max="795" width="1.140625" style="125" customWidth="1"/>
    <col min="796" max="796" width="13.5703125" style="125" customWidth="1"/>
    <col min="797" max="798" width="1.140625" style="125" customWidth="1"/>
    <col min="799" max="799" width="12" style="125" bestFit="1" customWidth="1"/>
    <col min="800" max="1018" width="9.140625" style="125"/>
    <col min="1019" max="1019" width="45.85546875" style="125" customWidth="1"/>
    <col min="1020" max="1020" width="7.42578125" style="125" customWidth="1"/>
    <col min="1021" max="1021" width="10.7109375" style="125" customWidth="1"/>
    <col min="1022" max="1022" width="1.140625" style="125" customWidth="1"/>
    <col min="1023" max="1023" width="11.7109375" style="125" bestFit="1" customWidth="1"/>
    <col min="1024" max="1024" width="1.140625" style="125" customWidth="1"/>
    <col min="1025" max="1025" width="10.5703125" style="125" customWidth="1"/>
    <col min="1026" max="1026" width="1.140625" style="125" customWidth="1"/>
    <col min="1027" max="1027" width="13.42578125" style="125" customWidth="1"/>
    <col min="1028" max="1028" width="1.42578125" style="125" customWidth="1"/>
    <col min="1029" max="1029" width="15" style="125" bestFit="1" customWidth="1"/>
    <col min="1030" max="1030" width="1.140625" style="125" customWidth="1"/>
    <col min="1031" max="1031" width="10.7109375" style="125" customWidth="1"/>
    <col min="1032" max="1032" width="0.7109375" style="125" customWidth="1"/>
    <col min="1033" max="1033" width="11.140625" style="125" bestFit="1" customWidth="1"/>
    <col min="1034" max="1034" width="1.140625" style="125" customWidth="1"/>
    <col min="1035" max="1035" width="12.42578125" style="125" customWidth="1"/>
    <col min="1036" max="1036" width="1.140625" style="125" customWidth="1"/>
    <col min="1037" max="1037" width="13.42578125" style="125" bestFit="1" customWidth="1"/>
    <col min="1038" max="1038" width="1.140625" style="125" customWidth="1"/>
    <col min="1039" max="1039" width="13.42578125" style="125" customWidth="1"/>
    <col min="1040" max="1040" width="1.140625" style="125" customWidth="1"/>
    <col min="1041" max="1041" width="10.7109375" style="125" customWidth="1"/>
    <col min="1042" max="1042" width="1.140625" style="125" customWidth="1"/>
    <col min="1043" max="1043" width="11.7109375" style="125" customWidth="1"/>
    <col min="1044" max="1044" width="1.140625" style="125" customWidth="1"/>
    <col min="1045" max="1045" width="10.7109375" style="125" customWidth="1"/>
    <col min="1046" max="1046" width="1.140625" style="125" customWidth="1"/>
    <col min="1047" max="1047" width="11.42578125" style="125" bestFit="1" customWidth="1"/>
    <col min="1048" max="1048" width="4.85546875" style="125" bestFit="1" customWidth="1"/>
    <col min="1049" max="1049" width="1.140625" style="125" customWidth="1"/>
    <col min="1050" max="1050" width="11.5703125" style="125" customWidth="1"/>
    <col min="1051" max="1051" width="1.140625" style="125" customWidth="1"/>
    <col min="1052" max="1052" width="13.5703125" style="125" customWidth="1"/>
    <col min="1053" max="1054" width="1.140625" style="125" customWidth="1"/>
    <col min="1055" max="1055" width="12" style="125" bestFit="1" customWidth="1"/>
    <col min="1056" max="1274" width="9.140625" style="125"/>
    <col min="1275" max="1275" width="45.85546875" style="125" customWidth="1"/>
    <col min="1276" max="1276" width="7.42578125" style="125" customWidth="1"/>
    <col min="1277" max="1277" width="10.7109375" style="125" customWidth="1"/>
    <col min="1278" max="1278" width="1.140625" style="125" customWidth="1"/>
    <col min="1279" max="1279" width="11.7109375" style="125" bestFit="1" customWidth="1"/>
    <col min="1280" max="1280" width="1.140625" style="125" customWidth="1"/>
    <col min="1281" max="1281" width="10.5703125" style="125" customWidth="1"/>
    <col min="1282" max="1282" width="1.140625" style="125" customWidth="1"/>
    <col min="1283" max="1283" width="13.42578125" style="125" customWidth="1"/>
    <col min="1284" max="1284" width="1.42578125" style="125" customWidth="1"/>
    <col min="1285" max="1285" width="15" style="125" bestFit="1" customWidth="1"/>
    <col min="1286" max="1286" width="1.140625" style="125" customWidth="1"/>
    <col min="1287" max="1287" width="10.7109375" style="125" customWidth="1"/>
    <col min="1288" max="1288" width="0.7109375" style="125" customWidth="1"/>
    <col min="1289" max="1289" width="11.140625" style="125" bestFit="1" customWidth="1"/>
    <col min="1290" max="1290" width="1.140625" style="125" customWidth="1"/>
    <col min="1291" max="1291" width="12.42578125" style="125" customWidth="1"/>
    <col min="1292" max="1292" width="1.140625" style="125" customWidth="1"/>
    <col min="1293" max="1293" width="13.42578125" style="125" bestFit="1" customWidth="1"/>
    <col min="1294" max="1294" width="1.140625" style="125" customWidth="1"/>
    <col min="1295" max="1295" width="13.42578125" style="125" customWidth="1"/>
    <col min="1296" max="1296" width="1.140625" style="125" customWidth="1"/>
    <col min="1297" max="1297" width="10.7109375" style="125" customWidth="1"/>
    <col min="1298" max="1298" width="1.140625" style="125" customWidth="1"/>
    <col min="1299" max="1299" width="11.7109375" style="125" customWidth="1"/>
    <col min="1300" max="1300" width="1.140625" style="125" customWidth="1"/>
    <col min="1301" max="1301" width="10.7109375" style="125" customWidth="1"/>
    <col min="1302" max="1302" width="1.140625" style="125" customWidth="1"/>
    <col min="1303" max="1303" width="11.42578125" style="125" bestFit="1" customWidth="1"/>
    <col min="1304" max="1304" width="4.85546875" style="125" bestFit="1" customWidth="1"/>
    <col min="1305" max="1305" width="1.140625" style="125" customWidth="1"/>
    <col min="1306" max="1306" width="11.5703125" style="125" customWidth="1"/>
    <col min="1307" max="1307" width="1.140625" style="125" customWidth="1"/>
    <col min="1308" max="1308" width="13.5703125" style="125" customWidth="1"/>
    <col min="1309" max="1310" width="1.140625" style="125" customWidth="1"/>
    <col min="1311" max="1311" width="12" style="125" bestFit="1" customWidth="1"/>
    <col min="1312" max="1530" width="9.140625" style="125"/>
    <col min="1531" max="1531" width="45.85546875" style="125" customWidth="1"/>
    <col min="1532" max="1532" width="7.42578125" style="125" customWidth="1"/>
    <col min="1533" max="1533" width="10.7109375" style="125" customWidth="1"/>
    <col min="1534" max="1534" width="1.140625" style="125" customWidth="1"/>
    <col min="1535" max="1535" width="11.7109375" style="125" bestFit="1" customWidth="1"/>
    <col min="1536" max="1536" width="1.140625" style="125" customWidth="1"/>
    <col min="1537" max="1537" width="10.5703125" style="125" customWidth="1"/>
    <col min="1538" max="1538" width="1.140625" style="125" customWidth="1"/>
    <col min="1539" max="1539" width="13.42578125" style="125" customWidth="1"/>
    <col min="1540" max="1540" width="1.42578125" style="125" customWidth="1"/>
    <col min="1541" max="1541" width="15" style="125" bestFit="1" customWidth="1"/>
    <col min="1542" max="1542" width="1.140625" style="125" customWidth="1"/>
    <col min="1543" max="1543" width="10.7109375" style="125" customWidth="1"/>
    <col min="1544" max="1544" width="0.7109375" style="125" customWidth="1"/>
    <col min="1545" max="1545" width="11.140625" style="125" bestFit="1" customWidth="1"/>
    <col min="1546" max="1546" width="1.140625" style="125" customWidth="1"/>
    <col min="1547" max="1547" width="12.42578125" style="125" customWidth="1"/>
    <col min="1548" max="1548" width="1.140625" style="125" customWidth="1"/>
    <col min="1549" max="1549" width="13.42578125" style="125" bestFit="1" customWidth="1"/>
    <col min="1550" max="1550" width="1.140625" style="125" customWidth="1"/>
    <col min="1551" max="1551" width="13.42578125" style="125" customWidth="1"/>
    <col min="1552" max="1552" width="1.140625" style="125" customWidth="1"/>
    <col min="1553" max="1553" width="10.7109375" style="125" customWidth="1"/>
    <col min="1554" max="1554" width="1.140625" style="125" customWidth="1"/>
    <col min="1555" max="1555" width="11.7109375" style="125" customWidth="1"/>
    <col min="1556" max="1556" width="1.140625" style="125" customWidth="1"/>
    <col min="1557" max="1557" width="10.7109375" style="125" customWidth="1"/>
    <col min="1558" max="1558" width="1.140625" style="125" customWidth="1"/>
    <col min="1559" max="1559" width="11.42578125" style="125" bestFit="1" customWidth="1"/>
    <col min="1560" max="1560" width="4.85546875" style="125" bestFit="1" customWidth="1"/>
    <col min="1561" max="1561" width="1.140625" style="125" customWidth="1"/>
    <col min="1562" max="1562" width="11.5703125" style="125" customWidth="1"/>
    <col min="1563" max="1563" width="1.140625" style="125" customWidth="1"/>
    <col min="1564" max="1564" width="13.5703125" style="125" customWidth="1"/>
    <col min="1565" max="1566" width="1.140625" style="125" customWidth="1"/>
    <col min="1567" max="1567" width="12" style="125" bestFit="1" customWidth="1"/>
    <col min="1568" max="1786" width="9.140625" style="125"/>
    <col min="1787" max="1787" width="45.85546875" style="125" customWidth="1"/>
    <col min="1788" max="1788" width="7.42578125" style="125" customWidth="1"/>
    <col min="1789" max="1789" width="10.7109375" style="125" customWidth="1"/>
    <col min="1790" max="1790" width="1.140625" style="125" customWidth="1"/>
    <col min="1791" max="1791" width="11.7109375" style="125" bestFit="1" customWidth="1"/>
    <col min="1792" max="1792" width="1.140625" style="125" customWidth="1"/>
    <col min="1793" max="1793" width="10.5703125" style="125" customWidth="1"/>
    <col min="1794" max="1794" width="1.140625" style="125" customWidth="1"/>
    <col min="1795" max="1795" width="13.42578125" style="125" customWidth="1"/>
    <col min="1796" max="1796" width="1.42578125" style="125" customWidth="1"/>
    <col min="1797" max="1797" width="15" style="125" bestFit="1" customWidth="1"/>
    <col min="1798" max="1798" width="1.140625" style="125" customWidth="1"/>
    <col min="1799" max="1799" width="10.7109375" style="125" customWidth="1"/>
    <col min="1800" max="1800" width="0.7109375" style="125" customWidth="1"/>
    <col min="1801" max="1801" width="11.140625" style="125" bestFit="1" customWidth="1"/>
    <col min="1802" max="1802" width="1.140625" style="125" customWidth="1"/>
    <col min="1803" max="1803" width="12.42578125" style="125" customWidth="1"/>
    <col min="1804" max="1804" width="1.140625" style="125" customWidth="1"/>
    <col min="1805" max="1805" width="13.42578125" style="125" bestFit="1" customWidth="1"/>
    <col min="1806" max="1806" width="1.140625" style="125" customWidth="1"/>
    <col min="1807" max="1807" width="13.42578125" style="125" customWidth="1"/>
    <col min="1808" max="1808" width="1.140625" style="125" customWidth="1"/>
    <col min="1809" max="1809" width="10.7109375" style="125" customWidth="1"/>
    <col min="1810" max="1810" width="1.140625" style="125" customWidth="1"/>
    <col min="1811" max="1811" width="11.7109375" style="125" customWidth="1"/>
    <col min="1812" max="1812" width="1.140625" style="125" customWidth="1"/>
    <col min="1813" max="1813" width="10.7109375" style="125" customWidth="1"/>
    <col min="1814" max="1814" width="1.140625" style="125" customWidth="1"/>
    <col min="1815" max="1815" width="11.42578125" style="125" bestFit="1" customWidth="1"/>
    <col min="1816" max="1816" width="4.85546875" style="125" bestFit="1" customWidth="1"/>
    <col min="1817" max="1817" width="1.140625" style="125" customWidth="1"/>
    <col min="1818" max="1818" width="11.5703125" style="125" customWidth="1"/>
    <col min="1819" max="1819" width="1.140625" style="125" customWidth="1"/>
    <col min="1820" max="1820" width="13.5703125" style="125" customWidth="1"/>
    <col min="1821" max="1822" width="1.140625" style="125" customWidth="1"/>
    <col min="1823" max="1823" width="12" style="125" bestFit="1" customWidth="1"/>
    <col min="1824" max="2042" width="9.140625" style="125"/>
    <col min="2043" max="2043" width="45.85546875" style="125" customWidth="1"/>
    <col min="2044" max="2044" width="7.42578125" style="125" customWidth="1"/>
    <col min="2045" max="2045" width="10.7109375" style="125" customWidth="1"/>
    <col min="2046" max="2046" width="1.140625" style="125" customWidth="1"/>
    <col min="2047" max="2047" width="11.7109375" style="125" bestFit="1" customWidth="1"/>
    <col min="2048" max="2048" width="1.140625" style="125" customWidth="1"/>
    <col min="2049" max="2049" width="10.5703125" style="125" customWidth="1"/>
    <col min="2050" max="2050" width="1.140625" style="125" customWidth="1"/>
    <col min="2051" max="2051" width="13.42578125" style="125" customWidth="1"/>
    <col min="2052" max="2052" width="1.42578125" style="125" customWidth="1"/>
    <col min="2053" max="2053" width="15" style="125" bestFit="1" customWidth="1"/>
    <col min="2054" max="2054" width="1.140625" style="125" customWidth="1"/>
    <col min="2055" max="2055" width="10.7109375" style="125" customWidth="1"/>
    <col min="2056" max="2056" width="0.7109375" style="125" customWidth="1"/>
    <col min="2057" max="2057" width="11.140625" style="125" bestFit="1" customWidth="1"/>
    <col min="2058" max="2058" width="1.140625" style="125" customWidth="1"/>
    <col min="2059" max="2059" width="12.42578125" style="125" customWidth="1"/>
    <col min="2060" max="2060" width="1.140625" style="125" customWidth="1"/>
    <col min="2061" max="2061" width="13.42578125" style="125" bestFit="1" customWidth="1"/>
    <col min="2062" max="2062" width="1.140625" style="125" customWidth="1"/>
    <col min="2063" max="2063" width="13.42578125" style="125" customWidth="1"/>
    <col min="2064" max="2064" width="1.140625" style="125" customWidth="1"/>
    <col min="2065" max="2065" width="10.7109375" style="125" customWidth="1"/>
    <col min="2066" max="2066" width="1.140625" style="125" customWidth="1"/>
    <col min="2067" max="2067" width="11.7109375" style="125" customWidth="1"/>
    <col min="2068" max="2068" width="1.140625" style="125" customWidth="1"/>
    <col min="2069" max="2069" width="10.7109375" style="125" customWidth="1"/>
    <col min="2070" max="2070" width="1.140625" style="125" customWidth="1"/>
    <col min="2071" max="2071" width="11.42578125" style="125" bestFit="1" customWidth="1"/>
    <col min="2072" max="2072" width="4.85546875" style="125" bestFit="1" customWidth="1"/>
    <col min="2073" max="2073" width="1.140625" style="125" customWidth="1"/>
    <col min="2074" max="2074" width="11.5703125" style="125" customWidth="1"/>
    <col min="2075" max="2075" width="1.140625" style="125" customWidth="1"/>
    <col min="2076" max="2076" width="13.5703125" style="125" customWidth="1"/>
    <col min="2077" max="2078" width="1.140625" style="125" customWidth="1"/>
    <col min="2079" max="2079" width="12" style="125" bestFit="1" customWidth="1"/>
    <col min="2080" max="2298" width="9.140625" style="125"/>
    <col min="2299" max="2299" width="45.85546875" style="125" customWidth="1"/>
    <col min="2300" max="2300" width="7.42578125" style="125" customWidth="1"/>
    <col min="2301" max="2301" width="10.7109375" style="125" customWidth="1"/>
    <col min="2302" max="2302" width="1.140625" style="125" customWidth="1"/>
    <col min="2303" max="2303" width="11.7109375" style="125" bestFit="1" customWidth="1"/>
    <col min="2304" max="2304" width="1.140625" style="125" customWidth="1"/>
    <col min="2305" max="2305" width="10.5703125" style="125" customWidth="1"/>
    <col min="2306" max="2306" width="1.140625" style="125" customWidth="1"/>
    <col min="2307" max="2307" width="13.42578125" style="125" customWidth="1"/>
    <col min="2308" max="2308" width="1.42578125" style="125" customWidth="1"/>
    <col min="2309" max="2309" width="15" style="125" bestFit="1" customWidth="1"/>
    <col min="2310" max="2310" width="1.140625" style="125" customWidth="1"/>
    <col min="2311" max="2311" width="10.7109375" style="125" customWidth="1"/>
    <col min="2312" max="2312" width="0.7109375" style="125" customWidth="1"/>
    <col min="2313" max="2313" width="11.140625" style="125" bestFit="1" customWidth="1"/>
    <col min="2314" max="2314" width="1.140625" style="125" customWidth="1"/>
    <col min="2315" max="2315" width="12.42578125" style="125" customWidth="1"/>
    <col min="2316" max="2316" width="1.140625" style="125" customWidth="1"/>
    <col min="2317" max="2317" width="13.42578125" style="125" bestFit="1" customWidth="1"/>
    <col min="2318" max="2318" width="1.140625" style="125" customWidth="1"/>
    <col min="2319" max="2319" width="13.42578125" style="125" customWidth="1"/>
    <col min="2320" max="2320" width="1.140625" style="125" customWidth="1"/>
    <col min="2321" max="2321" width="10.7109375" style="125" customWidth="1"/>
    <col min="2322" max="2322" width="1.140625" style="125" customWidth="1"/>
    <col min="2323" max="2323" width="11.7109375" style="125" customWidth="1"/>
    <col min="2324" max="2324" width="1.140625" style="125" customWidth="1"/>
    <col min="2325" max="2325" width="10.7109375" style="125" customWidth="1"/>
    <col min="2326" max="2326" width="1.140625" style="125" customWidth="1"/>
    <col min="2327" max="2327" width="11.42578125" style="125" bestFit="1" customWidth="1"/>
    <col min="2328" max="2328" width="4.85546875" style="125" bestFit="1" customWidth="1"/>
    <col min="2329" max="2329" width="1.140625" style="125" customWidth="1"/>
    <col min="2330" max="2330" width="11.5703125" style="125" customWidth="1"/>
    <col min="2331" max="2331" width="1.140625" style="125" customWidth="1"/>
    <col min="2332" max="2332" width="13.5703125" style="125" customWidth="1"/>
    <col min="2333" max="2334" width="1.140625" style="125" customWidth="1"/>
    <col min="2335" max="2335" width="12" style="125" bestFit="1" customWidth="1"/>
    <col min="2336" max="2554" width="9.140625" style="125"/>
    <col min="2555" max="2555" width="45.85546875" style="125" customWidth="1"/>
    <col min="2556" max="2556" width="7.42578125" style="125" customWidth="1"/>
    <col min="2557" max="2557" width="10.7109375" style="125" customWidth="1"/>
    <col min="2558" max="2558" width="1.140625" style="125" customWidth="1"/>
    <col min="2559" max="2559" width="11.7109375" style="125" bestFit="1" customWidth="1"/>
    <col min="2560" max="2560" width="1.140625" style="125" customWidth="1"/>
    <col min="2561" max="2561" width="10.5703125" style="125" customWidth="1"/>
    <col min="2562" max="2562" width="1.140625" style="125" customWidth="1"/>
    <col min="2563" max="2563" width="13.42578125" style="125" customWidth="1"/>
    <col min="2564" max="2564" width="1.42578125" style="125" customWidth="1"/>
    <col min="2565" max="2565" width="15" style="125" bestFit="1" customWidth="1"/>
    <col min="2566" max="2566" width="1.140625" style="125" customWidth="1"/>
    <col min="2567" max="2567" width="10.7109375" style="125" customWidth="1"/>
    <col min="2568" max="2568" width="0.7109375" style="125" customWidth="1"/>
    <col min="2569" max="2569" width="11.140625" style="125" bestFit="1" customWidth="1"/>
    <col min="2570" max="2570" width="1.140625" style="125" customWidth="1"/>
    <col min="2571" max="2571" width="12.42578125" style="125" customWidth="1"/>
    <col min="2572" max="2572" width="1.140625" style="125" customWidth="1"/>
    <col min="2573" max="2573" width="13.42578125" style="125" bestFit="1" customWidth="1"/>
    <col min="2574" max="2574" width="1.140625" style="125" customWidth="1"/>
    <col min="2575" max="2575" width="13.42578125" style="125" customWidth="1"/>
    <col min="2576" max="2576" width="1.140625" style="125" customWidth="1"/>
    <col min="2577" max="2577" width="10.7109375" style="125" customWidth="1"/>
    <col min="2578" max="2578" width="1.140625" style="125" customWidth="1"/>
    <col min="2579" max="2579" width="11.7109375" style="125" customWidth="1"/>
    <col min="2580" max="2580" width="1.140625" style="125" customWidth="1"/>
    <col min="2581" max="2581" width="10.7109375" style="125" customWidth="1"/>
    <col min="2582" max="2582" width="1.140625" style="125" customWidth="1"/>
    <col min="2583" max="2583" width="11.42578125" style="125" bestFit="1" customWidth="1"/>
    <col min="2584" max="2584" width="4.85546875" style="125" bestFit="1" customWidth="1"/>
    <col min="2585" max="2585" width="1.140625" style="125" customWidth="1"/>
    <col min="2586" max="2586" width="11.5703125" style="125" customWidth="1"/>
    <col min="2587" max="2587" width="1.140625" style="125" customWidth="1"/>
    <col min="2588" max="2588" width="13.5703125" style="125" customWidth="1"/>
    <col min="2589" max="2590" width="1.140625" style="125" customWidth="1"/>
    <col min="2591" max="2591" width="12" style="125" bestFit="1" customWidth="1"/>
    <col min="2592" max="2810" width="9.140625" style="125"/>
    <col min="2811" max="2811" width="45.85546875" style="125" customWidth="1"/>
    <col min="2812" max="2812" width="7.42578125" style="125" customWidth="1"/>
    <col min="2813" max="2813" width="10.7109375" style="125" customWidth="1"/>
    <col min="2814" max="2814" width="1.140625" style="125" customWidth="1"/>
    <col min="2815" max="2815" width="11.7109375" style="125" bestFit="1" customWidth="1"/>
    <col min="2816" max="2816" width="1.140625" style="125" customWidth="1"/>
    <col min="2817" max="2817" width="10.5703125" style="125" customWidth="1"/>
    <col min="2818" max="2818" width="1.140625" style="125" customWidth="1"/>
    <col min="2819" max="2819" width="13.42578125" style="125" customWidth="1"/>
    <col min="2820" max="2820" width="1.42578125" style="125" customWidth="1"/>
    <col min="2821" max="2821" width="15" style="125" bestFit="1" customWidth="1"/>
    <col min="2822" max="2822" width="1.140625" style="125" customWidth="1"/>
    <col min="2823" max="2823" width="10.7109375" style="125" customWidth="1"/>
    <col min="2824" max="2824" width="0.7109375" style="125" customWidth="1"/>
    <col min="2825" max="2825" width="11.140625" style="125" bestFit="1" customWidth="1"/>
    <col min="2826" max="2826" width="1.140625" style="125" customWidth="1"/>
    <col min="2827" max="2827" width="12.42578125" style="125" customWidth="1"/>
    <col min="2828" max="2828" width="1.140625" style="125" customWidth="1"/>
    <col min="2829" max="2829" width="13.42578125" style="125" bestFit="1" customWidth="1"/>
    <col min="2830" max="2830" width="1.140625" style="125" customWidth="1"/>
    <col min="2831" max="2831" width="13.42578125" style="125" customWidth="1"/>
    <col min="2832" max="2832" width="1.140625" style="125" customWidth="1"/>
    <col min="2833" max="2833" width="10.7109375" style="125" customWidth="1"/>
    <col min="2834" max="2834" width="1.140625" style="125" customWidth="1"/>
    <col min="2835" max="2835" width="11.7109375" style="125" customWidth="1"/>
    <col min="2836" max="2836" width="1.140625" style="125" customWidth="1"/>
    <col min="2837" max="2837" width="10.7109375" style="125" customWidth="1"/>
    <col min="2838" max="2838" width="1.140625" style="125" customWidth="1"/>
    <col min="2839" max="2839" width="11.42578125" style="125" bestFit="1" customWidth="1"/>
    <col min="2840" max="2840" width="4.85546875" style="125" bestFit="1" customWidth="1"/>
    <col min="2841" max="2841" width="1.140625" style="125" customWidth="1"/>
    <col min="2842" max="2842" width="11.5703125" style="125" customWidth="1"/>
    <col min="2843" max="2843" width="1.140625" style="125" customWidth="1"/>
    <col min="2844" max="2844" width="13.5703125" style="125" customWidth="1"/>
    <col min="2845" max="2846" width="1.140625" style="125" customWidth="1"/>
    <col min="2847" max="2847" width="12" style="125" bestFit="1" customWidth="1"/>
    <col min="2848" max="3066" width="9.140625" style="125"/>
    <col min="3067" max="3067" width="45.85546875" style="125" customWidth="1"/>
    <col min="3068" max="3068" width="7.42578125" style="125" customWidth="1"/>
    <col min="3069" max="3069" width="10.7109375" style="125" customWidth="1"/>
    <col min="3070" max="3070" width="1.140625" style="125" customWidth="1"/>
    <col min="3071" max="3071" width="11.7109375" style="125" bestFit="1" customWidth="1"/>
    <col min="3072" max="3072" width="1.140625" style="125" customWidth="1"/>
    <col min="3073" max="3073" width="10.5703125" style="125" customWidth="1"/>
    <col min="3074" max="3074" width="1.140625" style="125" customWidth="1"/>
    <col min="3075" max="3075" width="13.42578125" style="125" customWidth="1"/>
    <col min="3076" max="3076" width="1.42578125" style="125" customWidth="1"/>
    <col min="3077" max="3077" width="15" style="125" bestFit="1" customWidth="1"/>
    <col min="3078" max="3078" width="1.140625" style="125" customWidth="1"/>
    <col min="3079" max="3079" width="10.7109375" style="125" customWidth="1"/>
    <col min="3080" max="3080" width="0.7109375" style="125" customWidth="1"/>
    <col min="3081" max="3081" width="11.140625" style="125" bestFit="1" customWidth="1"/>
    <col min="3082" max="3082" width="1.140625" style="125" customWidth="1"/>
    <col min="3083" max="3083" width="12.42578125" style="125" customWidth="1"/>
    <col min="3084" max="3084" width="1.140625" style="125" customWidth="1"/>
    <col min="3085" max="3085" width="13.42578125" style="125" bestFit="1" customWidth="1"/>
    <col min="3086" max="3086" width="1.140625" style="125" customWidth="1"/>
    <col min="3087" max="3087" width="13.42578125" style="125" customWidth="1"/>
    <col min="3088" max="3088" width="1.140625" style="125" customWidth="1"/>
    <col min="3089" max="3089" width="10.7109375" style="125" customWidth="1"/>
    <col min="3090" max="3090" width="1.140625" style="125" customWidth="1"/>
    <col min="3091" max="3091" width="11.7109375" style="125" customWidth="1"/>
    <col min="3092" max="3092" width="1.140625" style="125" customWidth="1"/>
    <col min="3093" max="3093" width="10.7109375" style="125" customWidth="1"/>
    <col min="3094" max="3094" width="1.140625" style="125" customWidth="1"/>
    <col min="3095" max="3095" width="11.42578125" style="125" bestFit="1" customWidth="1"/>
    <col min="3096" max="3096" width="4.85546875" style="125" bestFit="1" customWidth="1"/>
    <col min="3097" max="3097" width="1.140625" style="125" customWidth="1"/>
    <col min="3098" max="3098" width="11.5703125" style="125" customWidth="1"/>
    <col min="3099" max="3099" width="1.140625" style="125" customWidth="1"/>
    <col min="3100" max="3100" width="13.5703125" style="125" customWidth="1"/>
    <col min="3101" max="3102" width="1.140625" style="125" customWidth="1"/>
    <col min="3103" max="3103" width="12" style="125" bestFit="1" customWidth="1"/>
    <col min="3104" max="3322" width="9.140625" style="125"/>
    <col min="3323" max="3323" width="45.85546875" style="125" customWidth="1"/>
    <col min="3324" max="3324" width="7.42578125" style="125" customWidth="1"/>
    <col min="3325" max="3325" width="10.7109375" style="125" customWidth="1"/>
    <col min="3326" max="3326" width="1.140625" style="125" customWidth="1"/>
    <col min="3327" max="3327" width="11.7109375" style="125" bestFit="1" customWidth="1"/>
    <col min="3328" max="3328" width="1.140625" style="125" customWidth="1"/>
    <col min="3329" max="3329" width="10.5703125" style="125" customWidth="1"/>
    <col min="3330" max="3330" width="1.140625" style="125" customWidth="1"/>
    <col min="3331" max="3331" width="13.42578125" style="125" customWidth="1"/>
    <col min="3332" max="3332" width="1.42578125" style="125" customWidth="1"/>
    <col min="3333" max="3333" width="15" style="125" bestFit="1" customWidth="1"/>
    <col min="3334" max="3334" width="1.140625" style="125" customWidth="1"/>
    <col min="3335" max="3335" width="10.7109375" style="125" customWidth="1"/>
    <col min="3336" max="3336" width="0.7109375" style="125" customWidth="1"/>
    <col min="3337" max="3337" width="11.140625" style="125" bestFit="1" customWidth="1"/>
    <col min="3338" max="3338" width="1.140625" style="125" customWidth="1"/>
    <col min="3339" max="3339" width="12.42578125" style="125" customWidth="1"/>
    <col min="3340" max="3340" width="1.140625" style="125" customWidth="1"/>
    <col min="3341" max="3341" width="13.42578125" style="125" bestFit="1" customWidth="1"/>
    <col min="3342" max="3342" width="1.140625" style="125" customWidth="1"/>
    <col min="3343" max="3343" width="13.42578125" style="125" customWidth="1"/>
    <col min="3344" max="3344" width="1.140625" style="125" customWidth="1"/>
    <col min="3345" max="3345" width="10.7109375" style="125" customWidth="1"/>
    <col min="3346" max="3346" width="1.140625" style="125" customWidth="1"/>
    <col min="3347" max="3347" width="11.7109375" style="125" customWidth="1"/>
    <col min="3348" max="3348" width="1.140625" style="125" customWidth="1"/>
    <col min="3349" max="3349" width="10.7109375" style="125" customWidth="1"/>
    <col min="3350" max="3350" width="1.140625" style="125" customWidth="1"/>
    <col min="3351" max="3351" width="11.42578125" style="125" bestFit="1" customWidth="1"/>
    <col min="3352" max="3352" width="4.85546875" style="125" bestFit="1" customWidth="1"/>
    <col min="3353" max="3353" width="1.140625" style="125" customWidth="1"/>
    <col min="3354" max="3354" width="11.5703125" style="125" customWidth="1"/>
    <col min="3355" max="3355" width="1.140625" style="125" customWidth="1"/>
    <col min="3356" max="3356" width="13.5703125" style="125" customWidth="1"/>
    <col min="3357" max="3358" width="1.140625" style="125" customWidth="1"/>
    <col min="3359" max="3359" width="12" style="125" bestFit="1" customWidth="1"/>
    <col min="3360" max="3578" width="9.140625" style="125"/>
    <col min="3579" max="3579" width="45.85546875" style="125" customWidth="1"/>
    <col min="3580" max="3580" width="7.42578125" style="125" customWidth="1"/>
    <col min="3581" max="3581" width="10.7109375" style="125" customWidth="1"/>
    <col min="3582" max="3582" width="1.140625" style="125" customWidth="1"/>
    <col min="3583" max="3583" width="11.7109375" style="125" bestFit="1" customWidth="1"/>
    <col min="3584" max="3584" width="1.140625" style="125" customWidth="1"/>
    <col min="3585" max="3585" width="10.5703125" style="125" customWidth="1"/>
    <col min="3586" max="3586" width="1.140625" style="125" customWidth="1"/>
    <col min="3587" max="3587" width="13.42578125" style="125" customWidth="1"/>
    <col min="3588" max="3588" width="1.42578125" style="125" customWidth="1"/>
    <col min="3589" max="3589" width="15" style="125" bestFit="1" customWidth="1"/>
    <col min="3590" max="3590" width="1.140625" style="125" customWidth="1"/>
    <col min="3591" max="3591" width="10.7109375" style="125" customWidth="1"/>
    <col min="3592" max="3592" width="0.7109375" style="125" customWidth="1"/>
    <col min="3593" max="3593" width="11.140625" style="125" bestFit="1" customWidth="1"/>
    <col min="3594" max="3594" width="1.140625" style="125" customWidth="1"/>
    <col min="3595" max="3595" width="12.42578125" style="125" customWidth="1"/>
    <col min="3596" max="3596" width="1.140625" style="125" customWidth="1"/>
    <col min="3597" max="3597" width="13.42578125" style="125" bestFit="1" customWidth="1"/>
    <col min="3598" max="3598" width="1.140625" style="125" customWidth="1"/>
    <col min="3599" max="3599" width="13.42578125" style="125" customWidth="1"/>
    <col min="3600" max="3600" width="1.140625" style="125" customWidth="1"/>
    <col min="3601" max="3601" width="10.7109375" style="125" customWidth="1"/>
    <col min="3602" max="3602" width="1.140625" style="125" customWidth="1"/>
    <col min="3603" max="3603" width="11.7109375" style="125" customWidth="1"/>
    <col min="3604" max="3604" width="1.140625" style="125" customWidth="1"/>
    <col min="3605" max="3605" width="10.7109375" style="125" customWidth="1"/>
    <col min="3606" max="3606" width="1.140625" style="125" customWidth="1"/>
    <col min="3607" max="3607" width="11.42578125" style="125" bestFit="1" customWidth="1"/>
    <col min="3608" max="3608" width="4.85546875" style="125" bestFit="1" customWidth="1"/>
    <col min="3609" max="3609" width="1.140625" style="125" customWidth="1"/>
    <col min="3610" max="3610" width="11.5703125" style="125" customWidth="1"/>
    <col min="3611" max="3611" width="1.140625" style="125" customWidth="1"/>
    <col min="3612" max="3612" width="13.5703125" style="125" customWidth="1"/>
    <col min="3613" max="3614" width="1.140625" style="125" customWidth="1"/>
    <col min="3615" max="3615" width="12" style="125" bestFit="1" customWidth="1"/>
    <col min="3616" max="3834" width="9.140625" style="125"/>
    <col min="3835" max="3835" width="45.85546875" style="125" customWidth="1"/>
    <col min="3836" max="3836" width="7.42578125" style="125" customWidth="1"/>
    <col min="3837" max="3837" width="10.7109375" style="125" customWidth="1"/>
    <col min="3838" max="3838" width="1.140625" style="125" customWidth="1"/>
    <col min="3839" max="3839" width="11.7109375" style="125" bestFit="1" customWidth="1"/>
    <col min="3840" max="3840" width="1.140625" style="125" customWidth="1"/>
    <col min="3841" max="3841" width="10.5703125" style="125" customWidth="1"/>
    <col min="3842" max="3842" width="1.140625" style="125" customWidth="1"/>
    <col min="3843" max="3843" width="13.42578125" style="125" customWidth="1"/>
    <col min="3844" max="3844" width="1.42578125" style="125" customWidth="1"/>
    <col min="3845" max="3845" width="15" style="125" bestFit="1" customWidth="1"/>
    <col min="3846" max="3846" width="1.140625" style="125" customWidth="1"/>
    <col min="3847" max="3847" width="10.7109375" style="125" customWidth="1"/>
    <col min="3848" max="3848" width="0.7109375" style="125" customWidth="1"/>
    <col min="3849" max="3849" width="11.140625" style="125" bestFit="1" customWidth="1"/>
    <col min="3850" max="3850" width="1.140625" style="125" customWidth="1"/>
    <col min="3851" max="3851" width="12.42578125" style="125" customWidth="1"/>
    <col min="3852" max="3852" width="1.140625" style="125" customWidth="1"/>
    <col min="3853" max="3853" width="13.42578125" style="125" bestFit="1" customWidth="1"/>
    <col min="3854" max="3854" width="1.140625" style="125" customWidth="1"/>
    <col min="3855" max="3855" width="13.42578125" style="125" customWidth="1"/>
    <col min="3856" max="3856" width="1.140625" style="125" customWidth="1"/>
    <col min="3857" max="3857" width="10.7109375" style="125" customWidth="1"/>
    <col min="3858" max="3858" width="1.140625" style="125" customWidth="1"/>
    <col min="3859" max="3859" width="11.7109375" style="125" customWidth="1"/>
    <col min="3860" max="3860" width="1.140625" style="125" customWidth="1"/>
    <col min="3861" max="3861" width="10.7109375" style="125" customWidth="1"/>
    <col min="3862" max="3862" width="1.140625" style="125" customWidth="1"/>
    <col min="3863" max="3863" width="11.42578125" style="125" bestFit="1" customWidth="1"/>
    <col min="3864" max="3864" width="4.85546875" style="125" bestFit="1" customWidth="1"/>
    <col min="3865" max="3865" width="1.140625" style="125" customWidth="1"/>
    <col min="3866" max="3866" width="11.5703125" style="125" customWidth="1"/>
    <col min="3867" max="3867" width="1.140625" style="125" customWidth="1"/>
    <col min="3868" max="3868" width="13.5703125" style="125" customWidth="1"/>
    <col min="3869" max="3870" width="1.140625" style="125" customWidth="1"/>
    <col min="3871" max="3871" width="12" style="125" bestFit="1" customWidth="1"/>
    <col min="3872" max="4090" width="9.140625" style="125"/>
    <col min="4091" max="4091" width="45.85546875" style="125" customWidth="1"/>
    <col min="4092" max="4092" width="7.42578125" style="125" customWidth="1"/>
    <col min="4093" max="4093" width="10.7109375" style="125" customWidth="1"/>
    <col min="4094" max="4094" width="1.140625" style="125" customWidth="1"/>
    <col min="4095" max="4095" width="11.7109375" style="125" bestFit="1" customWidth="1"/>
    <col min="4096" max="4096" width="1.140625" style="125" customWidth="1"/>
    <col min="4097" max="4097" width="10.5703125" style="125" customWidth="1"/>
    <col min="4098" max="4098" width="1.140625" style="125" customWidth="1"/>
    <col min="4099" max="4099" width="13.42578125" style="125" customWidth="1"/>
    <col min="4100" max="4100" width="1.42578125" style="125" customWidth="1"/>
    <col min="4101" max="4101" width="15" style="125" bestFit="1" customWidth="1"/>
    <col min="4102" max="4102" width="1.140625" style="125" customWidth="1"/>
    <col min="4103" max="4103" width="10.7109375" style="125" customWidth="1"/>
    <col min="4104" max="4104" width="0.7109375" style="125" customWidth="1"/>
    <col min="4105" max="4105" width="11.140625" style="125" bestFit="1" customWidth="1"/>
    <col min="4106" max="4106" width="1.140625" style="125" customWidth="1"/>
    <col min="4107" max="4107" width="12.42578125" style="125" customWidth="1"/>
    <col min="4108" max="4108" width="1.140625" style="125" customWidth="1"/>
    <col min="4109" max="4109" width="13.42578125" style="125" bestFit="1" customWidth="1"/>
    <col min="4110" max="4110" width="1.140625" style="125" customWidth="1"/>
    <col min="4111" max="4111" width="13.42578125" style="125" customWidth="1"/>
    <col min="4112" max="4112" width="1.140625" style="125" customWidth="1"/>
    <col min="4113" max="4113" width="10.7109375" style="125" customWidth="1"/>
    <col min="4114" max="4114" width="1.140625" style="125" customWidth="1"/>
    <col min="4115" max="4115" width="11.7109375" style="125" customWidth="1"/>
    <col min="4116" max="4116" width="1.140625" style="125" customWidth="1"/>
    <col min="4117" max="4117" width="10.7109375" style="125" customWidth="1"/>
    <col min="4118" max="4118" width="1.140625" style="125" customWidth="1"/>
    <col min="4119" max="4119" width="11.42578125" style="125" bestFit="1" customWidth="1"/>
    <col min="4120" max="4120" width="4.85546875" style="125" bestFit="1" customWidth="1"/>
    <col min="4121" max="4121" width="1.140625" style="125" customWidth="1"/>
    <col min="4122" max="4122" width="11.5703125" style="125" customWidth="1"/>
    <col min="4123" max="4123" width="1.140625" style="125" customWidth="1"/>
    <col min="4124" max="4124" width="13.5703125" style="125" customWidth="1"/>
    <col min="4125" max="4126" width="1.140625" style="125" customWidth="1"/>
    <col min="4127" max="4127" width="12" style="125" bestFit="1" customWidth="1"/>
    <col min="4128" max="4346" width="9.140625" style="125"/>
    <col min="4347" max="4347" width="45.85546875" style="125" customWidth="1"/>
    <col min="4348" max="4348" width="7.42578125" style="125" customWidth="1"/>
    <col min="4349" max="4349" width="10.7109375" style="125" customWidth="1"/>
    <col min="4350" max="4350" width="1.140625" style="125" customWidth="1"/>
    <col min="4351" max="4351" width="11.7109375" style="125" bestFit="1" customWidth="1"/>
    <col min="4352" max="4352" width="1.140625" style="125" customWidth="1"/>
    <col min="4353" max="4353" width="10.5703125" style="125" customWidth="1"/>
    <col min="4354" max="4354" width="1.140625" style="125" customWidth="1"/>
    <col min="4355" max="4355" width="13.42578125" style="125" customWidth="1"/>
    <col min="4356" max="4356" width="1.42578125" style="125" customWidth="1"/>
    <col min="4357" max="4357" width="15" style="125" bestFit="1" customWidth="1"/>
    <col min="4358" max="4358" width="1.140625" style="125" customWidth="1"/>
    <col min="4359" max="4359" width="10.7109375" style="125" customWidth="1"/>
    <col min="4360" max="4360" width="0.7109375" style="125" customWidth="1"/>
    <col min="4361" max="4361" width="11.140625" style="125" bestFit="1" customWidth="1"/>
    <col min="4362" max="4362" width="1.140625" style="125" customWidth="1"/>
    <col min="4363" max="4363" width="12.42578125" style="125" customWidth="1"/>
    <col min="4364" max="4364" width="1.140625" style="125" customWidth="1"/>
    <col min="4365" max="4365" width="13.42578125" style="125" bestFit="1" customWidth="1"/>
    <col min="4366" max="4366" width="1.140625" style="125" customWidth="1"/>
    <col min="4367" max="4367" width="13.42578125" style="125" customWidth="1"/>
    <col min="4368" max="4368" width="1.140625" style="125" customWidth="1"/>
    <col min="4369" max="4369" width="10.7109375" style="125" customWidth="1"/>
    <col min="4370" max="4370" width="1.140625" style="125" customWidth="1"/>
    <col min="4371" max="4371" width="11.7109375" style="125" customWidth="1"/>
    <col min="4372" max="4372" width="1.140625" style="125" customWidth="1"/>
    <col min="4373" max="4373" width="10.7109375" style="125" customWidth="1"/>
    <col min="4374" max="4374" width="1.140625" style="125" customWidth="1"/>
    <col min="4375" max="4375" width="11.42578125" style="125" bestFit="1" customWidth="1"/>
    <col min="4376" max="4376" width="4.85546875" style="125" bestFit="1" customWidth="1"/>
    <col min="4377" max="4377" width="1.140625" style="125" customWidth="1"/>
    <col min="4378" max="4378" width="11.5703125" style="125" customWidth="1"/>
    <col min="4379" max="4379" width="1.140625" style="125" customWidth="1"/>
    <col min="4380" max="4380" width="13.5703125" style="125" customWidth="1"/>
    <col min="4381" max="4382" width="1.140625" style="125" customWidth="1"/>
    <col min="4383" max="4383" width="12" style="125" bestFit="1" customWidth="1"/>
    <col min="4384" max="4602" width="9.140625" style="125"/>
    <col min="4603" max="4603" width="45.85546875" style="125" customWidth="1"/>
    <col min="4604" max="4604" width="7.42578125" style="125" customWidth="1"/>
    <col min="4605" max="4605" width="10.7109375" style="125" customWidth="1"/>
    <col min="4606" max="4606" width="1.140625" style="125" customWidth="1"/>
    <col min="4607" max="4607" width="11.7109375" style="125" bestFit="1" customWidth="1"/>
    <col min="4608" max="4608" width="1.140625" style="125" customWidth="1"/>
    <col min="4609" max="4609" width="10.5703125" style="125" customWidth="1"/>
    <col min="4610" max="4610" width="1.140625" style="125" customWidth="1"/>
    <col min="4611" max="4611" width="13.42578125" style="125" customWidth="1"/>
    <col min="4612" max="4612" width="1.42578125" style="125" customWidth="1"/>
    <col min="4613" max="4613" width="15" style="125" bestFit="1" customWidth="1"/>
    <col min="4614" max="4614" width="1.140625" style="125" customWidth="1"/>
    <col min="4615" max="4615" width="10.7109375" style="125" customWidth="1"/>
    <col min="4616" max="4616" width="0.7109375" style="125" customWidth="1"/>
    <col min="4617" max="4617" width="11.140625" style="125" bestFit="1" customWidth="1"/>
    <col min="4618" max="4618" width="1.140625" style="125" customWidth="1"/>
    <col min="4619" max="4619" width="12.42578125" style="125" customWidth="1"/>
    <col min="4620" max="4620" width="1.140625" style="125" customWidth="1"/>
    <col min="4621" max="4621" width="13.42578125" style="125" bestFit="1" customWidth="1"/>
    <col min="4622" max="4622" width="1.140625" style="125" customWidth="1"/>
    <col min="4623" max="4623" width="13.42578125" style="125" customWidth="1"/>
    <col min="4624" max="4624" width="1.140625" style="125" customWidth="1"/>
    <col min="4625" max="4625" width="10.7109375" style="125" customWidth="1"/>
    <col min="4626" max="4626" width="1.140625" style="125" customWidth="1"/>
    <col min="4627" max="4627" width="11.7109375" style="125" customWidth="1"/>
    <col min="4628" max="4628" width="1.140625" style="125" customWidth="1"/>
    <col min="4629" max="4629" width="10.7109375" style="125" customWidth="1"/>
    <col min="4630" max="4630" width="1.140625" style="125" customWidth="1"/>
    <col min="4631" max="4631" width="11.42578125" style="125" bestFit="1" customWidth="1"/>
    <col min="4632" max="4632" width="4.85546875" style="125" bestFit="1" customWidth="1"/>
    <col min="4633" max="4633" width="1.140625" style="125" customWidth="1"/>
    <col min="4634" max="4634" width="11.5703125" style="125" customWidth="1"/>
    <col min="4635" max="4635" width="1.140625" style="125" customWidth="1"/>
    <col min="4636" max="4636" width="13.5703125" style="125" customWidth="1"/>
    <col min="4637" max="4638" width="1.140625" style="125" customWidth="1"/>
    <col min="4639" max="4639" width="12" style="125" bestFit="1" customWidth="1"/>
    <col min="4640" max="4858" width="9.140625" style="125"/>
    <col min="4859" max="4859" width="45.85546875" style="125" customWidth="1"/>
    <col min="4860" max="4860" width="7.42578125" style="125" customWidth="1"/>
    <col min="4861" max="4861" width="10.7109375" style="125" customWidth="1"/>
    <col min="4862" max="4862" width="1.140625" style="125" customWidth="1"/>
    <col min="4863" max="4863" width="11.7109375" style="125" bestFit="1" customWidth="1"/>
    <col min="4864" max="4864" width="1.140625" style="125" customWidth="1"/>
    <col min="4865" max="4865" width="10.5703125" style="125" customWidth="1"/>
    <col min="4866" max="4866" width="1.140625" style="125" customWidth="1"/>
    <col min="4867" max="4867" width="13.42578125" style="125" customWidth="1"/>
    <col min="4868" max="4868" width="1.42578125" style="125" customWidth="1"/>
    <col min="4869" max="4869" width="15" style="125" bestFit="1" customWidth="1"/>
    <col min="4870" max="4870" width="1.140625" style="125" customWidth="1"/>
    <col min="4871" max="4871" width="10.7109375" style="125" customWidth="1"/>
    <col min="4872" max="4872" width="0.7109375" style="125" customWidth="1"/>
    <col min="4873" max="4873" width="11.140625" style="125" bestFit="1" customWidth="1"/>
    <col min="4874" max="4874" width="1.140625" style="125" customWidth="1"/>
    <col min="4875" max="4875" width="12.42578125" style="125" customWidth="1"/>
    <col min="4876" max="4876" width="1.140625" style="125" customWidth="1"/>
    <col min="4877" max="4877" width="13.42578125" style="125" bestFit="1" customWidth="1"/>
    <col min="4878" max="4878" width="1.140625" style="125" customWidth="1"/>
    <col min="4879" max="4879" width="13.42578125" style="125" customWidth="1"/>
    <col min="4880" max="4880" width="1.140625" style="125" customWidth="1"/>
    <col min="4881" max="4881" width="10.7109375" style="125" customWidth="1"/>
    <col min="4882" max="4882" width="1.140625" style="125" customWidth="1"/>
    <col min="4883" max="4883" width="11.7109375" style="125" customWidth="1"/>
    <col min="4884" max="4884" width="1.140625" style="125" customWidth="1"/>
    <col min="4885" max="4885" width="10.7109375" style="125" customWidth="1"/>
    <col min="4886" max="4886" width="1.140625" style="125" customWidth="1"/>
    <col min="4887" max="4887" width="11.42578125" style="125" bestFit="1" customWidth="1"/>
    <col min="4888" max="4888" width="4.85546875" style="125" bestFit="1" customWidth="1"/>
    <col min="4889" max="4889" width="1.140625" style="125" customWidth="1"/>
    <col min="4890" max="4890" width="11.5703125" style="125" customWidth="1"/>
    <col min="4891" max="4891" width="1.140625" style="125" customWidth="1"/>
    <col min="4892" max="4892" width="13.5703125" style="125" customWidth="1"/>
    <col min="4893" max="4894" width="1.140625" style="125" customWidth="1"/>
    <col min="4895" max="4895" width="12" style="125" bestFit="1" customWidth="1"/>
    <col min="4896" max="5114" width="9.140625" style="125"/>
    <col min="5115" max="5115" width="45.85546875" style="125" customWidth="1"/>
    <col min="5116" max="5116" width="7.42578125" style="125" customWidth="1"/>
    <col min="5117" max="5117" width="10.7109375" style="125" customWidth="1"/>
    <col min="5118" max="5118" width="1.140625" style="125" customWidth="1"/>
    <col min="5119" max="5119" width="11.7109375" style="125" bestFit="1" customWidth="1"/>
    <col min="5120" max="5120" width="1.140625" style="125" customWidth="1"/>
    <col min="5121" max="5121" width="10.5703125" style="125" customWidth="1"/>
    <col min="5122" max="5122" width="1.140625" style="125" customWidth="1"/>
    <col min="5123" max="5123" width="13.42578125" style="125" customWidth="1"/>
    <col min="5124" max="5124" width="1.42578125" style="125" customWidth="1"/>
    <col min="5125" max="5125" width="15" style="125" bestFit="1" customWidth="1"/>
    <col min="5126" max="5126" width="1.140625" style="125" customWidth="1"/>
    <col min="5127" max="5127" width="10.7109375" style="125" customWidth="1"/>
    <col min="5128" max="5128" width="0.7109375" style="125" customWidth="1"/>
    <col min="5129" max="5129" width="11.140625" style="125" bestFit="1" customWidth="1"/>
    <col min="5130" max="5130" width="1.140625" style="125" customWidth="1"/>
    <col min="5131" max="5131" width="12.42578125" style="125" customWidth="1"/>
    <col min="5132" max="5132" width="1.140625" style="125" customWidth="1"/>
    <col min="5133" max="5133" width="13.42578125" style="125" bestFit="1" customWidth="1"/>
    <col min="5134" max="5134" width="1.140625" style="125" customWidth="1"/>
    <col min="5135" max="5135" width="13.42578125" style="125" customWidth="1"/>
    <col min="5136" max="5136" width="1.140625" style="125" customWidth="1"/>
    <col min="5137" max="5137" width="10.7109375" style="125" customWidth="1"/>
    <col min="5138" max="5138" width="1.140625" style="125" customWidth="1"/>
    <col min="5139" max="5139" width="11.7109375" style="125" customWidth="1"/>
    <col min="5140" max="5140" width="1.140625" style="125" customWidth="1"/>
    <col min="5141" max="5141" width="10.7109375" style="125" customWidth="1"/>
    <col min="5142" max="5142" width="1.140625" style="125" customWidth="1"/>
    <col min="5143" max="5143" width="11.42578125" style="125" bestFit="1" customWidth="1"/>
    <col min="5144" max="5144" width="4.85546875" style="125" bestFit="1" customWidth="1"/>
    <col min="5145" max="5145" width="1.140625" style="125" customWidth="1"/>
    <col min="5146" max="5146" width="11.5703125" style="125" customWidth="1"/>
    <col min="5147" max="5147" width="1.140625" style="125" customWidth="1"/>
    <col min="5148" max="5148" width="13.5703125" style="125" customWidth="1"/>
    <col min="5149" max="5150" width="1.140625" style="125" customWidth="1"/>
    <col min="5151" max="5151" width="12" style="125" bestFit="1" customWidth="1"/>
    <col min="5152" max="5370" width="9.140625" style="125"/>
    <col min="5371" max="5371" width="45.85546875" style="125" customWidth="1"/>
    <col min="5372" max="5372" width="7.42578125" style="125" customWidth="1"/>
    <col min="5373" max="5373" width="10.7109375" style="125" customWidth="1"/>
    <col min="5374" max="5374" width="1.140625" style="125" customWidth="1"/>
    <col min="5375" max="5375" width="11.7109375" style="125" bestFit="1" customWidth="1"/>
    <col min="5376" max="5376" width="1.140625" style="125" customWidth="1"/>
    <col min="5377" max="5377" width="10.5703125" style="125" customWidth="1"/>
    <col min="5378" max="5378" width="1.140625" style="125" customWidth="1"/>
    <col min="5379" max="5379" width="13.42578125" style="125" customWidth="1"/>
    <col min="5380" max="5380" width="1.42578125" style="125" customWidth="1"/>
    <col min="5381" max="5381" width="15" style="125" bestFit="1" customWidth="1"/>
    <col min="5382" max="5382" width="1.140625" style="125" customWidth="1"/>
    <col min="5383" max="5383" width="10.7109375" style="125" customWidth="1"/>
    <col min="5384" max="5384" width="0.7109375" style="125" customWidth="1"/>
    <col min="5385" max="5385" width="11.140625" style="125" bestFit="1" customWidth="1"/>
    <col min="5386" max="5386" width="1.140625" style="125" customWidth="1"/>
    <col min="5387" max="5387" width="12.42578125" style="125" customWidth="1"/>
    <col min="5388" max="5388" width="1.140625" style="125" customWidth="1"/>
    <col min="5389" max="5389" width="13.42578125" style="125" bestFit="1" customWidth="1"/>
    <col min="5390" max="5390" width="1.140625" style="125" customWidth="1"/>
    <col min="5391" max="5391" width="13.42578125" style="125" customWidth="1"/>
    <col min="5392" max="5392" width="1.140625" style="125" customWidth="1"/>
    <col min="5393" max="5393" width="10.7109375" style="125" customWidth="1"/>
    <col min="5394" max="5394" width="1.140625" style="125" customWidth="1"/>
    <col min="5395" max="5395" width="11.7109375" style="125" customWidth="1"/>
    <col min="5396" max="5396" width="1.140625" style="125" customWidth="1"/>
    <col min="5397" max="5397" width="10.7109375" style="125" customWidth="1"/>
    <col min="5398" max="5398" width="1.140625" style="125" customWidth="1"/>
    <col min="5399" max="5399" width="11.42578125" style="125" bestFit="1" customWidth="1"/>
    <col min="5400" max="5400" width="4.85546875" style="125" bestFit="1" customWidth="1"/>
    <col min="5401" max="5401" width="1.140625" style="125" customWidth="1"/>
    <col min="5402" max="5402" width="11.5703125" style="125" customWidth="1"/>
    <col min="5403" max="5403" width="1.140625" style="125" customWidth="1"/>
    <col min="5404" max="5404" width="13.5703125" style="125" customWidth="1"/>
    <col min="5405" max="5406" width="1.140625" style="125" customWidth="1"/>
    <col min="5407" max="5407" width="12" style="125" bestFit="1" customWidth="1"/>
    <col min="5408" max="5626" width="9.140625" style="125"/>
    <col min="5627" max="5627" width="45.85546875" style="125" customWidth="1"/>
    <col min="5628" max="5628" width="7.42578125" style="125" customWidth="1"/>
    <col min="5629" max="5629" width="10.7109375" style="125" customWidth="1"/>
    <col min="5630" max="5630" width="1.140625" style="125" customWidth="1"/>
    <col min="5631" max="5631" width="11.7109375" style="125" bestFit="1" customWidth="1"/>
    <col min="5632" max="5632" width="1.140625" style="125" customWidth="1"/>
    <col min="5633" max="5633" width="10.5703125" style="125" customWidth="1"/>
    <col min="5634" max="5634" width="1.140625" style="125" customWidth="1"/>
    <col min="5635" max="5635" width="13.42578125" style="125" customWidth="1"/>
    <col min="5636" max="5636" width="1.42578125" style="125" customWidth="1"/>
    <col min="5637" max="5637" width="15" style="125" bestFit="1" customWidth="1"/>
    <col min="5638" max="5638" width="1.140625" style="125" customWidth="1"/>
    <col min="5639" max="5639" width="10.7109375" style="125" customWidth="1"/>
    <col min="5640" max="5640" width="0.7109375" style="125" customWidth="1"/>
    <col min="5641" max="5641" width="11.140625" style="125" bestFit="1" customWidth="1"/>
    <col min="5642" max="5642" width="1.140625" style="125" customWidth="1"/>
    <col min="5643" max="5643" width="12.42578125" style="125" customWidth="1"/>
    <col min="5644" max="5644" width="1.140625" style="125" customWidth="1"/>
    <col min="5645" max="5645" width="13.42578125" style="125" bestFit="1" customWidth="1"/>
    <col min="5646" max="5646" width="1.140625" style="125" customWidth="1"/>
    <col min="5647" max="5647" width="13.42578125" style="125" customWidth="1"/>
    <col min="5648" max="5648" width="1.140625" style="125" customWidth="1"/>
    <col min="5649" max="5649" width="10.7109375" style="125" customWidth="1"/>
    <col min="5650" max="5650" width="1.140625" style="125" customWidth="1"/>
    <col min="5651" max="5651" width="11.7109375" style="125" customWidth="1"/>
    <col min="5652" max="5652" width="1.140625" style="125" customWidth="1"/>
    <col min="5653" max="5653" width="10.7109375" style="125" customWidth="1"/>
    <col min="5654" max="5654" width="1.140625" style="125" customWidth="1"/>
    <col min="5655" max="5655" width="11.42578125" style="125" bestFit="1" customWidth="1"/>
    <col min="5656" max="5656" width="4.85546875" style="125" bestFit="1" customWidth="1"/>
    <col min="5657" max="5657" width="1.140625" style="125" customWidth="1"/>
    <col min="5658" max="5658" width="11.5703125" style="125" customWidth="1"/>
    <col min="5659" max="5659" width="1.140625" style="125" customWidth="1"/>
    <col min="5660" max="5660" width="13.5703125" style="125" customWidth="1"/>
    <col min="5661" max="5662" width="1.140625" style="125" customWidth="1"/>
    <col min="5663" max="5663" width="12" style="125" bestFit="1" customWidth="1"/>
    <col min="5664" max="5882" width="9.140625" style="125"/>
    <col min="5883" max="5883" width="45.85546875" style="125" customWidth="1"/>
    <col min="5884" max="5884" width="7.42578125" style="125" customWidth="1"/>
    <col min="5885" max="5885" width="10.7109375" style="125" customWidth="1"/>
    <col min="5886" max="5886" width="1.140625" style="125" customWidth="1"/>
    <col min="5887" max="5887" width="11.7109375" style="125" bestFit="1" customWidth="1"/>
    <col min="5888" max="5888" width="1.140625" style="125" customWidth="1"/>
    <col min="5889" max="5889" width="10.5703125" style="125" customWidth="1"/>
    <col min="5890" max="5890" width="1.140625" style="125" customWidth="1"/>
    <col min="5891" max="5891" width="13.42578125" style="125" customWidth="1"/>
    <col min="5892" max="5892" width="1.42578125" style="125" customWidth="1"/>
    <col min="5893" max="5893" width="15" style="125" bestFit="1" customWidth="1"/>
    <col min="5894" max="5894" width="1.140625" style="125" customWidth="1"/>
    <col min="5895" max="5895" width="10.7109375" style="125" customWidth="1"/>
    <col min="5896" max="5896" width="0.7109375" style="125" customWidth="1"/>
    <col min="5897" max="5897" width="11.140625" style="125" bestFit="1" customWidth="1"/>
    <col min="5898" max="5898" width="1.140625" style="125" customWidth="1"/>
    <col min="5899" max="5899" width="12.42578125" style="125" customWidth="1"/>
    <col min="5900" max="5900" width="1.140625" style="125" customWidth="1"/>
    <col min="5901" max="5901" width="13.42578125" style="125" bestFit="1" customWidth="1"/>
    <col min="5902" max="5902" width="1.140625" style="125" customWidth="1"/>
    <col min="5903" max="5903" width="13.42578125" style="125" customWidth="1"/>
    <col min="5904" max="5904" width="1.140625" style="125" customWidth="1"/>
    <col min="5905" max="5905" width="10.7109375" style="125" customWidth="1"/>
    <col min="5906" max="5906" width="1.140625" style="125" customWidth="1"/>
    <col min="5907" max="5907" width="11.7109375" style="125" customWidth="1"/>
    <col min="5908" max="5908" width="1.140625" style="125" customWidth="1"/>
    <col min="5909" max="5909" width="10.7109375" style="125" customWidth="1"/>
    <col min="5910" max="5910" width="1.140625" style="125" customWidth="1"/>
    <col min="5911" max="5911" width="11.42578125" style="125" bestFit="1" customWidth="1"/>
    <col min="5912" max="5912" width="4.85546875" style="125" bestFit="1" customWidth="1"/>
    <col min="5913" max="5913" width="1.140625" style="125" customWidth="1"/>
    <col min="5914" max="5914" width="11.5703125" style="125" customWidth="1"/>
    <col min="5915" max="5915" width="1.140625" style="125" customWidth="1"/>
    <col min="5916" max="5916" width="13.5703125" style="125" customWidth="1"/>
    <col min="5917" max="5918" width="1.140625" style="125" customWidth="1"/>
    <col min="5919" max="5919" width="12" style="125" bestFit="1" customWidth="1"/>
    <col min="5920" max="6138" width="9.140625" style="125"/>
    <col min="6139" max="6139" width="45.85546875" style="125" customWidth="1"/>
    <col min="6140" max="6140" width="7.42578125" style="125" customWidth="1"/>
    <col min="6141" max="6141" width="10.7109375" style="125" customWidth="1"/>
    <col min="6142" max="6142" width="1.140625" style="125" customWidth="1"/>
    <col min="6143" max="6143" width="11.7109375" style="125" bestFit="1" customWidth="1"/>
    <col min="6144" max="6144" width="1.140625" style="125" customWidth="1"/>
    <col min="6145" max="6145" width="10.5703125" style="125" customWidth="1"/>
    <col min="6146" max="6146" width="1.140625" style="125" customWidth="1"/>
    <col min="6147" max="6147" width="13.42578125" style="125" customWidth="1"/>
    <col min="6148" max="6148" width="1.42578125" style="125" customWidth="1"/>
    <col min="6149" max="6149" width="15" style="125" bestFit="1" customWidth="1"/>
    <col min="6150" max="6150" width="1.140625" style="125" customWidth="1"/>
    <col min="6151" max="6151" width="10.7109375" style="125" customWidth="1"/>
    <col min="6152" max="6152" width="0.7109375" style="125" customWidth="1"/>
    <col min="6153" max="6153" width="11.140625" style="125" bestFit="1" customWidth="1"/>
    <col min="6154" max="6154" width="1.140625" style="125" customWidth="1"/>
    <col min="6155" max="6155" width="12.42578125" style="125" customWidth="1"/>
    <col min="6156" max="6156" width="1.140625" style="125" customWidth="1"/>
    <col min="6157" max="6157" width="13.42578125" style="125" bestFit="1" customWidth="1"/>
    <col min="6158" max="6158" width="1.140625" style="125" customWidth="1"/>
    <col min="6159" max="6159" width="13.42578125" style="125" customWidth="1"/>
    <col min="6160" max="6160" width="1.140625" style="125" customWidth="1"/>
    <col min="6161" max="6161" width="10.7109375" style="125" customWidth="1"/>
    <col min="6162" max="6162" width="1.140625" style="125" customWidth="1"/>
    <col min="6163" max="6163" width="11.7109375" style="125" customWidth="1"/>
    <col min="6164" max="6164" width="1.140625" style="125" customWidth="1"/>
    <col min="6165" max="6165" width="10.7109375" style="125" customWidth="1"/>
    <col min="6166" max="6166" width="1.140625" style="125" customWidth="1"/>
    <col min="6167" max="6167" width="11.42578125" style="125" bestFit="1" customWidth="1"/>
    <col min="6168" max="6168" width="4.85546875" style="125" bestFit="1" customWidth="1"/>
    <col min="6169" max="6169" width="1.140625" style="125" customWidth="1"/>
    <col min="6170" max="6170" width="11.5703125" style="125" customWidth="1"/>
    <col min="6171" max="6171" width="1.140625" style="125" customWidth="1"/>
    <col min="6172" max="6172" width="13.5703125" style="125" customWidth="1"/>
    <col min="6173" max="6174" width="1.140625" style="125" customWidth="1"/>
    <col min="6175" max="6175" width="12" style="125" bestFit="1" customWidth="1"/>
    <col min="6176" max="6394" width="9.140625" style="125"/>
    <col min="6395" max="6395" width="45.85546875" style="125" customWidth="1"/>
    <col min="6396" max="6396" width="7.42578125" style="125" customWidth="1"/>
    <col min="6397" max="6397" width="10.7109375" style="125" customWidth="1"/>
    <col min="6398" max="6398" width="1.140625" style="125" customWidth="1"/>
    <col min="6399" max="6399" width="11.7109375" style="125" bestFit="1" customWidth="1"/>
    <col min="6400" max="6400" width="1.140625" style="125" customWidth="1"/>
    <col min="6401" max="6401" width="10.5703125" style="125" customWidth="1"/>
    <col min="6402" max="6402" width="1.140625" style="125" customWidth="1"/>
    <col min="6403" max="6403" width="13.42578125" style="125" customWidth="1"/>
    <col min="6404" max="6404" width="1.42578125" style="125" customWidth="1"/>
    <col min="6405" max="6405" width="15" style="125" bestFit="1" customWidth="1"/>
    <col min="6406" max="6406" width="1.140625" style="125" customWidth="1"/>
    <col min="6407" max="6407" width="10.7109375" style="125" customWidth="1"/>
    <col min="6408" max="6408" width="0.7109375" style="125" customWidth="1"/>
    <col min="6409" max="6409" width="11.140625" style="125" bestFit="1" customWidth="1"/>
    <col min="6410" max="6410" width="1.140625" style="125" customWidth="1"/>
    <col min="6411" max="6411" width="12.42578125" style="125" customWidth="1"/>
    <col min="6412" max="6412" width="1.140625" style="125" customWidth="1"/>
    <col min="6413" max="6413" width="13.42578125" style="125" bestFit="1" customWidth="1"/>
    <col min="6414" max="6414" width="1.140625" style="125" customWidth="1"/>
    <col min="6415" max="6415" width="13.42578125" style="125" customWidth="1"/>
    <col min="6416" max="6416" width="1.140625" style="125" customWidth="1"/>
    <col min="6417" max="6417" width="10.7109375" style="125" customWidth="1"/>
    <col min="6418" max="6418" width="1.140625" style="125" customWidth="1"/>
    <col min="6419" max="6419" width="11.7109375" style="125" customWidth="1"/>
    <col min="6420" max="6420" width="1.140625" style="125" customWidth="1"/>
    <col min="6421" max="6421" width="10.7109375" style="125" customWidth="1"/>
    <col min="6422" max="6422" width="1.140625" style="125" customWidth="1"/>
    <col min="6423" max="6423" width="11.42578125" style="125" bestFit="1" customWidth="1"/>
    <col min="6424" max="6424" width="4.85546875" style="125" bestFit="1" customWidth="1"/>
    <col min="6425" max="6425" width="1.140625" style="125" customWidth="1"/>
    <col min="6426" max="6426" width="11.5703125" style="125" customWidth="1"/>
    <col min="6427" max="6427" width="1.140625" style="125" customWidth="1"/>
    <col min="6428" max="6428" width="13.5703125" style="125" customWidth="1"/>
    <col min="6429" max="6430" width="1.140625" style="125" customWidth="1"/>
    <col min="6431" max="6431" width="12" style="125" bestFit="1" customWidth="1"/>
    <col min="6432" max="6650" width="9.140625" style="125"/>
    <col min="6651" max="6651" width="45.85546875" style="125" customWidth="1"/>
    <col min="6652" max="6652" width="7.42578125" style="125" customWidth="1"/>
    <col min="6653" max="6653" width="10.7109375" style="125" customWidth="1"/>
    <col min="6654" max="6654" width="1.140625" style="125" customWidth="1"/>
    <col min="6655" max="6655" width="11.7109375" style="125" bestFit="1" customWidth="1"/>
    <col min="6656" max="6656" width="1.140625" style="125" customWidth="1"/>
    <col min="6657" max="6657" width="10.5703125" style="125" customWidth="1"/>
    <col min="6658" max="6658" width="1.140625" style="125" customWidth="1"/>
    <col min="6659" max="6659" width="13.42578125" style="125" customWidth="1"/>
    <col min="6660" max="6660" width="1.42578125" style="125" customWidth="1"/>
    <col min="6661" max="6661" width="15" style="125" bestFit="1" customWidth="1"/>
    <col min="6662" max="6662" width="1.140625" style="125" customWidth="1"/>
    <col min="6663" max="6663" width="10.7109375" style="125" customWidth="1"/>
    <col min="6664" max="6664" width="0.7109375" style="125" customWidth="1"/>
    <col min="6665" max="6665" width="11.140625" style="125" bestFit="1" customWidth="1"/>
    <col min="6666" max="6666" width="1.140625" style="125" customWidth="1"/>
    <col min="6667" max="6667" width="12.42578125" style="125" customWidth="1"/>
    <col min="6668" max="6668" width="1.140625" style="125" customWidth="1"/>
    <col min="6669" max="6669" width="13.42578125" style="125" bestFit="1" customWidth="1"/>
    <col min="6670" max="6670" width="1.140625" style="125" customWidth="1"/>
    <col min="6671" max="6671" width="13.42578125" style="125" customWidth="1"/>
    <col min="6672" max="6672" width="1.140625" style="125" customWidth="1"/>
    <col min="6673" max="6673" width="10.7109375" style="125" customWidth="1"/>
    <col min="6674" max="6674" width="1.140625" style="125" customWidth="1"/>
    <col min="6675" max="6675" width="11.7109375" style="125" customWidth="1"/>
    <col min="6676" max="6676" width="1.140625" style="125" customWidth="1"/>
    <col min="6677" max="6677" width="10.7109375" style="125" customWidth="1"/>
    <col min="6678" max="6678" width="1.140625" style="125" customWidth="1"/>
    <col min="6679" max="6679" width="11.42578125" style="125" bestFit="1" customWidth="1"/>
    <col min="6680" max="6680" width="4.85546875" style="125" bestFit="1" customWidth="1"/>
    <col min="6681" max="6681" width="1.140625" style="125" customWidth="1"/>
    <col min="6682" max="6682" width="11.5703125" style="125" customWidth="1"/>
    <col min="6683" max="6683" width="1.140625" style="125" customWidth="1"/>
    <col min="6684" max="6684" width="13.5703125" style="125" customWidth="1"/>
    <col min="6685" max="6686" width="1.140625" style="125" customWidth="1"/>
    <col min="6687" max="6687" width="12" style="125" bestFit="1" customWidth="1"/>
    <col min="6688" max="6906" width="9.140625" style="125"/>
    <col min="6907" max="6907" width="45.85546875" style="125" customWidth="1"/>
    <col min="6908" max="6908" width="7.42578125" style="125" customWidth="1"/>
    <col min="6909" max="6909" width="10.7109375" style="125" customWidth="1"/>
    <col min="6910" max="6910" width="1.140625" style="125" customWidth="1"/>
    <col min="6911" max="6911" width="11.7109375" style="125" bestFit="1" customWidth="1"/>
    <col min="6912" max="6912" width="1.140625" style="125" customWidth="1"/>
    <col min="6913" max="6913" width="10.5703125" style="125" customWidth="1"/>
    <col min="6914" max="6914" width="1.140625" style="125" customWidth="1"/>
    <col min="6915" max="6915" width="13.42578125" style="125" customWidth="1"/>
    <col min="6916" max="6916" width="1.42578125" style="125" customWidth="1"/>
    <col min="6917" max="6917" width="15" style="125" bestFit="1" customWidth="1"/>
    <col min="6918" max="6918" width="1.140625" style="125" customWidth="1"/>
    <col min="6919" max="6919" width="10.7109375" style="125" customWidth="1"/>
    <col min="6920" max="6920" width="0.7109375" style="125" customWidth="1"/>
    <col min="6921" max="6921" width="11.140625" style="125" bestFit="1" customWidth="1"/>
    <col min="6922" max="6922" width="1.140625" style="125" customWidth="1"/>
    <col min="6923" max="6923" width="12.42578125" style="125" customWidth="1"/>
    <col min="6924" max="6924" width="1.140625" style="125" customWidth="1"/>
    <col min="6925" max="6925" width="13.42578125" style="125" bestFit="1" customWidth="1"/>
    <col min="6926" max="6926" width="1.140625" style="125" customWidth="1"/>
    <col min="6927" max="6927" width="13.42578125" style="125" customWidth="1"/>
    <col min="6928" max="6928" width="1.140625" style="125" customWidth="1"/>
    <col min="6929" max="6929" width="10.7109375" style="125" customWidth="1"/>
    <col min="6930" max="6930" width="1.140625" style="125" customWidth="1"/>
    <col min="6931" max="6931" width="11.7109375" style="125" customWidth="1"/>
    <col min="6932" max="6932" width="1.140625" style="125" customWidth="1"/>
    <col min="6933" max="6933" width="10.7109375" style="125" customWidth="1"/>
    <col min="6934" max="6934" width="1.140625" style="125" customWidth="1"/>
    <col min="6935" max="6935" width="11.42578125" style="125" bestFit="1" customWidth="1"/>
    <col min="6936" max="6936" width="4.85546875" style="125" bestFit="1" customWidth="1"/>
    <col min="6937" max="6937" width="1.140625" style="125" customWidth="1"/>
    <col min="6938" max="6938" width="11.5703125" style="125" customWidth="1"/>
    <col min="6939" max="6939" width="1.140625" style="125" customWidth="1"/>
    <col min="6940" max="6940" width="13.5703125" style="125" customWidth="1"/>
    <col min="6941" max="6942" width="1.140625" style="125" customWidth="1"/>
    <col min="6943" max="6943" width="12" style="125" bestFit="1" customWidth="1"/>
    <col min="6944" max="7162" width="9.140625" style="125"/>
    <col min="7163" max="7163" width="45.85546875" style="125" customWidth="1"/>
    <col min="7164" max="7164" width="7.42578125" style="125" customWidth="1"/>
    <col min="7165" max="7165" width="10.7109375" style="125" customWidth="1"/>
    <col min="7166" max="7166" width="1.140625" style="125" customWidth="1"/>
    <col min="7167" max="7167" width="11.7109375" style="125" bestFit="1" customWidth="1"/>
    <col min="7168" max="7168" width="1.140625" style="125" customWidth="1"/>
    <col min="7169" max="7169" width="10.5703125" style="125" customWidth="1"/>
    <col min="7170" max="7170" width="1.140625" style="125" customWidth="1"/>
    <col min="7171" max="7171" width="13.42578125" style="125" customWidth="1"/>
    <col min="7172" max="7172" width="1.42578125" style="125" customWidth="1"/>
    <col min="7173" max="7173" width="15" style="125" bestFit="1" customWidth="1"/>
    <col min="7174" max="7174" width="1.140625" style="125" customWidth="1"/>
    <col min="7175" max="7175" width="10.7109375" style="125" customWidth="1"/>
    <col min="7176" max="7176" width="0.7109375" style="125" customWidth="1"/>
    <col min="7177" max="7177" width="11.140625" style="125" bestFit="1" customWidth="1"/>
    <col min="7178" max="7178" width="1.140625" style="125" customWidth="1"/>
    <col min="7179" max="7179" width="12.42578125" style="125" customWidth="1"/>
    <col min="7180" max="7180" width="1.140625" style="125" customWidth="1"/>
    <col min="7181" max="7181" width="13.42578125" style="125" bestFit="1" customWidth="1"/>
    <col min="7182" max="7182" width="1.140625" style="125" customWidth="1"/>
    <col min="7183" max="7183" width="13.42578125" style="125" customWidth="1"/>
    <col min="7184" max="7184" width="1.140625" style="125" customWidth="1"/>
    <col min="7185" max="7185" width="10.7109375" style="125" customWidth="1"/>
    <col min="7186" max="7186" width="1.140625" style="125" customWidth="1"/>
    <col min="7187" max="7187" width="11.7109375" style="125" customWidth="1"/>
    <col min="7188" max="7188" width="1.140625" style="125" customWidth="1"/>
    <col min="7189" max="7189" width="10.7109375" style="125" customWidth="1"/>
    <col min="7190" max="7190" width="1.140625" style="125" customWidth="1"/>
    <col min="7191" max="7191" width="11.42578125" style="125" bestFit="1" customWidth="1"/>
    <col min="7192" max="7192" width="4.85546875" style="125" bestFit="1" customWidth="1"/>
    <col min="7193" max="7193" width="1.140625" style="125" customWidth="1"/>
    <col min="7194" max="7194" width="11.5703125" style="125" customWidth="1"/>
    <col min="7195" max="7195" width="1.140625" style="125" customWidth="1"/>
    <col min="7196" max="7196" width="13.5703125" style="125" customWidth="1"/>
    <col min="7197" max="7198" width="1.140625" style="125" customWidth="1"/>
    <col min="7199" max="7199" width="12" style="125" bestFit="1" customWidth="1"/>
    <col min="7200" max="7418" width="9.140625" style="125"/>
    <col min="7419" max="7419" width="45.85546875" style="125" customWidth="1"/>
    <col min="7420" max="7420" width="7.42578125" style="125" customWidth="1"/>
    <col min="7421" max="7421" width="10.7109375" style="125" customWidth="1"/>
    <col min="7422" max="7422" width="1.140625" style="125" customWidth="1"/>
    <col min="7423" max="7423" width="11.7109375" style="125" bestFit="1" customWidth="1"/>
    <col min="7424" max="7424" width="1.140625" style="125" customWidth="1"/>
    <col min="7425" max="7425" width="10.5703125" style="125" customWidth="1"/>
    <col min="7426" max="7426" width="1.140625" style="125" customWidth="1"/>
    <col min="7427" max="7427" width="13.42578125" style="125" customWidth="1"/>
    <col min="7428" max="7428" width="1.42578125" style="125" customWidth="1"/>
    <col min="7429" max="7429" width="15" style="125" bestFit="1" customWidth="1"/>
    <col min="7430" max="7430" width="1.140625" style="125" customWidth="1"/>
    <col min="7431" max="7431" width="10.7109375" style="125" customWidth="1"/>
    <col min="7432" max="7432" width="0.7109375" style="125" customWidth="1"/>
    <col min="7433" max="7433" width="11.140625" style="125" bestFit="1" customWidth="1"/>
    <col min="7434" max="7434" width="1.140625" style="125" customWidth="1"/>
    <col min="7435" max="7435" width="12.42578125" style="125" customWidth="1"/>
    <col min="7436" max="7436" width="1.140625" style="125" customWidth="1"/>
    <col min="7437" max="7437" width="13.42578125" style="125" bestFit="1" customWidth="1"/>
    <col min="7438" max="7438" width="1.140625" style="125" customWidth="1"/>
    <col min="7439" max="7439" width="13.42578125" style="125" customWidth="1"/>
    <col min="7440" max="7440" width="1.140625" style="125" customWidth="1"/>
    <col min="7441" max="7441" width="10.7109375" style="125" customWidth="1"/>
    <col min="7442" max="7442" width="1.140625" style="125" customWidth="1"/>
    <col min="7443" max="7443" width="11.7109375" style="125" customWidth="1"/>
    <col min="7444" max="7444" width="1.140625" style="125" customWidth="1"/>
    <col min="7445" max="7445" width="10.7109375" style="125" customWidth="1"/>
    <col min="7446" max="7446" width="1.140625" style="125" customWidth="1"/>
    <col min="7447" max="7447" width="11.42578125" style="125" bestFit="1" customWidth="1"/>
    <col min="7448" max="7448" width="4.85546875" style="125" bestFit="1" customWidth="1"/>
    <col min="7449" max="7449" width="1.140625" style="125" customWidth="1"/>
    <col min="7450" max="7450" width="11.5703125" style="125" customWidth="1"/>
    <col min="7451" max="7451" width="1.140625" style="125" customWidth="1"/>
    <col min="7452" max="7452" width="13.5703125" style="125" customWidth="1"/>
    <col min="7453" max="7454" width="1.140625" style="125" customWidth="1"/>
    <col min="7455" max="7455" width="12" style="125" bestFit="1" customWidth="1"/>
    <col min="7456" max="7674" width="9.140625" style="125"/>
    <col min="7675" max="7675" width="45.85546875" style="125" customWidth="1"/>
    <col min="7676" max="7676" width="7.42578125" style="125" customWidth="1"/>
    <col min="7677" max="7677" width="10.7109375" style="125" customWidth="1"/>
    <col min="7678" max="7678" width="1.140625" style="125" customWidth="1"/>
    <col min="7679" max="7679" width="11.7109375" style="125" bestFit="1" customWidth="1"/>
    <col min="7680" max="7680" width="1.140625" style="125" customWidth="1"/>
    <col min="7681" max="7681" width="10.5703125" style="125" customWidth="1"/>
    <col min="7682" max="7682" width="1.140625" style="125" customWidth="1"/>
    <col min="7683" max="7683" width="13.42578125" style="125" customWidth="1"/>
    <col min="7684" max="7684" width="1.42578125" style="125" customWidth="1"/>
    <col min="7685" max="7685" width="15" style="125" bestFit="1" customWidth="1"/>
    <col min="7686" max="7686" width="1.140625" style="125" customWidth="1"/>
    <col min="7687" max="7687" width="10.7109375" style="125" customWidth="1"/>
    <col min="7688" max="7688" width="0.7109375" style="125" customWidth="1"/>
    <col min="7689" max="7689" width="11.140625" style="125" bestFit="1" customWidth="1"/>
    <col min="7690" max="7690" width="1.140625" style="125" customWidth="1"/>
    <col min="7691" max="7691" width="12.42578125" style="125" customWidth="1"/>
    <col min="7692" max="7692" width="1.140625" style="125" customWidth="1"/>
    <col min="7693" max="7693" width="13.42578125" style="125" bestFit="1" customWidth="1"/>
    <col min="7694" max="7694" width="1.140625" style="125" customWidth="1"/>
    <col min="7695" max="7695" width="13.42578125" style="125" customWidth="1"/>
    <col min="7696" max="7696" width="1.140625" style="125" customWidth="1"/>
    <col min="7697" max="7697" width="10.7109375" style="125" customWidth="1"/>
    <col min="7698" max="7698" width="1.140625" style="125" customWidth="1"/>
    <col min="7699" max="7699" width="11.7109375" style="125" customWidth="1"/>
    <col min="7700" max="7700" width="1.140625" style="125" customWidth="1"/>
    <col min="7701" max="7701" width="10.7109375" style="125" customWidth="1"/>
    <col min="7702" max="7702" width="1.140625" style="125" customWidth="1"/>
    <col min="7703" max="7703" width="11.42578125" style="125" bestFit="1" customWidth="1"/>
    <col min="7704" max="7704" width="4.85546875" style="125" bestFit="1" customWidth="1"/>
    <col min="7705" max="7705" width="1.140625" style="125" customWidth="1"/>
    <col min="7706" max="7706" width="11.5703125" style="125" customWidth="1"/>
    <col min="7707" max="7707" width="1.140625" style="125" customWidth="1"/>
    <col min="7708" max="7708" width="13.5703125" style="125" customWidth="1"/>
    <col min="7709" max="7710" width="1.140625" style="125" customWidth="1"/>
    <col min="7711" max="7711" width="12" style="125" bestFit="1" customWidth="1"/>
    <col min="7712" max="7930" width="9.140625" style="125"/>
    <col min="7931" max="7931" width="45.85546875" style="125" customWidth="1"/>
    <col min="7932" max="7932" width="7.42578125" style="125" customWidth="1"/>
    <col min="7933" max="7933" width="10.7109375" style="125" customWidth="1"/>
    <col min="7934" max="7934" width="1.140625" style="125" customWidth="1"/>
    <col min="7935" max="7935" width="11.7109375" style="125" bestFit="1" customWidth="1"/>
    <col min="7936" max="7936" width="1.140625" style="125" customWidth="1"/>
    <col min="7937" max="7937" width="10.5703125" style="125" customWidth="1"/>
    <col min="7938" max="7938" width="1.140625" style="125" customWidth="1"/>
    <col min="7939" max="7939" width="13.42578125" style="125" customWidth="1"/>
    <col min="7940" max="7940" width="1.42578125" style="125" customWidth="1"/>
    <col min="7941" max="7941" width="15" style="125" bestFit="1" customWidth="1"/>
    <col min="7942" max="7942" width="1.140625" style="125" customWidth="1"/>
    <col min="7943" max="7943" width="10.7109375" style="125" customWidth="1"/>
    <col min="7944" max="7944" width="0.7109375" style="125" customWidth="1"/>
    <col min="7945" max="7945" width="11.140625" style="125" bestFit="1" customWidth="1"/>
    <col min="7946" max="7946" width="1.140625" style="125" customWidth="1"/>
    <col min="7947" max="7947" width="12.42578125" style="125" customWidth="1"/>
    <col min="7948" max="7948" width="1.140625" style="125" customWidth="1"/>
    <col min="7949" max="7949" width="13.42578125" style="125" bestFit="1" customWidth="1"/>
    <col min="7950" max="7950" width="1.140625" style="125" customWidth="1"/>
    <col min="7951" max="7951" width="13.42578125" style="125" customWidth="1"/>
    <col min="7952" max="7952" width="1.140625" style="125" customWidth="1"/>
    <col min="7953" max="7953" width="10.7109375" style="125" customWidth="1"/>
    <col min="7954" max="7954" width="1.140625" style="125" customWidth="1"/>
    <col min="7955" max="7955" width="11.7109375" style="125" customWidth="1"/>
    <col min="7956" max="7956" width="1.140625" style="125" customWidth="1"/>
    <col min="7957" max="7957" width="10.7109375" style="125" customWidth="1"/>
    <col min="7958" max="7958" width="1.140625" style="125" customWidth="1"/>
    <col min="7959" max="7959" width="11.42578125" style="125" bestFit="1" customWidth="1"/>
    <col min="7960" max="7960" width="4.85546875" style="125" bestFit="1" customWidth="1"/>
    <col min="7961" max="7961" width="1.140625" style="125" customWidth="1"/>
    <col min="7962" max="7962" width="11.5703125" style="125" customWidth="1"/>
    <col min="7963" max="7963" width="1.140625" style="125" customWidth="1"/>
    <col min="7964" max="7964" width="13.5703125" style="125" customWidth="1"/>
    <col min="7965" max="7966" width="1.140625" style="125" customWidth="1"/>
    <col min="7967" max="7967" width="12" style="125" bestFit="1" customWidth="1"/>
    <col min="7968" max="8186" width="9.140625" style="125"/>
    <col min="8187" max="8187" width="45.85546875" style="125" customWidth="1"/>
    <col min="8188" max="8188" width="7.42578125" style="125" customWidth="1"/>
    <col min="8189" max="8189" width="10.7109375" style="125" customWidth="1"/>
    <col min="8190" max="8190" width="1.140625" style="125" customWidth="1"/>
    <col min="8191" max="8191" width="11.7109375" style="125" bestFit="1" customWidth="1"/>
    <col min="8192" max="8192" width="1.140625" style="125" customWidth="1"/>
    <col min="8193" max="8193" width="10.5703125" style="125" customWidth="1"/>
    <col min="8194" max="8194" width="1.140625" style="125" customWidth="1"/>
    <col min="8195" max="8195" width="13.42578125" style="125" customWidth="1"/>
    <col min="8196" max="8196" width="1.42578125" style="125" customWidth="1"/>
    <col min="8197" max="8197" width="15" style="125" bestFit="1" customWidth="1"/>
    <col min="8198" max="8198" width="1.140625" style="125" customWidth="1"/>
    <col min="8199" max="8199" width="10.7109375" style="125" customWidth="1"/>
    <col min="8200" max="8200" width="0.7109375" style="125" customWidth="1"/>
    <col min="8201" max="8201" width="11.140625" style="125" bestFit="1" customWidth="1"/>
    <col min="8202" max="8202" width="1.140625" style="125" customWidth="1"/>
    <col min="8203" max="8203" width="12.42578125" style="125" customWidth="1"/>
    <col min="8204" max="8204" width="1.140625" style="125" customWidth="1"/>
    <col min="8205" max="8205" width="13.42578125" style="125" bestFit="1" customWidth="1"/>
    <col min="8206" max="8206" width="1.140625" style="125" customWidth="1"/>
    <col min="8207" max="8207" width="13.42578125" style="125" customWidth="1"/>
    <col min="8208" max="8208" width="1.140625" style="125" customWidth="1"/>
    <col min="8209" max="8209" width="10.7109375" style="125" customWidth="1"/>
    <col min="8210" max="8210" width="1.140625" style="125" customWidth="1"/>
    <col min="8211" max="8211" width="11.7109375" style="125" customWidth="1"/>
    <col min="8212" max="8212" width="1.140625" style="125" customWidth="1"/>
    <col min="8213" max="8213" width="10.7109375" style="125" customWidth="1"/>
    <col min="8214" max="8214" width="1.140625" style="125" customWidth="1"/>
    <col min="8215" max="8215" width="11.42578125" style="125" bestFit="1" customWidth="1"/>
    <col min="8216" max="8216" width="4.85546875" style="125" bestFit="1" customWidth="1"/>
    <col min="8217" max="8217" width="1.140625" style="125" customWidth="1"/>
    <col min="8218" max="8218" width="11.5703125" style="125" customWidth="1"/>
    <col min="8219" max="8219" width="1.140625" style="125" customWidth="1"/>
    <col min="8220" max="8220" width="13.5703125" style="125" customWidth="1"/>
    <col min="8221" max="8222" width="1.140625" style="125" customWidth="1"/>
    <col min="8223" max="8223" width="12" style="125" bestFit="1" customWidth="1"/>
    <col min="8224" max="8442" width="9.140625" style="125"/>
    <col min="8443" max="8443" width="45.85546875" style="125" customWidth="1"/>
    <col min="8444" max="8444" width="7.42578125" style="125" customWidth="1"/>
    <col min="8445" max="8445" width="10.7109375" style="125" customWidth="1"/>
    <col min="8446" max="8446" width="1.140625" style="125" customWidth="1"/>
    <col min="8447" max="8447" width="11.7109375" style="125" bestFit="1" customWidth="1"/>
    <col min="8448" max="8448" width="1.140625" style="125" customWidth="1"/>
    <col min="8449" max="8449" width="10.5703125" style="125" customWidth="1"/>
    <col min="8450" max="8450" width="1.140625" style="125" customWidth="1"/>
    <col min="8451" max="8451" width="13.42578125" style="125" customWidth="1"/>
    <col min="8452" max="8452" width="1.42578125" style="125" customWidth="1"/>
    <col min="8453" max="8453" width="15" style="125" bestFit="1" customWidth="1"/>
    <col min="8454" max="8454" width="1.140625" style="125" customWidth="1"/>
    <col min="8455" max="8455" width="10.7109375" style="125" customWidth="1"/>
    <col min="8456" max="8456" width="0.7109375" style="125" customWidth="1"/>
    <col min="8457" max="8457" width="11.140625" style="125" bestFit="1" customWidth="1"/>
    <col min="8458" max="8458" width="1.140625" style="125" customWidth="1"/>
    <col min="8459" max="8459" width="12.42578125" style="125" customWidth="1"/>
    <col min="8460" max="8460" width="1.140625" style="125" customWidth="1"/>
    <col min="8461" max="8461" width="13.42578125" style="125" bestFit="1" customWidth="1"/>
    <col min="8462" max="8462" width="1.140625" style="125" customWidth="1"/>
    <col min="8463" max="8463" width="13.42578125" style="125" customWidth="1"/>
    <col min="8464" max="8464" width="1.140625" style="125" customWidth="1"/>
    <col min="8465" max="8465" width="10.7109375" style="125" customWidth="1"/>
    <col min="8466" max="8466" width="1.140625" style="125" customWidth="1"/>
    <col min="8467" max="8467" width="11.7109375" style="125" customWidth="1"/>
    <col min="8468" max="8468" width="1.140625" style="125" customWidth="1"/>
    <col min="8469" max="8469" width="10.7109375" style="125" customWidth="1"/>
    <col min="8470" max="8470" width="1.140625" style="125" customWidth="1"/>
    <col min="8471" max="8471" width="11.42578125" style="125" bestFit="1" customWidth="1"/>
    <col min="8472" max="8472" width="4.85546875" style="125" bestFit="1" customWidth="1"/>
    <col min="8473" max="8473" width="1.140625" style="125" customWidth="1"/>
    <col min="8474" max="8474" width="11.5703125" style="125" customWidth="1"/>
    <col min="8475" max="8475" width="1.140625" style="125" customWidth="1"/>
    <col min="8476" max="8476" width="13.5703125" style="125" customWidth="1"/>
    <col min="8477" max="8478" width="1.140625" style="125" customWidth="1"/>
    <col min="8479" max="8479" width="12" style="125" bestFit="1" customWidth="1"/>
    <col min="8480" max="8698" width="9.140625" style="125"/>
    <col min="8699" max="8699" width="45.85546875" style="125" customWidth="1"/>
    <col min="8700" max="8700" width="7.42578125" style="125" customWidth="1"/>
    <col min="8701" max="8701" width="10.7109375" style="125" customWidth="1"/>
    <col min="8702" max="8702" width="1.140625" style="125" customWidth="1"/>
    <col min="8703" max="8703" width="11.7109375" style="125" bestFit="1" customWidth="1"/>
    <col min="8704" max="8704" width="1.140625" style="125" customWidth="1"/>
    <col min="8705" max="8705" width="10.5703125" style="125" customWidth="1"/>
    <col min="8706" max="8706" width="1.140625" style="125" customWidth="1"/>
    <col min="8707" max="8707" width="13.42578125" style="125" customWidth="1"/>
    <col min="8708" max="8708" width="1.42578125" style="125" customWidth="1"/>
    <col min="8709" max="8709" width="15" style="125" bestFit="1" customWidth="1"/>
    <col min="8710" max="8710" width="1.140625" style="125" customWidth="1"/>
    <col min="8711" max="8711" width="10.7109375" style="125" customWidth="1"/>
    <col min="8712" max="8712" width="0.7109375" style="125" customWidth="1"/>
    <col min="8713" max="8713" width="11.140625" style="125" bestFit="1" customWidth="1"/>
    <col min="8714" max="8714" width="1.140625" style="125" customWidth="1"/>
    <col min="8715" max="8715" width="12.42578125" style="125" customWidth="1"/>
    <col min="8716" max="8716" width="1.140625" style="125" customWidth="1"/>
    <col min="8717" max="8717" width="13.42578125" style="125" bestFit="1" customWidth="1"/>
    <col min="8718" max="8718" width="1.140625" style="125" customWidth="1"/>
    <col min="8719" max="8719" width="13.42578125" style="125" customWidth="1"/>
    <col min="8720" max="8720" width="1.140625" style="125" customWidth="1"/>
    <col min="8721" max="8721" width="10.7109375" style="125" customWidth="1"/>
    <col min="8722" max="8722" width="1.140625" style="125" customWidth="1"/>
    <col min="8723" max="8723" width="11.7109375" style="125" customWidth="1"/>
    <col min="8724" max="8724" width="1.140625" style="125" customWidth="1"/>
    <col min="8725" max="8725" width="10.7109375" style="125" customWidth="1"/>
    <col min="8726" max="8726" width="1.140625" style="125" customWidth="1"/>
    <col min="8727" max="8727" width="11.42578125" style="125" bestFit="1" customWidth="1"/>
    <col min="8728" max="8728" width="4.85546875" style="125" bestFit="1" customWidth="1"/>
    <col min="8729" max="8729" width="1.140625" style="125" customWidth="1"/>
    <col min="8730" max="8730" width="11.5703125" style="125" customWidth="1"/>
    <col min="8731" max="8731" width="1.140625" style="125" customWidth="1"/>
    <col min="8732" max="8732" width="13.5703125" style="125" customWidth="1"/>
    <col min="8733" max="8734" width="1.140625" style="125" customWidth="1"/>
    <col min="8735" max="8735" width="12" style="125" bestFit="1" customWidth="1"/>
    <col min="8736" max="8954" width="9.140625" style="125"/>
    <col min="8955" max="8955" width="45.85546875" style="125" customWidth="1"/>
    <col min="8956" max="8956" width="7.42578125" style="125" customWidth="1"/>
    <col min="8957" max="8957" width="10.7109375" style="125" customWidth="1"/>
    <col min="8958" max="8958" width="1.140625" style="125" customWidth="1"/>
    <col min="8959" max="8959" width="11.7109375" style="125" bestFit="1" customWidth="1"/>
    <col min="8960" max="8960" width="1.140625" style="125" customWidth="1"/>
    <col min="8961" max="8961" width="10.5703125" style="125" customWidth="1"/>
    <col min="8962" max="8962" width="1.140625" style="125" customWidth="1"/>
    <col min="8963" max="8963" width="13.42578125" style="125" customWidth="1"/>
    <col min="8964" max="8964" width="1.42578125" style="125" customWidth="1"/>
    <col min="8965" max="8965" width="15" style="125" bestFit="1" customWidth="1"/>
    <col min="8966" max="8966" width="1.140625" style="125" customWidth="1"/>
    <col min="8967" max="8967" width="10.7109375" style="125" customWidth="1"/>
    <col min="8968" max="8968" width="0.7109375" style="125" customWidth="1"/>
    <col min="8969" max="8969" width="11.140625" style="125" bestFit="1" customWidth="1"/>
    <col min="8970" max="8970" width="1.140625" style="125" customWidth="1"/>
    <col min="8971" max="8971" width="12.42578125" style="125" customWidth="1"/>
    <col min="8972" max="8972" width="1.140625" style="125" customWidth="1"/>
    <col min="8973" max="8973" width="13.42578125" style="125" bestFit="1" customWidth="1"/>
    <col min="8974" max="8974" width="1.140625" style="125" customWidth="1"/>
    <col min="8975" max="8975" width="13.42578125" style="125" customWidth="1"/>
    <col min="8976" max="8976" width="1.140625" style="125" customWidth="1"/>
    <col min="8977" max="8977" width="10.7109375" style="125" customWidth="1"/>
    <col min="8978" max="8978" width="1.140625" style="125" customWidth="1"/>
    <col min="8979" max="8979" width="11.7109375" style="125" customWidth="1"/>
    <col min="8980" max="8980" width="1.140625" style="125" customWidth="1"/>
    <col min="8981" max="8981" width="10.7109375" style="125" customWidth="1"/>
    <col min="8982" max="8982" width="1.140625" style="125" customWidth="1"/>
    <col min="8983" max="8983" width="11.42578125" style="125" bestFit="1" customWidth="1"/>
    <col min="8984" max="8984" width="4.85546875" style="125" bestFit="1" customWidth="1"/>
    <col min="8985" max="8985" width="1.140625" style="125" customWidth="1"/>
    <col min="8986" max="8986" width="11.5703125" style="125" customWidth="1"/>
    <col min="8987" max="8987" width="1.140625" style="125" customWidth="1"/>
    <col min="8988" max="8988" width="13.5703125" style="125" customWidth="1"/>
    <col min="8989" max="8990" width="1.140625" style="125" customWidth="1"/>
    <col min="8991" max="8991" width="12" style="125" bestFit="1" customWidth="1"/>
    <col min="8992" max="9210" width="9.140625" style="125"/>
    <col min="9211" max="9211" width="45.85546875" style="125" customWidth="1"/>
    <col min="9212" max="9212" width="7.42578125" style="125" customWidth="1"/>
    <col min="9213" max="9213" width="10.7109375" style="125" customWidth="1"/>
    <col min="9214" max="9214" width="1.140625" style="125" customWidth="1"/>
    <col min="9215" max="9215" width="11.7109375" style="125" bestFit="1" customWidth="1"/>
    <col min="9216" max="9216" width="1.140625" style="125" customWidth="1"/>
    <col min="9217" max="9217" width="10.5703125" style="125" customWidth="1"/>
    <col min="9218" max="9218" width="1.140625" style="125" customWidth="1"/>
    <col min="9219" max="9219" width="13.42578125" style="125" customWidth="1"/>
    <col min="9220" max="9220" width="1.42578125" style="125" customWidth="1"/>
    <col min="9221" max="9221" width="15" style="125" bestFit="1" customWidth="1"/>
    <col min="9222" max="9222" width="1.140625" style="125" customWidth="1"/>
    <col min="9223" max="9223" width="10.7109375" style="125" customWidth="1"/>
    <col min="9224" max="9224" width="0.7109375" style="125" customWidth="1"/>
    <col min="9225" max="9225" width="11.140625" style="125" bestFit="1" customWidth="1"/>
    <col min="9226" max="9226" width="1.140625" style="125" customWidth="1"/>
    <col min="9227" max="9227" width="12.42578125" style="125" customWidth="1"/>
    <col min="9228" max="9228" width="1.140625" style="125" customWidth="1"/>
    <col min="9229" max="9229" width="13.42578125" style="125" bestFit="1" customWidth="1"/>
    <col min="9230" max="9230" width="1.140625" style="125" customWidth="1"/>
    <col min="9231" max="9231" width="13.42578125" style="125" customWidth="1"/>
    <col min="9232" max="9232" width="1.140625" style="125" customWidth="1"/>
    <col min="9233" max="9233" width="10.7109375" style="125" customWidth="1"/>
    <col min="9234" max="9234" width="1.140625" style="125" customWidth="1"/>
    <col min="9235" max="9235" width="11.7109375" style="125" customWidth="1"/>
    <col min="9236" max="9236" width="1.140625" style="125" customWidth="1"/>
    <col min="9237" max="9237" width="10.7109375" style="125" customWidth="1"/>
    <col min="9238" max="9238" width="1.140625" style="125" customWidth="1"/>
    <col min="9239" max="9239" width="11.42578125" style="125" bestFit="1" customWidth="1"/>
    <col min="9240" max="9240" width="4.85546875" style="125" bestFit="1" customWidth="1"/>
    <col min="9241" max="9241" width="1.140625" style="125" customWidth="1"/>
    <col min="9242" max="9242" width="11.5703125" style="125" customWidth="1"/>
    <col min="9243" max="9243" width="1.140625" style="125" customWidth="1"/>
    <col min="9244" max="9244" width="13.5703125" style="125" customWidth="1"/>
    <col min="9245" max="9246" width="1.140625" style="125" customWidth="1"/>
    <col min="9247" max="9247" width="12" style="125" bestFit="1" customWidth="1"/>
    <col min="9248" max="9466" width="9.140625" style="125"/>
    <col min="9467" max="9467" width="45.85546875" style="125" customWidth="1"/>
    <col min="9468" max="9468" width="7.42578125" style="125" customWidth="1"/>
    <col min="9469" max="9469" width="10.7109375" style="125" customWidth="1"/>
    <col min="9470" max="9470" width="1.140625" style="125" customWidth="1"/>
    <col min="9471" max="9471" width="11.7109375" style="125" bestFit="1" customWidth="1"/>
    <col min="9472" max="9472" width="1.140625" style="125" customWidth="1"/>
    <col min="9473" max="9473" width="10.5703125" style="125" customWidth="1"/>
    <col min="9474" max="9474" width="1.140625" style="125" customWidth="1"/>
    <col min="9475" max="9475" width="13.42578125" style="125" customWidth="1"/>
    <col min="9476" max="9476" width="1.42578125" style="125" customWidth="1"/>
    <col min="9477" max="9477" width="15" style="125" bestFit="1" customWidth="1"/>
    <col min="9478" max="9478" width="1.140625" style="125" customWidth="1"/>
    <col min="9479" max="9479" width="10.7109375" style="125" customWidth="1"/>
    <col min="9480" max="9480" width="0.7109375" style="125" customWidth="1"/>
    <col min="9481" max="9481" width="11.140625" style="125" bestFit="1" customWidth="1"/>
    <col min="9482" max="9482" width="1.140625" style="125" customWidth="1"/>
    <col min="9483" max="9483" width="12.42578125" style="125" customWidth="1"/>
    <col min="9484" max="9484" width="1.140625" style="125" customWidth="1"/>
    <col min="9485" max="9485" width="13.42578125" style="125" bestFit="1" customWidth="1"/>
    <col min="9486" max="9486" width="1.140625" style="125" customWidth="1"/>
    <col min="9487" max="9487" width="13.42578125" style="125" customWidth="1"/>
    <col min="9488" max="9488" width="1.140625" style="125" customWidth="1"/>
    <col min="9489" max="9489" width="10.7109375" style="125" customWidth="1"/>
    <col min="9490" max="9490" width="1.140625" style="125" customWidth="1"/>
    <col min="9491" max="9491" width="11.7109375" style="125" customWidth="1"/>
    <col min="9492" max="9492" width="1.140625" style="125" customWidth="1"/>
    <col min="9493" max="9493" width="10.7109375" style="125" customWidth="1"/>
    <col min="9494" max="9494" width="1.140625" style="125" customWidth="1"/>
    <col min="9495" max="9495" width="11.42578125" style="125" bestFit="1" customWidth="1"/>
    <col min="9496" max="9496" width="4.85546875" style="125" bestFit="1" customWidth="1"/>
    <col min="9497" max="9497" width="1.140625" style="125" customWidth="1"/>
    <col min="9498" max="9498" width="11.5703125" style="125" customWidth="1"/>
    <col min="9499" max="9499" width="1.140625" style="125" customWidth="1"/>
    <col min="9500" max="9500" width="13.5703125" style="125" customWidth="1"/>
    <col min="9501" max="9502" width="1.140625" style="125" customWidth="1"/>
    <col min="9503" max="9503" width="12" style="125" bestFit="1" customWidth="1"/>
    <col min="9504" max="9722" width="9.140625" style="125"/>
    <col min="9723" max="9723" width="45.85546875" style="125" customWidth="1"/>
    <col min="9724" max="9724" width="7.42578125" style="125" customWidth="1"/>
    <col min="9725" max="9725" width="10.7109375" style="125" customWidth="1"/>
    <col min="9726" max="9726" width="1.140625" style="125" customWidth="1"/>
    <col min="9727" max="9727" width="11.7109375" style="125" bestFit="1" customWidth="1"/>
    <col min="9728" max="9728" width="1.140625" style="125" customWidth="1"/>
    <col min="9729" max="9729" width="10.5703125" style="125" customWidth="1"/>
    <col min="9730" max="9730" width="1.140625" style="125" customWidth="1"/>
    <col min="9731" max="9731" width="13.42578125" style="125" customWidth="1"/>
    <col min="9732" max="9732" width="1.42578125" style="125" customWidth="1"/>
    <col min="9733" max="9733" width="15" style="125" bestFit="1" customWidth="1"/>
    <col min="9734" max="9734" width="1.140625" style="125" customWidth="1"/>
    <col min="9735" max="9735" width="10.7109375" style="125" customWidth="1"/>
    <col min="9736" max="9736" width="0.7109375" style="125" customWidth="1"/>
    <col min="9737" max="9737" width="11.140625" style="125" bestFit="1" customWidth="1"/>
    <col min="9738" max="9738" width="1.140625" style="125" customWidth="1"/>
    <col min="9739" max="9739" width="12.42578125" style="125" customWidth="1"/>
    <col min="9740" max="9740" width="1.140625" style="125" customWidth="1"/>
    <col min="9741" max="9741" width="13.42578125" style="125" bestFit="1" customWidth="1"/>
    <col min="9742" max="9742" width="1.140625" style="125" customWidth="1"/>
    <col min="9743" max="9743" width="13.42578125" style="125" customWidth="1"/>
    <col min="9744" max="9744" width="1.140625" style="125" customWidth="1"/>
    <col min="9745" max="9745" width="10.7109375" style="125" customWidth="1"/>
    <col min="9746" max="9746" width="1.140625" style="125" customWidth="1"/>
    <col min="9747" max="9747" width="11.7109375" style="125" customWidth="1"/>
    <col min="9748" max="9748" width="1.140625" style="125" customWidth="1"/>
    <col min="9749" max="9749" width="10.7109375" style="125" customWidth="1"/>
    <col min="9750" max="9750" width="1.140625" style="125" customWidth="1"/>
    <col min="9751" max="9751" width="11.42578125" style="125" bestFit="1" customWidth="1"/>
    <col min="9752" max="9752" width="4.85546875" style="125" bestFit="1" customWidth="1"/>
    <col min="9753" max="9753" width="1.140625" style="125" customWidth="1"/>
    <col min="9754" max="9754" width="11.5703125" style="125" customWidth="1"/>
    <col min="9755" max="9755" width="1.140625" style="125" customWidth="1"/>
    <col min="9756" max="9756" width="13.5703125" style="125" customWidth="1"/>
    <col min="9757" max="9758" width="1.140625" style="125" customWidth="1"/>
    <col min="9759" max="9759" width="12" style="125" bestFit="1" customWidth="1"/>
    <col min="9760" max="9978" width="9.140625" style="125"/>
    <col min="9979" max="9979" width="45.85546875" style="125" customWidth="1"/>
    <col min="9980" max="9980" width="7.42578125" style="125" customWidth="1"/>
    <col min="9981" max="9981" width="10.7109375" style="125" customWidth="1"/>
    <col min="9982" max="9982" width="1.140625" style="125" customWidth="1"/>
    <col min="9983" max="9983" width="11.7109375" style="125" bestFit="1" customWidth="1"/>
    <col min="9984" max="9984" width="1.140625" style="125" customWidth="1"/>
    <col min="9985" max="9985" width="10.5703125" style="125" customWidth="1"/>
    <col min="9986" max="9986" width="1.140625" style="125" customWidth="1"/>
    <col min="9987" max="9987" width="13.42578125" style="125" customWidth="1"/>
    <col min="9988" max="9988" width="1.42578125" style="125" customWidth="1"/>
    <col min="9989" max="9989" width="15" style="125" bestFit="1" customWidth="1"/>
    <col min="9990" max="9990" width="1.140625" style="125" customWidth="1"/>
    <col min="9991" max="9991" width="10.7109375" style="125" customWidth="1"/>
    <col min="9992" max="9992" width="0.7109375" style="125" customWidth="1"/>
    <col min="9993" max="9993" width="11.140625" style="125" bestFit="1" customWidth="1"/>
    <col min="9994" max="9994" width="1.140625" style="125" customWidth="1"/>
    <col min="9995" max="9995" width="12.42578125" style="125" customWidth="1"/>
    <col min="9996" max="9996" width="1.140625" style="125" customWidth="1"/>
    <col min="9997" max="9997" width="13.42578125" style="125" bestFit="1" customWidth="1"/>
    <col min="9998" max="9998" width="1.140625" style="125" customWidth="1"/>
    <col min="9999" max="9999" width="13.42578125" style="125" customWidth="1"/>
    <col min="10000" max="10000" width="1.140625" style="125" customWidth="1"/>
    <col min="10001" max="10001" width="10.7109375" style="125" customWidth="1"/>
    <col min="10002" max="10002" width="1.140625" style="125" customWidth="1"/>
    <col min="10003" max="10003" width="11.7109375" style="125" customWidth="1"/>
    <col min="10004" max="10004" width="1.140625" style="125" customWidth="1"/>
    <col min="10005" max="10005" width="10.7109375" style="125" customWidth="1"/>
    <col min="10006" max="10006" width="1.140625" style="125" customWidth="1"/>
    <col min="10007" max="10007" width="11.42578125" style="125" bestFit="1" customWidth="1"/>
    <col min="10008" max="10008" width="4.85546875" style="125" bestFit="1" customWidth="1"/>
    <col min="10009" max="10009" width="1.140625" style="125" customWidth="1"/>
    <col min="10010" max="10010" width="11.5703125" style="125" customWidth="1"/>
    <col min="10011" max="10011" width="1.140625" style="125" customWidth="1"/>
    <col min="10012" max="10012" width="13.5703125" style="125" customWidth="1"/>
    <col min="10013" max="10014" width="1.140625" style="125" customWidth="1"/>
    <col min="10015" max="10015" width="12" style="125" bestFit="1" customWidth="1"/>
    <col min="10016" max="10234" width="9.140625" style="125"/>
    <col min="10235" max="10235" width="45.85546875" style="125" customWidth="1"/>
    <col min="10236" max="10236" width="7.42578125" style="125" customWidth="1"/>
    <col min="10237" max="10237" width="10.7109375" style="125" customWidth="1"/>
    <col min="10238" max="10238" width="1.140625" style="125" customWidth="1"/>
    <col min="10239" max="10239" width="11.7109375" style="125" bestFit="1" customWidth="1"/>
    <col min="10240" max="10240" width="1.140625" style="125" customWidth="1"/>
    <col min="10241" max="10241" width="10.5703125" style="125" customWidth="1"/>
    <col min="10242" max="10242" width="1.140625" style="125" customWidth="1"/>
    <col min="10243" max="10243" width="13.42578125" style="125" customWidth="1"/>
    <col min="10244" max="10244" width="1.42578125" style="125" customWidth="1"/>
    <col min="10245" max="10245" width="15" style="125" bestFit="1" customWidth="1"/>
    <col min="10246" max="10246" width="1.140625" style="125" customWidth="1"/>
    <col min="10247" max="10247" width="10.7109375" style="125" customWidth="1"/>
    <col min="10248" max="10248" width="0.7109375" style="125" customWidth="1"/>
    <col min="10249" max="10249" width="11.140625" style="125" bestFit="1" customWidth="1"/>
    <col min="10250" max="10250" width="1.140625" style="125" customWidth="1"/>
    <col min="10251" max="10251" width="12.42578125" style="125" customWidth="1"/>
    <col min="10252" max="10252" width="1.140625" style="125" customWidth="1"/>
    <col min="10253" max="10253" width="13.42578125" style="125" bestFit="1" customWidth="1"/>
    <col min="10254" max="10254" width="1.140625" style="125" customWidth="1"/>
    <col min="10255" max="10255" width="13.42578125" style="125" customWidth="1"/>
    <col min="10256" max="10256" width="1.140625" style="125" customWidth="1"/>
    <col min="10257" max="10257" width="10.7109375" style="125" customWidth="1"/>
    <col min="10258" max="10258" width="1.140625" style="125" customWidth="1"/>
    <col min="10259" max="10259" width="11.7109375" style="125" customWidth="1"/>
    <col min="10260" max="10260" width="1.140625" style="125" customWidth="1"/>
    <col min="10261" max="10261" width="10.7109375" style="125" customWidth="1"/>
    <col min="10262" max="10262" width="1.140625" style="125" customWidth="1"/>
    <col min="10263" max="10263" width="11.42578125" style="125" bestFit="1" customWidth="1"/>
    <col min="10264" max="10264" width="4.85546875" style="125" bestFit="1" customWidth="1"/>
    <col min="10265" max="10265" width="1.140625" style="125" customWidth="1"/>
    <col min="10266" max="10266" width="11.5703125" style="125" customWidth="1"/>
    <col min="10267" max="10267" width="1.140625" style="125" customWidth="1"/>
    <col min="10268" max="10268" width="13.5703125" style="125" customWidth="1"/>
    <col min="10269" max="10270" width="1.140625" style="125" customWidth="1"/>
    <col min="10271" max="10271" width="12" style="125" bestFit="1" customWidth="1"/>
    <col min="10272" max="10490" width="9.140625" style="125"/>
    <col min="10491" max="10491" width="45.85546875" style="125" customWidth="1"/>
    <col min="10492" max="10492" width="7.42578125" style="125" customWidth="1"/>
    <col min="10493" max="10493" width="10.7109375" style="125" customWidth="1"/>
    <col min="10494" max="10494" width="1.140625" style="125" customWidth="1"/>
    <col min="10495" max="10495" width="11.7109375" style="125" bestFit="1" customWidth="1"/>
    <col min="10496" max="10496" width="1.140625" style="125" customWidth="1"/>
    <col min="10497" max="10497" width="10.5703125" style="125" customWidth="1"/>
    <col min="10498" max="10498" width="1.140625" style="125" customWidth="1"/>
    <col min="10499" max="10499" width="13.42578125" style="125" customWidth="1"/>
    <col min="10500" max="10500" width="1.42578125" style="125" customWidth="1"/>
    <col min="10501" max="10501" width="15" style="125" bestFit="1" customWidth="1"/>
    <col min="10502" max="10502" width="1.140625" style="125" customWidth="1"/>
    <col min="10503" max="10503" width="10.7109375" style="125" customWidth="1"/>
    <col min="10504" max="10504" width="0.7109375" style="125" customWidth="1"/>
    <col min="10505" max="10505" width="11.140625" style="125" bestFit="1" customWidth="1"/>
    <col min="10506" max="10506" width="1.140625" style="125" customWidth="1"/>
    <col min="10507" max="10507" width="12.42578125" style="125" customWidth="1"/>
    <col min="10508" max="10508" width="1.140625" style="125" customWidth="1"/>
    <col min="10509" max="10509" width="13.42578125" style="125" bestFit="1" customWidth="1"/>
    <col min="10510" max="10510" width="1.140625" style="125" customWidth="1"/>
    <col min="10511" max="10511" width="13.42578125" style="125" customWidth="1"/>
    <col min="10512" max="10512" width="1.140625" style="125" customWidth="1"/>
    <col min="10513" max="10513" width="10.7109375" style="125" customWidth="1"/>
    <col min="10514" max="10514" width="1.140625" style="125" customWidth="1"/>
    <col min="10515" max="10515" width="11.7109375" style="125" customWidth="1"/>
    <col min="10516" max="10516" width="1.140625" style="125" customWidth="1"/>
    <col min="10517" max="10517" width="10.7109375" style="125" customWidth="1"/>
    <col min="10518" max="10518" width="1.140625" style="125" customWidth="1"/>
    <col min="10519" max="10519" width="11.42578125" style="125" bestFit="1" customWidth="1"/>
    <col min="10520" max="10520" width="4.85546875" style="125" bestFit="1" customWidth="1"/>
    <col min="10521" max="10521" width="1.140625" style="125" customWidth="1"/>
    <col min="10522" max="10522" width="11.5703125" style="125" customWidth="1"/>
    <col min="10523" max="10523" width="1.140625" style="125" customWidth="1"/>
    <col min="10524" max="10524" width="13.5703125" style="125" customWidth="1"/>
    <col min="10525" max="10526" width="1.140625" style="125" customWidth="1"/>
    <col min="10527" max="10527" width="12" style="125" bestFit="1" customWidth="1"/>
    <col min="10528" max="10746" width="9.140625" style="125"/>
    <col min="10747" max="10747" width="45.85546875" style="125" customWidth="1"/>
    <col min="10748" max="10748" width="7.42578125" style="125" customWidth="1"/>
    <col min="10749" max="10749" width="10.7109375" style="125" customWidth="1"/>
    <col min="10750" max="10750" width="1.140625" style="125" customWidth="1"/>
    <col min="10751" max="10751" width="11.7109375" style="125" bestFit="1" customWidth="1"/>
    <col min="10752" max="10752" width="1.140625" style="125" customWidth="1"/>
    <col min="10753" max="10753" width="10.5703125" style="125" customWidth="1"/>
    <col min="10754" max="10754" width="1.140625" style="125" customWidth="1"/>
    <col min="10755" max="10755" width="13.42578125" style="125" customWidth="1"/>
    <col min="10756" max="10756" width="1.42578125" style="125" customWidth="1"/>
    <col min="10757" max="10757" width="15" style="125" bestFit="1" customWidth="1"/>
    <col min="10758" max="10758" width="1.140625" style="125" customWidth="1"/>
    <col min="10759" max="10759" width="10.7109375" style="125" customWidth="1"/>
    <col min="10760" max="10760" width="0.7109375" style="125" customWidth="1"/>
    <col min="10761" max="10761" width="11.140625" style="125" bestFit="1" customWidth="1"/>
    <col min="10762" max="10762" width="1.140625" style="125" customWidth="1"/>
    <col min="10763" max="10763" width="12.42578125" style="125" customWidth="1"/>
    <col min="10764" max="10764" width="1.140625" style="125" customWidth="1"/>
    <col min="10765" max="10765" width="13.42578125" style="125" bestFit="1" customWidth="1"/>
    <col min="10766" max="10766" width="1.140625" style="125" customWidth="1"/>
    <col min="10767" max="10767" width="13.42578125" style="125" customWidth="1"/>
    <col min="10768" max="10768" width="1.140625" style="125" customWidth="1"/>
    <col min="10769" max="10769" width="10.7109375" style="125" customWidth="1"/>
    <col min="10770" max="10770" width="1.140625" style="125" customWidth="1"/>
    <col min="10771" max="10771" width="11.7109375" style="125" customWidth="1"/>
    <col min="10772" max="10772" width="1.140625" style="125" customWidth="1"/>
    <col min="10773" max="10773" width="10.7109375" style="125" customWidth="1"/>
    <col min="10774" max="10774" width="1.140625" style="125" customWidth="1"/>
    <col min="10775" max="10775" width="11.42578125" style="125" bestFit="1" customWidth="1"/>
    <col min="10776" max="10776" width="4.85546875" style="125" bestFit="1" customWidth="1"/>
    <col min="10777" max="10777" width="1.140625" style="125" customWidth="1"/>
    <col min="10778" max="10778" width="11.5703125" style="125" customWidth="1"/>
    <col min="10779" max="10779" width="1.140625" style="125" customWidth="1"/>
    <col min="10780" max="10780" width="13.5703125" style="125" customWidth="1"/>
    <col min="10781" max="10782" width="1.140625" style="125" customWidth="1"/>
    <col min="10783" max="10783" width="12" style="125" bestFit="1" customWidth="1"/>
    <col min="10784" max="11002" width="9.140625" style="125"/>
    <col min="11003" max="11003" width="45.85546875" style="125" customWidth="1"/>
    <col min="11004" max="11004" width="7.42578125" style="125" customWidth="1"/>
    <col min="11005" max="11005" width="10.7109375" style="125" customWidth="1"/>
    <col min="11006" max="11006" width="1.140625" style="125" customWidth="1"/>
    <col min="11007" max="11007" width="11.7109375" style="125" bestFit="1" customWidth="1"/>
    <col min="11008" max="11008" width="1.140625" style="125" customWidth="1"/>
    <col min="11009" max="11009" width="10.5703125" style="125" customWidth="1"/>
    <col min="11010" max="11010" width="1.140625" style="125" customWidth="1"/>
    <col min="11011" max="11011" width="13.42578125" style="125" customWidth="1"/>
    <col min="11012" max="11012" width="1.42578125" style="125" customWidth="1"/>
    <col min="11013" max="11013" width="15" style="125" bestFit="1" customWidth="1"/>
    <col min="11014" max="11014" width="1.140625" style="125" customWidth="1"/>
    <col min="11015" max="11015" width="10.7109375" style="125" customWidth="1"/>
    <col min="11016" max="11016" width="0.7109375" style="125" customWidth="1"/>
    <col min="11017" max="11017" width="11.140625" style="125" bestFit="1" customWidth="1"/>
    <col min="11018" max="11018" width="1.140625" style="125" customWidth="1"/>
    <col min="11019" max="11019" width="12.42578125" style="125" customWidth="1"/>
    <col min="11020" max="11020" width="1.140625" style="125" customWidth="1"/>
    <col min="11021" max="11021" width="13.42578125" style="125" bestFit="1" customWidth="1"/>
    <col min="11022" max="11022" width="1.140625" style="125" customWidth="1"/>
    <col min="11023" max="11023" width="13.42578125" style="125" customWidth="1"/>
    <col min="11024" max="11024" width="1.140625" style="125" customWidth="1"/>
    <col min="11025" max="11025" width="10.7109375" style="125" customWidth="1"/>
    <col min="11026" max="11026" width="1.140625" style="125" customWidth="1"/>
    <col min="11027" max="11027" width="11.7109375" style="125" customWidth="1"/>
    <col min="11028" max="11028" width="1.140625" style="125" customWidth="1"/>
    <col min="11029" max="11029" width="10.7109375" style="125" customWidth="1"/>
    <col min="11030" max="11030" width="1.140625" style="125" customWidth="1"/>
    <col min="11031" max="11031" width="11.42578125" style="125" bestFit="1" customWidth="1"/>
    <col min="11032" max="11032" width="4.85546875" style="125" bestFit="1" customWidth="1"/>
    <col min="11033" max="11033" width="1.140625" style="125" customWidth="1"/>
    <col min="11034" max="11034" width="11.5703125" style="125" customWidth="1"/>
    <col min="11035" max="11035" width="1.140625" style="125" customWidth="1"/>
    <col min="11036" max="11036" width="13.5703125" style="125" customWidth="1"/>
    <col min="11037" max="11038" width="1.140625" style="125" customWidth="1"/>
    <col min="11039" max="11039" width="12" style="125" bestFit="1" customWidth="1"/>
    <col min="11040" max="11258" width="9.140625" style="125"/>
    <col min="11259" max="11259" width="45.85546875" style="125" customWidth="1"/>
    <col min="11260" max="11260" width="7.42578125" style="125" customWidth="1"/>
    <col min="11261" max="11261" width="10.7109375" style="125" customWidth="1"/>
    <col min="11262" max="11262" width="1.140625" style="125" customWidth="1"/>
    <col min="11263" max="11263" width="11.7109375" style="125" bestFit="1" customWidth="1"/>
    <col min="11264" max="11264" width="1.140625" style="125" customWidth="1"/>
    <col min="11265" max="11265" width="10.5703125" style="125" customWidth="1"/>
    <col min="11266" max="11266" width="1.140625" style="125" customWidth="1"/>
    <col min="11267" max="11267" width="13.42578125" style="125" customWidth="1"/>
    <col min="11268" max="11268" width="1.42578125" style="125" customWidth="1"/>
    <col min="11269" max="11269" width="15" style="125" bestFit="1" customWidth="1"/>
    <col min="11270" max="11270" width="1.140625" style="125" customWidth="1"/>
    <col min="11271" max="11271" width="10.7109375" style="125" customWidth="1"/>
    <col min="11272" max="11272" width="0.7109375" style="125" customWidth="1"/>
    <col min="11273" max="11273" width="11.140625" style="125" bestFit="1" customWidth="1"/>
    <col min="11274" max="11274" width="1.140625" style="125" customWidth="1"/>
    <col min="11275" max="11275" width="12.42578125" style="125" customWidth="1"/>
    <col min="11276" max="11276" width="1.140625" style="125" customWidth="1"/>
    <col min="11277" max="11277" width="13.42578125" style="125" bestFit="1" customWidth="1"/>
    <col min="11278" max="11278" width="1.140625" style="125" customWidth="1"/>
    <col min="11279" max="11279" width="13.42578125" style="125" customWidth="1"/>
    <col min="11280" max="11280" width="1.140625" style="125" customWidth="1"/>
    <col min="11281" max="11281" width="10.7109375" style="125" customWidth="1"/>
    <col min="11282" max="11282" width="1.140625" style="125" customWidth="1"/>
    <col min="11283" max="11283" width="11.7109375" style="125" customWidth="1"/>
    <col min="11284" max="11284" width="1.140625" style="125" customWidth="1"/>
    <col min="11285" max="11285" width="10.7109375" style="125" customWidth="1"/>
    <col min="11286" max="11286" width="1.140625" style="125" customWidth="1"/>
    <col min="11287" max="11287" width="11.42578125" style="125" bestFit="1" customWidth="1"/>
    <col min="11288" max="11288" width="4.85546875" style="125" bestFit="1" customWidth="1"/>
    <col min="11289" max="11289" width="1.140625" style="125" customWidth="1"/>
    <col min="11290" max="11290" width="11.5703125" style="125" customWidth="1"/>
    <col min="11291" max="11291" width="1.140625" style="125" customWidth="1"/>
    <col min="11292" max="11292" width="13.5703125" style="125" customWidth="1"/>
    <col min="11293" max="11294" width="1.140625" style="125" customWidth="1"/>
    <col min="11295" max="11295" width="12" style="125" bestFit="1" customWidth="1"/>
    <col min="11296" max="11514" width="9.140625" style="125"/>
    <col min="11515" max="11515" width="45.85546875" style="125" customWidth="1"/>
    <col min="11516" max="11516" width="7.42578125" style="125" customWidth="1"/>
    <col min="11517" max="11517" width="10.7109375" style="125" customWidth="1"/>
    <col min="11518" max="11518" width="1.140625" style="125" customWidth="1"/>
    <col min="11519" max="11519" width="11.7109375" style="125" bestFit="1" customWidth="1"/>
    <col min="11520" max="11520" width="1.140625" style="125" customWidth="1"/>
    <col min="11521" max="11521" width="10.5703125" style="125" customWidth="1"/>
    <col min="11522" max="11522" width="1.140625" style="125" customWidth="1"/>
    <col min="11523" max="11523" width="13.42578125" style="125" customWidth="1"/>
    <col min="11524" max="11524" width="1.42578125" style="125" customWidth="1"/>
    <col min="11525" max="11525" width="15" style="125" bestFit="1" customWidth="1"/>
    <col min="11526" max="11526" width="1.140625" style="125" customWidth="1"/>
    <col min="11527" max="11527" width="10.7109375" style="125" customWidth="1"/>
    <col min="11528" max="11528" width="0.7109375" style="125" customWidth="1"/>
    <col min="11529" max="11529" width="11.140625" style="125" bestFit="1" customWidth="1"/>
    <col min="11530" max="11530" width="1.140625" style="125" customWidth="1"/>
    <col min="11531" max="11531" width="12.42578125" style="125" customWidth="1"/>
    <col min="11532" max="11532" width="1.140625" style="125" customWidth="1"/>
    <col min="11533" max="11533" width="13.42578125" style="125" bestFit="1" customWidth="1"/>
    <col min="11534" max="11534" width="1.140625" style="125" customWidth="1"/>
    <col min="11535" max="11535" width="13.42578125" style="125" customWidth="1"/>
    <col min="11536" max="11536" width="1.140625" style="125" customWidth="1"/>
    <col min="11537" max="11537" width="10.7109375" style="125" customWidth="1"/>
    <col min="11538" max="11538" width="1.140625" style="125" customWidth="1"/>
    <col min="11539" max="11539" width="11.7109375" style="125" customWidth="1"/>
    <col min="11540" max="11540" width="1.140625" style="125" customWidth="1"/>
    <col min="11541" max="11541" width="10.7109375" style="125" customWidth="1"/>
    <col min="11542" max="11542" width="1.140625" style="125" customWidth="1"/>
    <col min="11543" max="11543" width="11.42578125" style="125" bestFit="1" customWidth="1"/>
    <col min="11544" max="11544" width="4.85546875" style="125" bestFit="1" customWidth="1"/>
    <col min="11545" max="11545" width="1.140625" style="125" customWidth="1"/>
    <col min="11546" max="11546" width="11.5703125" style="125" customWidth="1"/>
    <col min="11547" max="11547" width="1.140625" style="125" customWidth="1"/>
    <col min="11548" max="11548" width="13.5703125" style="125" customWidth="1"/>
    <col min="11549" max="11550" width="1.140625" style="125" customWidth="1"/>
    <col min="11551" max="11551" width="12" style="125" bestFit="1" customWidth="1"/>
    <col min="11552" max="11770" width="9.140625" style="125"/>
    <col min="11771" max="11771" width="45.85546875" style="125" customWidth="1"/>
    <col min="11772" max="11772" width="7.42578125" style="125" customWidth="1"/>
    <col min="11773" max="11773" width="10.7109375" style="125" customWidth="1"/>
    <col min="11774" max="11774" width="1.140625" style="125" customWidth="1"/>
    <col min="11775" max="11775" width="11.7109375" style="125" bestFit="1" customWidth="1"/>
    <col min="11776" max="11776" width="1.140625" style="125" customWidth="1"/>
    <col min="11777" max="11777" width="10.5703125" style="125" customWidth="1"/>
    <col min="11778" max="11778" width="1.140625" style="125" customWidth="1"/>
    <col min="11779" max="11779" width="13.42578125" style="125" customWidth="1"/>
    <col min="11780" max="11780" width="1.42578125" style="125" customWidth="1"/>
    <col min="11781" max="11781" width="15" style="125" bestFit="1" customWidth="1"/>
    <col min="11782" max="11782" width="1.140625" style="125" customWidth="1"/>
    <col min="11783" max="11783" width="10.7109375" style="125" customWidth="1"/>
    <col min="11784" max="11784" width="0.7109375" style="125" customWidth="1"/>
    <col min="11785" max="11785" width="11.140625" style="125" bestFit="1" customWidth="1"/>
    <col min="11786" max="11786" width="1.140625" style="125" customWidth="1"/>
    <col min="11787" max="11787" width="12.42578125" style="125" customWidth="1"/>
    <col min="11788" max="11788" width="1.140625" style="125" customWidth="1"/>
    <col min="11789" max="11789" width="13.42578125" style="125" bestFit="1" customWidth="1"/>
    <col min="11790" max="11790" width="1.140625" style="125" customWidth="1"/>
    <col min="11791" max="11791" width="13.42578125" style="125" customWidth="1"/>
    <col min="11792" max="11792" width="1.140625" style="125" customWidth="1"/>
    <col min="11793" max="11793" width="10.7109375" style="125" customWidth="1"/>
    <col min="11794" max="11794" width="1.140625" style="125" customWidth="1"/>
    <col min="11795" max="11795" width="11.7109375" style="125" customWidth="1"/>
    <col min="11796" max="11796" width="1.140625" style="125" customWidth="1"/>
    <col min="11797" max="11797" width="10.7109375" style="125" customWidth="1"/>
    <col min="11798" max="11798" width="1.140625" style="125" customWidth="1"/>
    <col min="11799" max="11799" width="11.42578125" style="125" bestFit="1" customWidth="1"/>
    <col min="11800" max="11800" width="4.85546875" style="125" bestFit="1" customWidth="1"/>
    <col min="11801" max="11801" width="1.140625" style="125" customWidth="1"/>
    <col min="11802" max="11802" width="11.5703125" style="125" customWidth="1"/>
    <col min="11803" max="11803" width="1.140625" style="125" customWidth="1"/>
    <col min="11804" max="11804" width="13.5703125" style="125" customWidth="1"/>
    <col min="11805" max="11806" width="1.140625" style="125" customWidth="1"/>
    <col min="11807" max="11807" width="12" style="125" bestFit="1" customWidth="1"/>
    <col min="11808" max="12026" width="9.140625" style="125"/>
    <col min="12027" max="12027" width="45.85546875" style="125" customWidth="1"/>
    <col min="12028" max="12028" width="7.42578125" style="125" customWidth="1"/>
    <col min="12029" max="12029" width="10.7109375" style="125" customWidth="1"/>
    <col min="12030" max="12030" width="1.140625" style="125" customWidth="1"/>
    <col min="12031" max="12031" width="11.7109375" style="125" bestFit="1" customWidth="1"/>
    <col min="12032" max="12032" width="1.140625" style="125" customWidth="1"/>
    <col min="12033" max="12033" width="10.5703125" style="125" customWidth="1"/>
    <col min="12034" max="12034" width="1.140625" style="125" customWidth="1"/>
    <col min="12035" max="12035" width="13.42578125" style="125" customWidth="1"/>
    <col min="12036" max="12036" width="1.42578125" style="125" customWidth="1"/>
    <col min="12037" max="12037" width="15" style="125" bestFit="1" customWidth="1"/>
    <col min="12038" max="12038" width="1.140625" style="125" customWidth="1"/>
    <col min="12039" max="12039" width="10.7109375" style="125" customWidth="1"/>
    <col min="12040" max="12040" width="0.7109375" style="125" customWidth="1"/>
    <col min="12041" max="12041" width="11.140625" style="125" bestFit="1" customWidth="1"/>
    <col min="12042" max="12042" width="1.140625" style="125" customWidth="1"/>
    <col min="12043" max="12043" width="12.42578125" style="125" customWidth="1"/>
    <col min="12044" max="12044" width="1.140625" style="125" customWidth="1"/>
    <col min="12045" max="12045" width="13.42578125" style="125" bestFit="1" customWidth="1"/>
    <col min="12046" max="12046" width="1.140625" style="125" customWidth="1"/>
    <col min="12047" max="12047" width="13.42578125" style="125" customWidth="1"/>
    <col min="12048" max="12048" width="1.140625" style="125" customWidth="1"/>
    <col min="12049" max="12049" width="10.7109375" style="125" customWidth="1"/>
    <col min="12050" max="12050" width="1.140625" style="125" customWidth="1"/>
    <col min="12051" max="12051" width="11.7109375" style="125" customWidth="1"/>
    <col min="12052" max="12052" width="1.140625" style="125" customWidth="1"/>
    <col min="12053" max="12053" width="10.7109375" style="125" customWidth="1"/>
    <col min="12054" max="12054" width="1.140625" style="125" customWidth="1"/>
    <col min="12055" max="12055" width="11.42578125" style="125" bestFit="1" customWidth="1"/>
    <col min="12056" max="12056" width="4.85546875" style="125" bestFit="1" customWidth="1"/>
    <col min="12057" max="12057" width="1.140625" style="125" customWidth="1"/>
    <col min="12058" max="12058" width="11.5703125" style="125" customWidth="1"/>
    <col min="12059" max="12059" width="1.140625" style="125" customWidth="1"/>
    <col min="12060" max="12060" width="13.5703125" style="125" customWidth="1"/>
    <col min="12061" max="12062" width="1.140625" style="125" customWidth="1"/>
    <col min="12063" max="12063" width="12" style="125" bestFit="1" customWidth="1"/>
    <col min="12064" max="12282" width="9.140625" style="125"/>
    <col min="12283" max="12283" width="45.85546875" style="125" customWidth="1"/>
    <col min="12284" max="12284" width="7.42578125" style="125" customWidth="1"/>
    <col min="12285" max="12285" width="10.7109375" style="125" customWidth="1"/>
    <col min="12286" max="12286" width="1.140625" style="125" customWidth="1"/>
    <col min="12287" max="12287" width="11.7109375" style="125" bestFit="1" customWidth="1"/>
    <col min="12288" max="12288" width="1.140625" style="125" customWidth="1"/>
    <col min="12289" max="12289" width="10.5703125" style="125" customWidth="1"/>
    <col min="12290" max="12290" width="1.140625" style="125" customWidth="1"/>
    <col min="12291" max="12291" width="13.42578125" style="125" customWidth="1"/>
    <col min="12292" max="12292" width="1.42578125" style="125" customWidth="1"/>
    <col min="12293" max="12293" width="15" style="125" bestFit="1" customWidth="1"/>
    <col min="12294" max="12294" width="1.140625" style="125" customWidth="1"/>
    <col min="12295" max="12295" width="10.7109375" style="125" customWidth="1"/>
    <col min="12296" max="12296" width="0.7109375" style="125" customWidth="1"/>
    <col min="12297" max="12297" width="11.140625" style="125" bestFit="1" customWidth="1"/>
    <col min="12298" max="12298" width="1.140625" style="125" customWidth="1"/>
    <col min="12299" max="12299" width="12.42578125" style="125" customWidth="1"/>
    <col min="12300" max="12300" width="1.140625" style="125" customWidth="1"/>
    <col min="12301" max="12301" width="13.42578125" style="125" bestFit="1" customWidth="1"/>
    <col min="12302" max="12302" width="1.140625" style="125" customWidth="1"/>
    <col min="12303" max="12303" width="13.42578125" style="125" customWidth="1"/>
    <col min="12304" max="12304" width="1.140625" style="125" customWidth="1"/>
    <col min="12305" max="12305" width="10.7109375" style="125" customWidth="1"/>
    <col min="12306" max="12306" width="1.140625" style="125" customWidth="1"/>
    <col min="12307" max="12307" width="11.7109375" style="125" customWidth="1"/>
    <col min="12308" max="12308" width="1.140625" style="125" customWidth="1"/>
    <col min="12309" max="12309" width="10.7109375" style="125" customWidth="1"/>
    <col min="12310" max="12310" width="1.140625" style="125" customWidth="1"/>
    <col min="12311" max="12311" width="11.42578125" style="125" bestFit="1" customWidth="1"/>
    <col min="12312" max="12312" width="4.85546875" style="125" bestFit="1" customWidth="1"/>
    <col min="12313" max="12313" width="1.140625" style="125" customWidth="1"/>
    <col min="12314" max="12314" width="11.5703125" style="125" customWidth="1"/>
    <col min="12315" max="12315" width="1.140625" style="125" customWidth="1"/>
    <col min="12316" max="12316" width="13.5703125" style="125" customWidth="1"/>
    <col min="12317" max="12318" width="1.140625" style="125" customWidth="1"/>
    <col min="12319" max="12319" width="12" style="125" bestFit="1" customWidth="1"/>
    <col min="12320" max="12538" width="9.140625" style="125"/>
    <col min="12539" max="12539" width="45.85546875" style="125" customWidth="1"/>
    <col min="12540" max="12540" width="7.42578125" style="125" customWidth="1"/>
    <col min="12541" max="12541" width="10.7109375" style="125" customWidth="1"/>
    <col min="12542" max="12542" width="1.140625" style="125" customWidth="1"/>
    <col min="12543" max="12543" width="11.7109375" style="125" bestFit="1" customWidth="1"/>
    <col min="12544" max="12544" width="1.140625" style="125" customWidth="1"/>
    <col min="12545" max="12545" width="10.5703125" style="125" customWidth="1"/>
    <col min="12546" max="12546" width="1.140625" style="125" customWidth="1"/>
    <col min="12547" max="12547" width="13.42578125" style="125" customWidth="1"/>
    <col min="12548" max="12548" width="1.42578125" style="125" customWidth="1"/>
    <col min="12549" max="12549" width="15" style="125" bestFit="1" customWidth="1"/>
    <col min="12550" max="12550" width="1.140625" style="125" customWidth="1"/>
    <col min="12551" max="12551" width="10.7109375" style="125" customWidth="1"/>
    <col min="12552" max="12552" width="0.7109375" style="125" customWidth="1"/>
    <col min="12553" max="12553" width="11.140625" style="125" bestFit="1" customWidth="1"/>
    <col min="12554" max="12554" width="1.140625" style="125" customWidth="1"/>
    <col min="12555" max="12555" width="12.42578125" style="125" customWidth="1"/>
    <col min="12556" max="12556" width="1.140625" style="125" customWidth="1"/>
    <col min="12557" max="12557" width="13.42578125" style="125" bestFit="1" customWidth="1"/>
    <col min="12558" max="12558" width="1.140625" style="125" customWidth="1"/>
    <col min="12559" max="12559" width="13.42578125" style="125" customWidth="1"/>
    <col min="12560" max="12560" width="1.140625" style="125" customWidth="1"/>
    <col min="12561" max="12561" width="10.7109375" style="125" customWidth="1"/>
    <col min="12562" max="12562" width="1.140625" style="125" customWidth="1"/>
    <col min="12563" max="12563" width="11.7109375" style="125" customWidth="1"/>
    <col min="12564" max="12564" width="1.140625" style="125" customWidth="1"/>
    <col min="12565" max="12565" width="10.7109375" style="125" customWidth="1"/>
    <col min="12566" max="12566" width="1.140625" style="125" customWidth="1"/>
    <col min="12567" max="12567" width="11.42578125" style="125" bestFit="1" customWidth="1"/>
    <col min="12568" max="12568" width="4.85546875" style="125" bestFit="1" customWidth="1"/>
    <col min="12569" max="12569" width="1.140625" style="125" customWidth="1"/>
    <col min="12570" max="12570" width="11.5703125" style="125" customWidth="1"/>
    <col min="12571" max="12571" width="1.140625" style="125" customWidth="1"/>
    <col min="12572" max="12572" width="13.5703125" style="125" customWidth="1"/>
    <col min="12573" max="12574" width="1.140625" style="125" customWidth="1"/>
    <col min="12575" max="12575" width="12" style="125" bestFit="1" customWidth="1"/>
    <col min="12576" max="12794" width="9.140625" style="125"/>
    <col min="12795" max="12795" width="45.85546875" style="125" customWidth="1"/>
    <col min="12796" max="12796" width="7.42578125" style="125" customWidth="1"/>
    <col min="12797" max="12797" width="10.7109375" style="125" customWidth="1"/>
    <col min="12798" max="12798" width="1.140625" style="125" customWidth="1"/>
    <col min="12799" max="12799" width="11.7109375" style="125" bestFit="1" customWidth="1"/>
    <col min="12800" max="12800" width="1.140625" style="125" customWidth="1"/>
    <col min="12801" max="12801" width="10.5703125" style="125" customWidth="1"/>
    <col min="12802" max="12802" width="1.140625" style="125" customWidth="1"/>
    <col min="12803" max="12803" width="13.42578125" style="125" customWidth="1"/>
    <col min="12804" max="12804" width="1.42578125" style="125" customWidth="1"/>
    <col min="12805" max="12805" width="15" style="125" bestFit="1" customWidth="1"/>
    <col min="12806" max="12806" width="1.140625" style="125" customWidth="1"/>
    <col min="12807" max="12807" width="10.7109375" style="125" customWidth="1"/>
    <col min="12808" max="12808" width="0.7109375" style="125" customWidth="1"/>
    <col min="12809" max="12809" width="11.140625" style="125" bestFit="1" customWidth="1"/>
    <col min="12810" max="12810" width="1.140625" style="125" customWidth="1"/>
    <col min="12811" max="12811" width="12.42578125" style="125" customWidth="1"/>
    <col min="12812" max="12812" width="1.140625" style="125" customWidth="1"/>
    <col min="12813" max="12813" width="13.42578125" style="125" bestFit="1" customWidth="1"/>
    <col min="12814" max="12814" width="1.140625" style="125" customWidth="1"/>
    <col min="12815" max="12815" width="13.42578125" style="125" customWidth="1"/>
    <col min="12816" max="12816" width="1.140625" style="125" customWidth="1"/>
    <col min="12817" max="12817" width="10.7109375" style="125" customWidth="1"/>
    <col min="12818" max="12818" width="1.140625" style="125" customWidth="1"/>
    <col min="12819" max="12819" width="11.7109375" style="125" customWidth="1"/>
    <col min="12820" max="12820" width="1.140625" style="125" customWidth="1"/>
    <col min="12821" max="12821" width="10.7109375" style="125" customWidth="1"/>
    <col min="12822" max="12822" width="1.140625" style="125" customWidth="1"/>
    <col min="12823" max="12823" width="11.42578125" style="125" bestFit="1" customWidth="1"/>
    <col min="12824" max="12824" width="4.85546875" style="125" bestFit="1" customWidth="1"/>
    <col min="12825" max="12825" width="1.140625" style="125" customWidth="1"/>
    <col min="12826" max="12826" width="11.5703125" style="125" customWidth="1"/>
    <col min="12827" max="12827" width="1.140625" style="125" customWidth="1"/>
    <col min="12828" max="12828" width="13.5703125" style="125" customWidth="1"/>
    <col min="12829" max="12830" width="1.140625" style="125" customWidth="1"/>
    <col min="12831" max="12831" width="12" style="125" bestFit="1" customWidth="1"/>
    <col min="12832" max="13050" width="9.140625" style="125"/>
    <col min="13051" max="13051" width="45.85546875" style="125" customWidth="1"/>
    <col min="13052" max="13052" width="7.42578125" style="125" customWidth="1"/>
    <col min="13053" max="13053" width="10.7109375" style="125" customWidth="1"/>
    <col min="13054" max="13054" width="1.140625" style="125" customWidth="1"/>
    <col min="13055" max="13055" width="11.7109375" style="125" bestFit="1" customWidth="1"/>
    <col min="13056" max="13056" width="1.140625" style="125" customWidth="1"/>
    <col min="13057" max="13057" width="10.5703125" style="125" customWidth="1"/>
    <col min="13058" max="13058" width="1.140625" style="125" customWidth="1"/>
    <col min="13059" max="13059" width="13.42578125" style="125" customWidth="1"/>
    <col min="13060" max="13060" width="1.42578125" style="125" customWidth="1"/>
    <col min="13061" max="13061" width="15" style="125" bestFit="1" customWidth="1"/>
    <col min="13062" max="13062" width="1.140625" style="125" customWidth="1"/>
    <col min="13063" max="13063" width="10.7109375" style="125" customWidth="1"/>
    <col min="13064" max="13064" width="0.7109375" style="125" customWidth="1"/>
    <col min="13065" max="13065" width="11.140625" style="125" bestFit="1" customWidth="1"/>
    <col min="13066" max="13066" width="1.140625" style="125" customWidth="1"/>
    <col min="13067" max="13067" width="12.42578125" style="125" customWidth="1"/>
    <col min="13068" max="13068" width="1.140625" style="125" customWidth="1"/>
    <col min="13069" max="13069" width="13.42578125" style="125" bestFit="1" customWidth="1"/>
    <col min="13070" max="13070" width="1.140625" style="125" customWidth="1"/>
    <col min="13071" max="13071" width="13.42578125" style="125" customWidth="1"/>
    <col min="13072" max="13072" width="1.140625" style="125" customWidth="1"/>
    <col min="13073" max="13073" width="10.7109375" style="125" customWidth="1"/>
    <col min="13074" max="13074" width="1.140625" style="125" customWidth="1"/>
    <col min="13075" max="13075" width="11.7109375" style="125" customWidth="1"/>
    <col min="13076" max="13076" width="1.140625" style="125" customWidth="1"/>
    <col min="13077" max="13077" width="10.7109375" style="125" customWidth="1"/>
    <col min="13078" max="13078" width="1.140625" style="125" customWidth="1"/>
    <col min="13079" max="13079" width="11.42578125" style="125" bestFit="1" customWidth="1"/>
    <col min="13080" max="13080" width="4.85546875" style="125" bestFit="1" customWidth="1"/>
    <col min="13081" max="13081" width="1.140625" style="125" customWidth="1"/>
    <col min="13082" max="13082" width="11.5703125" style="125" customWidth="1"/>
    <col min="13083" max="13083" width="1.140625" style="125" customWidth="1"/>
    <col min="13084" max="13084" width="13.5703125" style="125" customWidth="1"/>
    <col min="13085" max="13086" width="1.140625" style="125" customWidth="1"/>
    <col min="13087" max="13087" width="12" style="125" bestFit="1" customWidth="1"/>
    <col min="13088" max="13306" width="9.140625" style="125"/>
    <col min="13307" max="13307" width="45.85546875" style="125" customWidth="1"/>
    <col min="13308" max="13308" width="7.42578125" style="125" customWidth="1"/>
    <col min="13309" max="13309" width="10.7109375" style="125" customWidth="1"/>
    <col min="13310" max="13310" width="1.140625" style="125" customWidth="1"/>
    <col min="13311" max="13311" width="11.7109375" style="125" bestFit="1" customWidth="1"/>
    <col min="13312" max="13312" width="1.140625" style="125" customWidth="1"/>
    <col min="13313" max="13313" width="10.5703125" style="125" customWidth="1"/>
    <col min="13314" max="13314" width="1.140625" style="125" customWidth="1"/>
    <col min="13315" max="13315" width="13.42578125" style="125" customWidth="1"/>
    <col min="13316" max="13316" width="1.42578125" style="125" customWidth="1"/>
    <col min="13317" max="13317" width="15" style="125" bestFit="1" customWidth="1"/>
    <col min="13318" max="13318" width="1.140625" style="125" customWidth="1"/>
    <col min="13319" max="13319" width="10.7109375" style="125" customWidth="1"/>
    <col min="13320" max="13320" width="0.7109375" style="125" customWidth="1"/>
    <col min="13321" max="13321" width="11.140625" style="125" bestFit="1" customWidth="1"/>
    <col min="13322" max="13322" width="1.140625" style="125" customWidth="1"/>
    <col min="13323" max="13323" width="12.42578125" style="125" customWidth="1"/>
    <col min="13324" max="13324" width="1.140625" style="125" customWidth="1"/>
    <col min="13325" max="13325" width="13.42578125" style="125" bestFit="1" customWidth="1"/>
    <col min="13326" max="13326" width="1.140625" style="125" customWidth="1"/>
    <col min="13327" max="13327" width="13.42578125" style="125" customWidth="1"/>
    <col min="13328" max="13328" width="1.140625" style="125" customWidth="1"/>
    <col min="13329" max="13329" width="10.7109375" style="125" customWidth="1"/>
    <col min="13330" max="13330" width="1.140625" style="125" customWidth="1"/>
    <col min="13331" max="13331" width="11.7109375" style="125" customWidth="1"/>
    <col min="13332" max="13332" width="1.140625" style="125" customWidth="1"/>
    <col min="13333" max="13333" width="10.7109375" style="125" customWidth="1"/>
    <col min="13334" max="13334" width="1.140625" style="125" customWidth="1"/>
    <col min="13335" max="13335" width="11.42578125" style="125" bestFit="1" customWidth="1"/>
    <col min="13336" max="13336" width="4.85546875" style="125" bestFit="1" customWidth="1"/>
    <col min="13337" max="13337" width="1.140625" style="125" customWidth="1"/>
    <col min="13338" max="13338" width="11.5703125" style="125" customWidth="1"/>
    <col min="13339" max="13339" width="1.140625" style="125" customWidth="1"/>
    <col min="13340" max="13340" width="13.5703125" style="125" customWidth="1"/>
    <col min="13341" max="13342" width="1.140625" style="125" customWidth="1"/>
    <col min="13343" max="13343" width="12" style="125" bestFit="1" customWidth="1"/>
    <col min="13344" max="13562" width="9.140625" style="125"/>
    <col min="13563" max="13563" width="45.85546875" style="125" customWidth="1"/>
    <col min="13564" max="13564" width="7.42578125" style="125" customWidth="1"/>
    <col min="13565" max="13565" width="10.7109375" style="125" customWidth="1"/>
    <col min="13566" max="13566" width="1.140625" style="125" customWidth="1"/>
    <col min="13567" max="13567" width="11.7109375" style="125" bestFit="1" customWidth="1"/>
    <col min="13568" max="13568" width="1.140625" style="125" customWidth="1"/>
    <col min="13569" max="13569" width="10.5703125" style="125" customWidth="1"/>
    <col min="13570" max="13570" width="1.140625" style="125" customWidth="1"/>
    <col min="13571" max="13571" width="13.42578125" style="125" customWidth="1"/>
    <col min="13572" max="13572" width="1.42578125" style="125" customWidth="1"/>
    <col min="13573" max="13573" width="15" style="125" bestFit="1" customWidth="1"/>
    <col min="13574" max="13574" width="1.140625" style="125" customWidth="1"/>
    <col min="13575" max="13575" width="10.7109375" style="125" customWidth="1"/>
    <col min="13576" max="13576" width="0.7109375" style="125" customWidth="1"/>
    <col min="13577" max="13577" width="11.140625" style="125" bestFit="1" customWidth="1"/>
    <col min="13578" max="13578" width="1.140625" style="125" customWidth="1"/>
    <col min="13579" max="13579" width="12.42578125" style="125" customWidth="1"/>
    <col min="13580" max="13580" width="1.140625" style="125" customWidth="1"/>
    <col min="13581" max="13581" width="13.42578125" style="125" bestFit="1" customWidth="1"/>
    <col min="13582" max="13582" width="1.140625" style="125" customWidth="1"/>
    <col min="13583" max="13583" width="13.42578125" style="125" customWidth="1"/>
    <col min="13584" max="13584" width="1.140625" style="125" customWidth="1"/>
    <col min="13585" max="13585" width="10.7109375" style="125" customWidth="1"/>
    <col min="13586" max="13586" width="1.140625" style="125" customWidth="1"/>
    <col min="13587" max="13587" width="11.7109375" style="125" customWidth="1"/>
    <col min="13588" max="13588" width="1.140625" style="125" customWidth="1"/>
    <col min="13589" max="13589" width="10.7109375" style="125" customWidth="1"/>
    <col min="13590" max="13590" width="1.140625" style="125" customWidth="1"/>
    <col min="13591" max="13591" width="11.42578125" style="125" bestFit="1" customWidth="1"/>
    <col min="13592" max="13592" width="4.85546875" style="125" bestFit="1" customWidth="1"/>
    <col min="13593" max="13593" width="1.140625" style="125" customWidth="1"/>
    <col min="13594" max="13594" width="11.5703125" style="125" customWidth="1"/>
    <col min="13595" max="13595" width="1.140625" style="125" customWidth="1"/>
    <col min="13596" max="13596" width="13.5703125" style="125" customWidth="1"/>
    <col min="13597" max="13598" width="1.140625" style="125" customWidth="1"/>
    <col min="13599" max="13599" width="12" style="125" bestFit="1" customWidth="1"/>
    <col min="13600" max="13818" width="9.140625" style="125"/>
    <col min="13819" max="13819" width="45.85546875" style="125" customWidth="1"/>
    <col min="13820" max="13820" width="7.42578125" style="125" customWidth="1"/>
    <col min="13821" max="13821" width="10.7109375" style="125" customWidth="1"/>
    <col min="13822" max="13822" width="1.140625" style="125" customWidth="1"/>
    <col min="13823" max="13823" width="11.7109375" style="125" bestFit="1" customWidth="1"/>
    <col min="13824" max="13824" width="1.140625" style="125" customWidth="1"/>
    <col min="13825" max="13825" width="10.5703125" style="125" customWidth="1"/>
    <col min="13826" max="13826" width="1.140625" style="125" customWidth="1"/>
    <col min="13827" max="13827" width="13.42578125" style="125" customWidth="1"/>
    <col min="13828" max="13828" width="1.42578125" style="125" customWidth="1"/>
    <col min="13829" max="13829" width="15" style="125" bestFit="1" customWidth="1"/>
    <col min="13830" max="13830" width="1.140625" style="125" customWidth="1"/>
    <col min="13831" max="13831" width="10.7109375" style="125" customWidth="1"/>
    <col min="13832" max="13832" width="0.7109375" style="125" customWidth="1"/>
    <col min="13833" max="13833" width="11.140625" style="125" bestFit="1" customWidth="1"/>
    <col min="13834" max="13834" width="1.140625" style="125" customWidth="1"/>
    <col min="13835" max="13835" width="12.42578125" style="125" customWidth="1"/>
    <col min="13836" max="13836" width="1.140625" style="125" customWidth="1"/>
    <col min="13837" max="13837" width="13.42578125" style="125" bestFit="1" customWidth="1"/>
    <col min="13838" max="13838" width="1.140625" style="125" customWidth="1"/>
    <col min="13839" max="13839" width="13.42578125" style="125" customWidth="1"/>
    <col min="13840" max="13840" width="1.140625" style="125" customWidth="1"/>
    <col min="13841" max="13841" width="10.7109375" style="125" customWidth="1"/>
    <col min="13842" max="13842" width="1.140625" style="125" customWidth="1"/>
    <col min="13843" max="13843" width="11.7109375" style="125" customWidth="1"/>
    <col min="13844" max="13844" width="1.140625" style="125" customWidth="1"/>
    <col min="13845" max="13845" width="10.7109375" style="125" customWidth="1"/>
    <col min="13846" max="13846" width="1.140625" style="125" customWidth="1"/>
    <col min="13847" max="13847" width="11.42578125" style="125" bestFit="1" customWidth="1"/>
    <col min="13848" max="13848" width="4.85546875" style="125" bestFit="1" customWidth="1"/>
    <col min="13849" max="13849" width="1.140625" style="125" customWidth="1"/>
    <col min="13850" max="13850" width="11.5703125" style="125" customWidth="1"/>
    <col min="13851" max="13851" width="1.140625" style="125" customWidth="1"/>
    <col min="13852" max="13852" width="13.5703125" style="125" customWidth="1"/>
    <col min="13853" max="13854" width="1.140625" style="125" customWidth="1"/>
    <col min="13855" max="13855" width="12" style="125" bestFit="1" customWidth="1"/>
    <col min="13856" max="14074" width="9.140625" style="125"/>
    <col min="14075" max="14075" width="45.85546875" style="125" customWidth="1"/>
    <col min="14076" max="14076" width="7.42578125" style="125" customWidth="1"/>
    <col min="14077" max="14077" width="10.7109375" style="125" customWidth="1"/>
    <col min="14078" max="14078" width="1.140625" style="125" customWidth="1"/>
    <col min="14079" max="14079" width="11.7109375" style="125" bestFit="1" customWidth="1"/>
    <col min="14080" max="14080" width="1.140625" style="125" customWidth="1"/>
    <col min="14081" max="14081" width="10.5703125" style="125" customWidth="1"/>
    <col min="14082" max="14082" width="1.140625" style="125" customWidth="1"/>
    <col min="14083" max="14083" width="13.42578125" style="125" customWidth="1"/>
    <col min="14084" max="14084" width="1.42578125" style="125" customWidth="1"/>
    <col min="14085" max="14085" width="15" style="125" bestFit="1" customWidth="1"/>
    <col min="14086" max="14086" width="1.140625" style="125" customWidth="1"/>
    <col min="14087" max="14087" width="10.7109375" style="125" customWidth="1"/>
    <col min="14088" max="14088" width="0.7109375" style="125" customWidth="1"/>
    <col min="14089" max="14089" width="11.140625" style="125" bestFit="1" customWidth="1"/>
    <col min="14090" max="14090" width="1.140625" style="125" customWidth="1"/>
    <col min="14091" max="14091" width="12.42578125" style="125" customWidth="1"/>
    <col min="14092" max="14092" width="1.140625" style="125" customWidth="1"/>
    <col min="14093" max="14093" width="13.42578125" style="125" bestFit="1" customWidth="1"/>
    <col min="14094" max="14094" width="1.140625" style="125" customWidth="1"/>
    <col min="14095" max="14095" width="13.42578125" style="125" customWidth="1"/>
    <col min="14096" max="14096" width="1.140625" style="125" customWidth="1"/>
    <col min="14097" max="14097" width="10.7109375" style="125" customWidth="1"/>
    <col min="14098" max="14098" width="1.140625" style="125" customWidth="1"/>
    <col min="14099" max="14099" width="11.7109375" style="125" customWidth="1"/>
    <col min="14100" max="14100" width="1.140625" style="125" customWidth="1"/>
    <col min="14101" max="14101" width="10.7109375" style="125" customWidth="1"/>
    <col min="14102" max="14102" width="1.140625" style="125" customWidth="1"/>
    <col min="14103" max="14103" width="11.42578125" style="125" bestFit="1" customWidth="1"/>
    <col min="14104" max="14104" width="4.85546875" style="125" bestFit="1" customWidth="1"/>
    <col min="14105" max="14105" width="1.140625" style="125" customWidth="1"/>
    <col min="14106" max="14106" width="11.5703125" style="125" customWidth="1"/>
    <col min="14107" max="14107" width="1.140625" style="125" customWidth="1"/>
    <col min="14108" max="14108" width="13.5703125" style="125" customWidth="1"/>
    <col min="14109" max="14110" width="1.140625" style="125" customWidth="1"/>
    <col min="14111" max="14111" width="12" style="125" bestFit="1" customWidth="1"/>
    <col min="14112" max="14330" width="9.140625" style="125"/>
    <col min="14331" max="14331" width="45.85546875" style="125" customWidth="1"/>
    <col min="14332" max="14332" width="7.42578125" style="125" customWidth="1"/>
    <col min="14333" max="14333" width="10.7109375" style="125" customWidth="1"/>
    <col min="14334" max="14334" width="1.140625" style="125" customWidth="1"/>
    <col min="14335" max="14335" width="11.7109375" style="125" bestFit="1" customWidth="1"/>
    <col min="14336" max="14336" width="1.140625" style="125" customWidth="1"/>
    <col min="14337" max="14337" width="10.5703125" style="125" customWidth="1"/>
    <col min="14338" max="14338" width="1.140625" style="125" customWidth="1"/>
    <col min="14339" max="14339" width="13.42578125" style="125" customWidth="1"/>
    <col min="14340" max="14340" width="1.42578125" style="125" customWidth="1"/>
    <col min="14341" max="14341" width="15" style="125" bestFit="1" customWidth="1"/>
    <col min="14342" max="14342" width="1.140625" style="125" customWidth="1"/>
    <col min="14343" max="14343" width="10.7109375" style="125" customWidth="1"/>
    <col min="14344" max="14344" width="0.7109375" style="125" customWidth="1"/>
    <col min="14345" max="14345" width="11.140625" style="125" bestFit="1" customWidth="1"/>
    <col min="14346" max="14346" width="1.140625" style="125" customWidth="1"/>
    <col min="14347" max="14347" width="12.42578125" style="125" customWidth="1"/>
    <col min="14348" max="14348" width="1.140625" style="125" customWidth="1"/>
    <col min="14349" max="14349" width="13.42578125" style="125" bestFit="1" customWidth="1"/>
    <col min="14350" max="14350" width="1.140625" style="125" customWidth="1"/>
    <col min="14351" max="14351" width="13.42578125" style="125" customWidth="1"/>
    <col min="14352" max="14352" width="1.140625" style="125" customWidth="1"/>
    <col min="14353" max="14353" width="10.7109375" style="125" customWidth="1"/>
    <col min="14354" max="14354" width="1.140625" style="125" customWidth="1"/>
    <col min="14355" max="14355" width="11.7109375" style="125" customWidth="1"/>
    <col min="14356" max="14356" width="1.140625" style="125" customWidth="1"/>
    <col min="14357" max="14357" width="10.7109375" style="125" customWidth="1"/>
    <col min="14358" max="14358" width="1.140625" style="125" customWidth="1"/>
    <col min="14359" max="14359" width="11.42578125" style="125" bestFit="1" customWidth="1"/>
    <col min="14360" max="14360" width="4.85546875" style="125" bestFit="1" customWidth="1"/>
    <col min="14361" max="14361" width="1.140625" style="125" customWidth="1"/>
    <col min="14362" max="14362" width="11.5703125" style="125" customWidth="1"/>
    <col min="14363" max="14363" width="1.140625" style="125" customWidth="1"/>
    <col min="14364" max="14364" width="13.5703125" style="125" customWidth="1"/>
    <col min="14365" max="14366" width="1.140625" style="125" customWidth="1"/>
    <col min="14367" max="14367" width="12" style="125" bestFit="1" customWidth="1"/>
    <col min="14368" max="14586" width="9.140625" style="125"/>
    <col min="14587" max="14587" width="45.85546875" style="125" customWidth="1"/>
    <col min="14588" max="14588" width="7.42578125" style="125" customWidth="1"/>
    <col min="14589" max="14589" width="10.7109375" style="125" customWidth="1"/>
    <col min="14590" max="14590" width="1.140625" style="125" customWidth="1"/>
    <col min="14591" max="14591" width="11.7109375" style="125" bestFit="1" customWidth="1"/>
    <col min="14592" max="14592" width="1.140625" style="125" customWidth="1"/>
    <col min="14593" max="14593" width="10.5703125" style="125" customWidth="1"/>
    <col min="14594" max="14594" width="1.140625" style="125" customWidth="1"/>
    <col min="14595" max="14595" width="13.42578125" style="125" customWidth="1"/>
    <col min="14596" max="14596" width="1.42578125" style="125" customWidth="1"/>
    <col min="14597" max="14597" width="15" style="125" bestFit="1" customWidth="1"/>
    <col min="14598" max="14598" width="1.140625" style="125" customWidth="1"/>
    <col min="14599" max="14599" width="10.7109375" style="125" customWidth="1"/>
    <col min="14600" max="14600" width="0.7109375" style="125" customWidth="1"/>
    <col min="14601" max="14601" width="11.140625" style="125" bestFit="1" customWidth="1"/>
    <col min="14602" max="14602" width="1.140625" style="125" customWidth="1"/>
    <col min="14603" max="14603" width="12.42578125" style="125" customWidth="1"/>
    <col min="14604" max="14604" width="1.140625" style="125" customWidth="1"/>
    <col min="14605" max="14605" width="13.42578125" style="125" bestFit="1" customWidth="1"/>
    <col min="14606" max="14606" width="1.140625" style="125" customWidth="1"/>
    <col min="14607" max="14607" width="13.42578125" style="125" customWidth="1"/>
    <col min="14608" max="14608" width="1.140625" style="125" customWidth="1"/>
    <col min="14609" max="14609" width="10.7109375" style="125" customWidth="1"/>
    <col min="14610" max="14610" width="1.140625" style="125" customWidth="1"/>
    <col min="14611" max="14611" width="11.7109375" style="125" customWidth="1"/>
    <col min="14612" max="14612" width="1.140625" style="125" customWidth="1"/>
    <col min="14613" max="14613" width="10.7109375" style="125" customWidth="1"/>
    <col min="14614" max="14614" width="1.140625" style="125" customWidth="1"/>
    <col min="14615" max="14615" width="11.42578125" style="125" bestFit="1" customWidth="1"/>
    <col min="14616" max="14616" width="4.85546875" style="125" bestFit="1" customWidth="1"/>
    <col min="14617" max="14617" width="1.140625" style="125" customWidth="1"/>
    <col min="14618" max="14618" width="11.5703125" style="125" customWidth="1"/>
    <col min="14619" max="14619" width="1.140625" style="125" customWidth="1"/>
    <col min="14620" max="14620" width="13.5703125" style="125" customWidth="1"/>
    <col min="14621" max="14622" width="1.140625" style="125" customWidth="1"/>
    <col min="14623" max="14623" width="12" style="125" bestFit="1" customWidth="1"/>
    <col min="14624" max="14842" width="9.140625" style="125"/>
    <col min="14843" max="14843" width="45.85546875" style="125" customWidth="1"/>
    <col min="14844" max="14844" width="7.42578125" style="125" customWidth="1"/>
    <col min="14845" max="14845" width="10.7109375" style="125" customWidth="1"/>
    <col min="14846" max="14846" width="1.140625" style="125" customWidth="1"/>
    <col min="14847" max="14847" width="11.7109375" style="125" bestFit="1" customWidth="1"/>
    <col min="14848" max="14848" width="1.140625" style="125" customWidth="1"/>
    <col min="14849" max="14849" width="10.5703125" style="125" customWidth="1"/>
    <col min="14850" max="14850" width="1.140625" style="125" customWidth="1"/>
    <col min="14851" max="14851" width="13.42578125" style="125" customWidth="1"/>
    <col min="14852" max="14852" width="1.42578125" style="125" customWidth="1"/>
    <col min="14853" max="14853" width="15" style="125" bestFit="1" customWidth="1"/>
    <col min="14854" max="14854" width="1.140625" style="125" customWidth="1"/>
    <col min="14855" max="14855" width="10.7109375" style="125" customWidth="1"/>
    <col min="14856" max="14856" width="0.7109375" style="125" customWidth="1"/>
    <col min="14857" max="14857" width="11.140625" style="125" bestFit="1" customWidth="1"/>
    <col min="14858" max="14858" width="1.140625" style="125" customWidth="1"/>
    <col min="14859" max="14859" width="12.42578125" style="125" customWidth="1"/>
    <col min="14860" max="14860" width="1.140625" style="125" customWidth="1"/>
    <col min="14861" max="14861" width="13.42578125" style="125" bestFit="1" customWidth="1"/>
    <col min="14862" max="14862" width="1.140625" style="125" customWidth="1"/>
    <col min="14863" max="14863" width="13.42578125" style="125" customWidth="1"/>
    <col min="14864" max="14864" width="1.140625" style="125" customWidth="1"/>
    <col min="14865" max="14865" width="10.7109375" style="125" customWidth="1"/>
    <col min="14866" max="14866" width="1.140625" style="125" customWidth="1"/>
    <col min="14867" max="14867" width="11.7109375" style="125" customWidth="1"/>
    <col min="14868" max="14868" width="1.140625" style="125" customWidth="1"/>
    <col min="14869" max="14869" width="10.7109375" style="125" customWidth="1"/>
    <col min="14870" max="14870" width="1.140625" style="125" customWidth="1"/>
    <col min="14871" max="14871" width="11.42578125" style="125" bestFit="1" customWidth="1"/>
    <col min="14872" max="14872" width="4.85546875" style="125" bestFit="1" customWidth="1"/>
    <col min="14873" max="14873" width="1.140625" style="125" customWidth="1"/>
    <col min="14874" max="14874" width="11.5703125" style="125" customWidth="1"/>
    <col min="14875" max="14875" width="1.140625" style="125" customWidth="1"/>
    <col min="14876" max="14876" width="13.5703125" style="125" customWidth="1"/>
    <col min="14877" max="14878" width="1.140625" style="125" customWidth="1"/>
    <col min="14879" max="14879" width="12" style="125" bestFit="1" customWidth="1"/>
    <col min="14880" max="15098" width="9.140625" style="125"/>
    <col min="15099" max="15099" width="45.85546875" style="125" customWidth="1"/>
    <col min="15100" max="15100" width="7.42578125" style="125" customWidth="1"/>
    <col min="15101" max="15101" width="10.7109375" style="125" customWidth="1"/>
    <col min="15102" max="15102" width="1.140625" style="125" customWidth="1"/>
    <col min="15103" max="15103" width="11.7109375" style="125" bestFit="1" customWidth="1"/>
    <col min="15104" max="15104" width="1.140625" style="125" customWidth="1"/>
    <col min="15105" max="15105" width="10.5703125" style="125" customWidth="1"/>
    <col min="15106" max="15106" width="1.140625" style="125" customWidth="1"/>
    <col min="15107" max="15107" width="13.42578125" style="125" customWidth="1"/>
    <col min="15108" max="15108" width="1.42578125" style="125" customWidth="1"/>
    <col min="15109" max="15109" width="15" style="125" bestFit="1" customWidth="1"/>
    <col min="15110" max="15110" width="1.140625" style="125" customWidth="1"/>
    <col min="15111" max="15111" width="10.7109375" style="125" customWidth="1"/>
    <col min="15112" max="15112" width="0.7109375" style="125" customWidth="1"/>
    <col min="15113" max="15113" width="11.140625" style="125" bestFit="1" customWidth="1"/>
    <col min="15114" max="15114" width="1.140625" style="125" customWidth="1"/>
    <col min="15115" max="15115" width="12.42578125" style="125" customWidth="1"/>
    <col min="15116" max="15116" width="1.140625" style="125" customWidth="1"/>
    <col min="15117" max="15117" width="13.42578125" style="125" bestFit="1" customWidth="1"/>
    <col min="15118" max="15118" width="1.140625" style="125" customWidth="1"/>
    <col min="15119" max="15119" width="13.42578125" style="125" customWidth="1"/>
    <col min="15120" max="15120" width="1.140625" style="125" customWidth="1"/>
    <col min="15121" max="15121" width="10.7109375" style="125" customWidth="1"/>
    <col min="15122" max="15122" width="1.140625" style="125" customWidth="1"/>
    <col min="15123" max="15123" width="11.7109375" style="125" customWidth="1"/>
    <col min="15124" max="15124" width="1.140625" style="125" customWidth="1"/>
    <col min="15125" max="15125" width="10.7109375" style="125" customWidth="1"/>
    <col min="15126" max="15126" width="1.140625" style="125" customWidth="1"/>
    <col min="15127" max="15127" width="11.42578125" style="125" bestFit="1" customWidth="1"/>
    <col min="15128" max="15128" width="4.85546875" style="125" bestFit="1" customWidth="1"/>
    <col min="15129" max="15129" width="1.140625" style="125" customWidth="1"/>
    <col min="15130" max="15130" width="11.5703125" style="125" customWidth="1"/>
    <col min="15131" max="15131" width="1.140625" style="125" customWidth="1"/>
    <col min="15132" max="15132" width="13.5703125" style="125" customWidth="1"/>
    <col min="15133" max="15134" width="1.140625" style="125" customWidth="1"/>
    <col min="15135" max="15135" width="12" style="125" bestFit="1" customWidth="1"/>
    <col min="15136" max="15354" width="9.140625" style="125"/>
    <col min="15355" max="15355" width="45.85546875" style="125" customWidth="1"/>
    <col min="15356" max="15356" width="7.42578125" style="125" customWidth="1"/>
    <col min="15357" max="15357" width="10.7109375" style="125" customWidth="1"/>
    <col min="15358" max="15358" width="1.140625" style="125" customWidth="1"/>
    <col min="15359" max="15359" width="11.7109375" style="125" bestFit="1" customWidth="1"/>
    <col min="15360" max="15360" width="1.140625" style="125" customWidth="1"/>
    <col min="15361" max="15361" width="10.5703125" style="125" customWidth="1"/>
    <col min="15362" max="15362" width="1.140625" style="125" customWidth="1"/>
    <col min="15363" max="15363" width="13.42578125" style="125" customWidth="1"/>
    <col min="15364" max="15364" width="1.42578125" style="125" customWidth="1"/>
    <col min="15365" max="15365" width="15" style="125" bestFit="1" customWidth="1"/>
    <col min="15366" max="15366" width="1.140625" style="125" customWidth="1"/>
    <col min="15367" max="15367" width="10.7109375" style="125" customWidth="1"/>
    <col min="15368" max="15368" width="0.7109375" style="125" customWidth="1"/>
    <col min="15369" max="15369" width="11.140625" style="125" bestFit="1" customWidth="1"/>
    <col min="15370" max="15370" width="1.140625" style="125" customWidth="1"/>
    <col min="15371" max="15371" width="12.42578125" style="125" customWidth="1"/>
    <col min="15372" max="15372" width="1.140625" style="125" customWidth="1"/>
    <col min="15373" max="15373" width="13.42578125" style="125" bestFit="1" customWidth="1"/>
    <col min="15374" max="15374" width="1.140625" style="125" customWidth="1"/>
    <col min="15375" max="15375" width="13.42578125" style="125" customWidth="1"/>
    <col min="15376" max="15376" width="1.140625" style="125" customWidth="1"/>
    <col min="15377" max="15377" width="10.7109375" style="125" customWidth="1"/>
    <col min="15378" max="15378" width="1.140625" style="125" customWidth="1"/>
    <col min="15379" max="15379" width="11.7109375" style="125" customWidth="1"/>
    <col min="15380" max="15380" width="1.140625" style="125" customWidth="1"/>
    <col min="15381" max="15381" width="10.7109375" style="125" customWidth="1"/>
    <col min="15382" max="15382" width="1.140625" style="125" customWidth="1"/>
    <col min="15383" max="15383" width="11.42578125" style="125" bestFit="1" customWidth="1"/>
    <col min="15384" max="15384" width="4.85546875" style="125" bestFit="1" customWidth="1"/>
    <col min="15385" max="15385" width="1.140625" style="125" customWidth="1"/>
    <col min="15386" max="15386" width="11.5703125" style="125" customWidth="1"/>
    <col min="15387" max="15387" width="1.140625" style="125" customWidth="1"/>
    <col min="15388" max="15388" width="13.5703125" style="125" customWidth="1"/>
    <col min="15389" max="15390" width="1.140625" style="125" customWidth="1"/>
    <col min="15391" max="15391" width="12" style="125" bestFit="1" customWidth="1"/>
    <col min="15392" max="15610" width="9.140625" style="125"/>
    <col min="15611" max="15611" width="45.85546875" style="125" customWidth="1"/>
    <col min="15612" max="15612" width="7.42578125" style="125" customWidth="1"/>
    <col min="15613" max="15613" width="10.7109375" style="125" customWidth="1"/>
    <col min="15614" max="15614" width="1.140625" style="125" customWidth="1"/>
    <col min="15615" max="15615" width="11.7109375" style="125" bestFit="1" customWidth="1"/>
    <col min="15616" max="15616" width="1.140625" style="125" customWidth="1"/>
    <col min="15617" max="15617" width="10.5703125" style="125" customWidth="1"/>
    <col min="15618" max="15618" width="1.140625" style="125" customWidth="1"/>
    <col min="15619" max="15619" width="13.42578125" style="125" customWidth="1"/>
    <col min="15620" max="15620" width="1.42578125" style="125" customWidth="1"/>
    <col min="15621" max="15621" width="15" style="125" bestFit="1" customWidth="1"/>
    <col min="15622" max="15622" width="1.140625" style="125" customWidth="1"/>
    <col min="15623" max="15623" width="10.7109375" style="125" customWidth="1"/>
    <col min="15624" max="15624" width="0.7109375" style="125" customWidth="1"/>
    <col min="15625" max="15625" width="11.140625" style="125" bestFit="1" customWidth="1"/>
    <col min="15626" max="15626" width="1.140625" style="125" customWidth="1"/>
    <col min="15627" max="15627" width="12.42578125" style="125" customWidth="1"/>
    <col min="15628" max="15628" width="1.140625" style="125" customWidth="1"/>
    <col min="15629" max="15629" width="13.42578125" style="125" bestFit="1" customWidth="1"/>
    <col min="15630" max="15630" width="1.140625" style="125" customWidth="1"/>
    <col min="15631" max="15631" width="13.42578125" style="125" customWidth="1"/>
    <col min="15632" max="15632" width="1.140625" style="125" customWidth="1"/>
    <col min="15633" max="15633" width="10.7109375" style="125" customWidth="1"/>
    <col min="15634" max="15634" width="1.140625" style="125" customWidth="1"/>
    <col min="15635" max="15635" width="11.7109375" style="125" customWidth="1"/>
    <col min="15636" max="15636" width="1.140625" style="125" customWidth="1"/>
    <col min="15637" max="15637" width="10.7109375" style="125" customWidth="1"/>
    <col min="15638" max="15638" width="1.140625" style="125" customWidth="1"/>
    <col min="15639" max="15639" width="11.42578125" style="125" bestFit="1" customWidth="1"/>
    <col min="15640" max="15640" width="4.85546875" style="125" bestFit="1" customWidth="1"/>
    <col min="15641" max="15641" width="1.140625" style="125" customWidth="1"/>
    <col min="15642" max="15642" width="11.5703125" style="125" customWidth="1"/>
    <col min="15643" max="15643" width="1.140625" style="125" customWidth="1"/>
    <col min="15644" max="15644" width="13.5703125" style="125" customWidth="1"/>
    <col min="15645" max="15646" width="1.140625" style="125" customWidth="1"/>
    <col min="15647" max="15647" width="12" style="125" bestFit="1" customWidth="1"/>
    <col min="15648" max="15866" width="9.140625" style="125"/>
    <col min="15867" max="15867" width="45.85546875" style="125" customWidth="1"/>
    <col min="15868" max="15868" width="7.42578125" style="125" customWidth="1"/>
    <col min="15869" max="15869" width="10.7109375" style="125" customWidth="1"/>
    <col min="15870" max="15870" width="1.140625" style="125" customWidth="1"/>
    <col min="15871" max="15871" width="11.7109375" style="125" bestFit="1" customWidth="1"/>
    <col min="15872" max="15872" width="1.140625" style="125" customWidth="1"/>
    <col min="15873" max="15873" width="10.5703125" style="125" customWidth="1"/>
    <col min="15874" max="15874" width="1.140625" style="125" customWidth="1"/>
    <col min="15875" max="15875" width="13.42578125" style="125" customWidth="1"/>
    <col min="15876" max="15876" width="1.42578125" style="125" customWidth="1"/>
    <col min="15877" max="15877" width="15" style="125" bestFit="1" customWidth="1"/>
    <col min="15878" max="15878" width="1.140625" style="125" customWidth="1"/>
    <col min="15879" max="15879" width="10.7109375" style="125" customWidth="1"/>
    <col min="15880" max="15880" width="0.7109375" style="125" customWidth="1"/>
    <col min="15881" max="15881" width="11.140625" style="125" bestFit="1" customWidth="1"/>
    <col min="15882" max="15882" width="1.140625" style="125" customWidth="1"/>
    <col min="15883" max="15883" width="12.42578125" style="125" customWidth="1"/>
    <col min="15884" max="15884" width="1.140625" style="125" customWidth="1"/>
    <col min="15885" max="15885" width="13.42578125" style="125" bestFit="1" customWidth="1"/>
    <col min="15886" max="15886" width="1.140625" style="125" customWidth="1"/>
    <col min="15887" max="15887" width="13.42578125" style="125" customWidth="1"/>
    <col min="15888" max="15888" width="1.140625" style="125" customWidth="1"/>
    <col min="15889" max="15889" width="10.7109375" style="125" customWidth="1"/>
    <col min="15890" max="15890" width="1.140625" style="125" customWidth="1"/>
    <col min="15891" max="15891" width="11.7109375" style="125" customWidth="1"/>
    <col min="15892" max="15892" width="1.140625" style="125" customWidth="1"/>
    <col min="15893" max="15893" width="10.7109375" style="125" customWidth="1"/>
    <col min="15894" max="15894" width="1.140625" style="125" customWidth="1"/>
    <col min="15895" max="15895" width="11.42578125" style="125" bestFit="1" customWidth="1"/>
    <col min="15896" max="15896" width="4.85546875" style="125" bestFit="1" customWidth="1"/>
    <col min="15897" max="15897" width="1.140625" style="125" customWidth="1"/>
    <col min="15898" max="15898" width="11.5703125" style="125" customWidth="1"/>
    <col min="15899" max="15899" width="1.140625" style="125" customWidth="1"/>
    <col min="15900" max="15900" width="13.5703125" style="125" customWidth="1"/>
    <col min="15901" max="15902" width="1.140625" style="125" customWidth="1"/>
    <col min="15903" max="15903" width="12" style="125" bestFit="1" customWidth="1"/>
    <col min="15904" max="16122" width="9.140625" style="125"/>
    <col min="16123" max="16123" width="45.85546875" style="125" customWidth="1"/>
    <col min="16124" max="16124" width="7.42578125" style="125" customWidth="1"/>
    <col min="16125" max="16125" width="10.7109375" style="125" customWidth="1"/>
    <col min="16126" max="16126" width="1.140625" style="125" customWidth="1"/>
    <col min="16127" max="16127" width="11.7109375" style="125" bestFit="1" customWidth="1"/>
    <col min="16128" max="16128" width="1.140625" style="125" customWidth="1"/>
    <col min="16129" max="16129" width="10.5703125" style="125" customWidth="1"/>
    <col min="16130" max="16130" width="1.140625" style="125" customWidth="1"/>
    <col min="16131" max="16131" width="13.42578125" style="125" customWidth="1"/>
    <col min="16132" max="16132" width="1.42578125" style="125" customWidth="1"/>
    <col min="16133" max="16133" width="15" style="125" bestFit="1" customWidth="1"/>
    <col min="16134" max="16134" width="1.140625" style="125" customWidth="1"/>
    <col min="16135" max="16135" width="10.7109375" style="125" customWidth="1"/>
    <col min="16136" max="16136" width="0.7109375" style="125" customWidth="1"/>
    <col min="16137" max="16137" width="11.140625" style="125" bestFit="1" customWidth="1"/>
    <col min="16138" max="16138" width="1.140625" style="125" customWidth="1"/>
    <col min="16139" max="16139" width="12.42578125" style="125" customWidth="1"/>
    <col min="16140" max="16140" width="1.140625" style="125" customWidth="1"/>
    <col min="16141" max="16141" width="13.42578125" style="125" bestFit="1" customWidth="1"/>
    <col min="16142" max="16142" width="1.140625" style="125" customWidth="1"/>
    <col min="16143" max="16143" width="13.42578125" style="125" customWidth="1"/>
    <col min="16144" max="16144" width="1.140625" style="125" customWidth="1"/>
    <col min="16145" max="16145" width="10.7109375" style="125" customWidth="1"/>
    <col min="16146" max="16146" width="1.140625" style="125" customWidth="1"/>
    <col min="16147" max="16147" width="11.7109375" style="125" customWidth="1"/>
    <col min="16148" max="16148" width="1.140625" style="125" customWidth="1"/>
    <col min="16149" max="16149" width="10.7109375" style="125" customWidth="1"/>
    <col min="16150" max="16150" width="1.140625" style="125" customWidth="1"/>
    <col min="16151" max="16151" width="11.42578125" style="125" bestFit="1" customWidth="1"/>
    <col min="16152" max="16152" width="4.85546875" style="125" bestFit="1" customWidth="1"/>
    <col min="16153" max="16153" width="1.140625" style="125" customWidth="1"/>
    <col min="16154" max="16154" width="11.5703125" style="125" customWidth="1"/>
    <col min="16155" max="16155" width="1.140625" style="125" customWidth="1"/>
    <col min="16156" max="16156" width="13.5703125" style="125" customWidth="1"/>
    <col min="16157" max="16158" width="1.140625" style="125" customWidth="1"/>
    <col min="16159" max="16159" width="12" style="125" bestFit="1" customWidth="1"/>
    <col min="16160" max="16384" width="9.140625" style="125"/>
  </cols>
  <sheetData>
    <row r="1" spans="1:31" ht="24" customHeight="1">
      <c r="A1" s="311" t="s">
        <v>73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</row>
    <row r="2" spans="1:31" ht="24" customHeight="1">
      <c r="A2" s="311" t="s">
        <v>135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</row>
    <row r="3" spans="1:31" ht="24" customHeight="1">
      <c r="A3" s="311" t="s">
        <v>225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</row>
    <row r="4" spans="1:31" ht="24" customHeight="1">
      <c r="A4" s="314" t="s">
        <v>6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</row>
    <row r="5" spans="1:31" ht="24" customHeight="1">
      <c r="A5" s="315" t="s">
        <v>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31" ht="6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7"/>
      <c r="N6" s="127"/>
      <c r="O6" s="127"/>
      <c r="P6" s="127"/>
      <c r="Q6" s="127"/>
      <c r="R6" s="127"/>
      <c r="S6" s="127"/>
      <c r="T6" s="127"/>
      <c r="U6" s="127"/>
      <c r="V6" s="126"/>
      <c r="W6" s="127"/>
    </row>
    <row r="7" spans="1:31" s="202" customFormat="1" ht="18.95" customHeight="1">
      <c r="A7" s="199"/>
      <c r="B7" s="200"/>
      <c r="C7" s="317" t="s">
        <v>3</v>
      </c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201"/>
      <c r="Y7" s="201"/>
      <c r="Z7" s="201"/>
      <c r="AA7" s="201"/>
      <c r="AB7" s="201"/>
      <c r="AC7" s="201"/>
      <c r="AD7" s="201"/>
      <c r="AE7" s="201"/>
    </row>
    <row r="8" spans="1:31" s="202" customFormat="1" ht="18.95" customHeight="1">
      <c r="A8" s="199"/>
      <c r="B8" s="200" t="s">
        <v>2</v>
      </c>
      <c r="C8" s="312" t="s">
        <v>136</v>
      </c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203"/>
      <c r="U8" s="204" t="s">
        <v>137</v>
      </c>
      <c r="V8" s="205"/>
      <c r="W8" s="204" t="s">
        <v>48</v>
      </c>
      <c r="X8" s="201"/>
      <c r="Y8" s="201"/>
      <c r="Z8" s="201"/>
      <c r="AA8" s="201"/>
      <c r="AB8" s="201"/>
      <c r="AC8" s="201"/>
      <c r="AD8" s="201"/>
      <c r="AE8" s="201"/>
    </row>
    <row r="9" spans="1:31" s="202" customFormat="1" ht="18.95" customHeight="1">
      <c r="A9" s="199"/>
      <c r="B9" s="199"/>
      <c r="C9" s="200" t="s">
        <v>47</v>
      </c>
      <c r="D9" s="205"/>
      <c r="E9" s="200" t="s">
        <v>67</v>
      </c>
      <c r="F9" s="206"/>
      <c r="G9" s="200" t="s">
        <v>208</v>
      </c>
      <c r="H9" s="205"/>
      <c r="I9" s="200" t="s">
        <v>138</v>
      </c>
      <c r="J9" s="205"/>
      <c r="K9" s="312" t="s">
        <v>38</v>
      </c>
      <c r="L9" s="312"/>
      <c r="M9" s="312"/>
      <c r="N9" s="203"/>
      <c r="O9" s="313" t="s">
        <v>89</v>
      </c>
      <c r="P9" s="313"/>
      <c r="Q9" s="313"/>
      <c r="R9" s="203"/>
      <c r="S9" s="204" t="s">
        <v>48</v>
      </c>
      <c r="T9" s="203"/>
      <c r="U9" s="204" t="s">
        <v>139</v>
      </c>
      <c r="V9" s="205"/>
      <c r="W9" s="204" t="s">
        <v>140</v>
      </c>
      <c r="X9" s="201"/>
      <c r="Y9" s="201"/>
      <c r="Z9" s="201"/>
      <c r="AA9" s="201"/>
      <c r="AB9" s="35"/>
      <c r="AC9" s="201"/>
      <c r="AD9" s="201"/>
      <c r="AE9" s="201"/>
    </row>
    <row r="10" spans="1:31" s="202" customFormat="1" ht="18.95" customHeight="1">
      <c r="A10" s="199"/>
      <c r="B10" s="199"/>
      <c r="C10" s="200" t="s">
        <v>49</v>
      </c>
      <c r="D10" s="205"/>
      <c r="E10" s="200" t="s">
        <v>131</v>
      </c>
      <c r="F10" s="206"/>
      <c r="G10" s="200" t="s">
        <v>14</v>
      </c>
      <c r="H10" s="205"/>
      <c r="I10" s="200" t="s">
        <v>141</v>
      </c>
      <c r="J10" s="205"/>
      <c r="K10" s="200" t="s">
        <v>50</v>
      </c>
      <c r="L10" s="205"/>
      <c r="M10" s="204" t="s">
        <v>142</v>
      </c>
      <c r="N10" s="207"/>
      <c r="O10" s="204" t="s">
        <v>143</v>
      </c>
      <c r="P10" s="208"/>
      <c r="Q10" s="203" t="s">
        <v>144</v>
      </c>
      <c r="R10" s="203"/>
      <c r="S10" s="204" t="s">
        <v>145</v>
      </c>
      <c r="T10" s="203"/>
      <c r="U10" s="204" t="s">
        <v>146</v>
      </c>
      <c r="V10" s="206"/>
      <c r="W10" s="208"/>
      <c r="X10" s="201"/>
      <c r="Y10" s="201"/>
      <c r="Z10" s="201"/>
      <c r="AA10" s="201"/>
      <c r="AB10" s="105"/>
      <c r="AC10" s="201"/>
      <c r="AD10" s="201"/>
      <c r="AE10" s="201"/>
    </row>
    <row r="11" spans="1:31" s="202" customFormat="1" ht="18.95" customHeight="1">
      <c r="A11" s="199"/>
      <c r="B11" s="199"/>
      <c r="C11" s="200"/>
      <c r="D11" s="205"/>
      <c r="E11" s="205"/>
      <c r="F11" s="205"/>
      <c r="G11" s="205" t="s">
        <v>209</v>
      </c>
      <c r="H11" s="205"/>
      <c r="I11" s="200" t="s">
        <v>147</v>
      </c>
      <c r="J11" s="205"/>
      <c r="K11" s="200" t="s">
        <v>53</v>
      </c>
      <c r="L11" s="205"/>
      <c r="M11" s="203" t="s">
        <v>148</v>
      </c>
      <c r="N11" s="207"/>
      <c r="O11" s="204" t="s">
        <v>149</v>
      </c>
      <c r="P11" s="203"/>
      <c r="Q11" s="203" t="s">
        <v>150</v>
      </c>
      <c r="R11" s="203"/>
      <c r="S11" s="204" t="s">
        <v>52</v>
      </c>
      <c r="T11" s="203"/>
      <c r="U11" s="204"/>
      <c r="V11" s="206"/>
      <c r="W11" s="204"/>
      <c r="X11" s="201"/>
      <c r="Y11" s="201"/>
      <c r="Z11" s="201"/>
      <c r="AA11" s="201"/>
      <c r="AB11" s="105"/>
      <c r="AC11" s="201"/>
      <c r="AD11" s="201"/>
      <c r="AE11" s="201"/>
    </row>
    <row r="12" spans="1:31" s="202" customFormat="1" ht="18.95" customHeight="1">
      <c r="A12" s="199"/>
      <c r="B12" s="199"/>
      <c r="D12" s="206"/>
      <c r="E12" s="200"/>
      <c r="F12" s="206"/>
      <c r="G12" s="200" t="s">
        <v>210</v>
      </c>
      <c r="H12" s="206"/>
      <c r="I12" s="200" t="s">
        <v>151</v>
      </c>
      <c r="J12" s="206"/>
      <c r="K12" s="200" t="s">
        <v>54</v>
      </c>
      <c r="L12" s="206"/>
      <c r="M12" s="203" t="s">
        <v>152</v>
      </c>
      <c r="N12" s="207"/>
      <c r="O12" s="204" t="s">
        <v>153</v>
      </c>
      <c r="P12" s="207"/>
      <c r="Q12" s="203" t="s">
        <v>154</v>
      </c>
      <c r="R12" s="207"/>
      <c r="S12" s="208"/>
      <c r="T12" s="207"/>
      <c r="U12" s="208"/>
      <c r="V12" s="205"/>
      <c r="W12" s="208"/>
      <c r="X12" s="201"/>
      <c r="Y12" s="201"/>
      <c r="Z12" s="201"/>
      <c r="AA12" s="201"/>
      <c r="AB12" s="201"/>
      <c r="AC12" s="201"/>
      <c r="AD12" s="201"/>
      <c r="AE12" s="201"/>
    </row>
    <row r="13" spans="1:31" s="202" customFormat="1" ht="18.95" customHeight="1">
      <c r="A13" s="199"/>
      <c r="B13" s="199"/>
      <c r="D13" s="206"/>
      <c r="F13" s="206"/>
      <c r="G13" s="204" t="s">
        <v>211</v>
      </c>
      <c r="H13" s="206"/>
      <c r="J13" s="206"/>
      <c r="M13" s="208"/>
      <c r="N13" s="203"/>
      <c r="O13" s="204" t="s">
        <v>155</v>
      </c>
      <c r="P13" s="207"/>
      <c r="Q13" s="203" t="s">
        <v>156</v>
      </c>
      <c r="R13" s="207"/>
      <c r="S13" s="208"/>
      <c r="T13" s="207"/>
      <c r="U13" s="208"/>
      <c r="V13" s="205"/>
      <c r="W13" s="208"/>
      <c r="X13" s="201"/>
      <c r="Y13" s="201"/>
      <c r="Z13" s="201"/>
      <c r="AA13" s="201"/>
      <c r="AB13" s="201"/>
      <c r="AC13" s="201"/>
      <c r="AD13" s="201"/>
      <c r="AE13" s="201"/>
    </row>
    <row r="14" spans="1:31" s="202" customFormat="1" ht="18.95" customHeight="1">
      <c r="A14" s="199"/>
      <c r="B14" s="199"/>
      <c r="D14" s="206"/>
      <c r="F14" s="206"/>
      <c r="G14" s="204" t="s">
        <v>212</v>
      </c>
      <c r="H14" s="206"/>
      <c r="J14" s="206"/>
      <c r="M14" s="208"/>
      <c r="N14" s="203"/>
      <c r="O14" s="204" t="s">
        <v>157</v>
      </c>
      <c r="P14" s="207"/>
      <c r="Q14" s="203"/>
      <c r="R14" s="207"/>
      <c r="S14" s="208"/>
      <c r="T14" s="207"/>
      <c r="U14" s="208"/>
      <c r="V14" s="205"/>
      <c r="W14" s="208"/>
      <c r="X14" s="201"/>
      <c r="Y14" s="201"/>
      <c r="Z14" s="201"/>
      <c r="AA14" s="201"/>
      <c r="AB14" s="201"/>
      <c r="AC14" s="201"/>
      <c r="AD14" s="201"/>
      <c r="AE14" s="201"/>
    </row>
    <row r="15" spans="1:31" s="202" customFormat="1" ht="18.95" customHeight="1">
      <c r="A15" s="199"/>
      <c r="B15" s="199"/>
      <c r="D15" s="206"/>
      <c r="F15" s="206"/>
      <c r="G15" s="208"/>
      <c r="H15" s="206"/>
      <c r="J15" s="206"/>
      <c r="M15" s="208"/>
      <c r="N15" s="203"/>
      <c r="O15" s="204"/>
      <c r="P15" s="207"/>
      <c r="Q15" s="203"/>
      <c r="R15" s="207"/>
      <c r="S15" s="208"/>
      <c r="T15" s="207"/>
      <c r="U15" s="208"/>
      <c r="V15" s="205"/>
      <c r="W15" s="208"/>
      <c r="X15" s="201"/>
      <c r="Y15" s="201"/>
      <c r="Z15" s="201"/>
      <c r="AA15" s="201"/>
      <c r="AB15" s="201"/>
      <c r="AC15" s="201"/>
      <c r="AD15" s="201"/>
      <c r="AE15" s="201"/>
    </row>
    <row r="16" spans="1:31" s="202" customFormat="1" ht="18.95" customHeight="1">
      <c r="A16" s="209" t="s">
        <v>190</v>
      </c>
      <c r="B16" s="199"/>
      <c r="C16" s="210">
        <v>3575484</v>
      </c>
      <c r="D16" s="210"/>
      <c r="E16" s="210">
        <v>104</v>
      </c>
      <c r="F16" s="210"/>
      <c r="G16" s="210">
        <v>-564048</v>
      </c>
      <c r="H16" s="210"/>
      <c r="I16" s="210">
        <v>28940</v>
      </c>
      <c r="J16" s="210"/>
      <c r="K16" s="210">
        <v>109000</v>
      </c>
      <c r="L16" s="210"/>
      <c r="M16" s="210">
        <v>1899997</v>
      </c>
      <c r="N16" s="210"/>
      <c r="O16" s="210">
        <v>7</v>
      </c>
      <c r="P16" s="210"/>
      <c r="Q16" s="210">
        <f>O16</f>
        <v>7</v>
      </c>
      <c r="R16" s="210"/>
      <c r="S16" s="210">
        <v>5049484</v>
      </c>
      <c r="T16" s="210"/>
      <c r="U16" s="210">
        <v>17236</v>
      </c>
      <c r="V16" s="210"/>
      <c r="W16" s="210">
        <f>SUM(S16:U16)</f>
        <v>5066720</v>
      </c>
      <c r="X16" s="201"/>
      <c r="Y16" s="201"/>
      <c r="Z16" s="201"/>
      <c r="AA16" s="201">
        <v>-25205318</v>
      </c>
      <c r="AB16" s="201"/>
      <c r="AC16" s="201"/>
      <c r="AD16" s="201"/>
      <c r="AE16" s="201"/>
    </row>
    <row r="17" spans="1:35" s="202" customFormat="1" ht="18.95" customHeight="1">
      <c r="A17" s="209" t="s">
        <v>181</v>
      </c>
      <c r="B17" s="211">
        <v>4</v>
      </c>
      <c r="C17" s="284">
        <v>0</v>
      </c>
      <c r="D17" s="221"/>
      <c r="E17" s="284">
        <v>0</v>
      </c>
      <c r="F17" s="221"/>
      <c r="G17" s="284">
        <v>0</v>
      </c>
      <c r="H17" s="221"/>
      <c r="I17" s="284">
        <v>0</v>
      </c>
      <c r="J17" s="221"/>
      <c r="K17" s="284">
        <v>0</v>
      </c>
      <c r="M17" s="212">
        <v>37572</v>
      </c>
      <c r="N17" s="203"/>
      <c r="O17" s="284">
        <v>0</v>
      </c>
      <c r="P17" s="207"/>
      <c r="Q17" s="284">
        <v>0</v>
      </c>
      <c r="R17" s="207"/>
      <c r="S17" s="213">
        <v>37572</v>
      </c>
      <c r="T17" s="207"/>
      <c r="U17" s="284">
        <v>0</v>
      </c>
      <c r="V17" s="205"/>
      <c r="W17" s="213">
        <v>37572</v>
      </c>
      <c r="X17" s="201"/>
      <c r="Y17" s="201"/>
      <c r="Z17" s="201"/>
      <c r="AA17" s="201"/>
      <c r="AB17" s="201"/>
      <c r="AC17" s="201"/>
      <c r="AD17" s="201"/>
      <c r="AE17" s="201"/>
    </row>
    <row r="18" spans="1:35" s="202" customFormat="1" ht="18.95" customHeight="1">
      <c r="A18" s="199" t="s">
        <v>191</v>
      </c>
      <c r="B18" s="199"/>
      <c r="C18" s="214">
        <f>SUM(C16:C17)</f>
        <v>3575484</v>
      </c>
      <c r="D18" s="215"/>
      <c r="E18" s="214">
        <f>SUM(E16:E17)</f>
        <v>104</v>
      </c>
      <c r="F18" s="215"/>
      <c r="G18" s="214">
        <f>SUM(G16:G17)</f>
        <v>-564048</v>
      </c>
      <c r="H18" s="215"/>
      <c r="I18" s="214">
        <f>SUM(I16:I17)</f>
        <v>28940</v>
      </c>
      <c r="J18" s="215"/>
      <c r="K18" s="214">
        <f>SUM(K16:K17)</f>
        <v>109000</v>
      </c>
      <c r="L18" s="216"/>
      <c r="M18" s="214">
        <f>SUM(M16:M17)</f>
        <v>1937569</v>
      </c>
      <c r="N18" s="217"/>
      <c r="O18" s="214">
        <f>SUM(O16:O17)</f>
        <v>7</v>
      </c>
      <c r="P18" s="218"/>
      <c r="Q18" s="214">
        <f>SUM(Q16:Q17)</f>
        <v>7</v>
      </c>
      <c r="R18" s="218"/>
      <c r="S18" s="214">
        <f>SUM(S16:S17)</f>
        <v>5087056</v>
      </c>
      <c r="T18" s="218"/>
      <c r="U18" s="214">
        <f>SUM(U16:U17)</f>
        <v>17236</v>
      </c>
      <c r="V18" s="219"/>
      <c r="W18" s="214">
        <f>SUM(W16:W17)</f>
        <v>5104292</v>
      </c>
      <c r="X18" s="201"/>
      <c r="Y18" s="201"/>
      <c r="Z18" s="201"/>
      <c r="AA18" s="201">
        <v>-25205318</v>
      </c>
      <c r="AB18" s="201"/>
      <c r="AC18" s="201"/>
      <c r="AD18" s="201"/>
      <c r="AE18" s="201"/>
    </row>
    <row r="19" spans="1:35" s="216" customFormat="1" ht="18.95" customHeight="1">
      <c r="A19" s="209" t="s">
        <v>262</v>
      </c>
      <c r="B19" s="209"/>
      <c r="C19" s="285">
        <v>0</v>
      </c>
      <c r="D19" s="221"/>
      <c r="E19" s="285">
        <v>0</v>
      </c>
      <c r="F19" s="221"/>
      <c r="G19" s="285">
        <v>0</v>
      </c>
      <c r="H19" s="221"/>
      <c r="I19" s="285">
        <v>0</v>
      </c>
      <c r="J19" s="221"/>
      <c r="K19" s="285">
        <v>0</v>
      </c>
      <c r="L19" s="222"/>
      <c r="M19" s="210">
        <v>-29658</v>
      </c>
      <c r="N19" s="223"/>
      <c r="O19" s="224">
        <v>697</v>
      </c>
      <c r="P19" s="223"/>
      <c r="Q19" s="210">
        <f>O19</f>
        <v>697</v>
      </c>
      <c r="R19" s="223"/>
      <c r="S19" s="210">
        <v>-28961</v>
      </c>
      <c r="T19" s="225"/>
      <c r="U19" s="224">
        <v>-4984</v>
      </c>
      <c r="V19" s="226"/>
      <c r="W19" s="210">
        <f>SUM(S19:U19)</f>
        <v>-33945</v>
      </c>
      <c r="X19" s="227"/>
      <c r="Y19" s="227"/>
      <c r="Z19" s="227"/>
      <c r="AA19" s="227"/>
      <c r="AB19" s="227"/>
      <c r="AC19" s="227"/>
      <c r="AD19" s="227"/>
      <c r="AE19" s="227"/>
      <c r="AI19" s="228"/>
    </row>
    <row r="20" spans="1:35" s="216" customFormat="1" ht="18.95" customHeight="1">
      <c r="A20" s="209" t="s">
        <v>228</v>
      </c>
      <c r="B20" s="209"/>
      <c r="C20" s="285">
        <v>0</v>
      </c>
      <c r="D20" s="221"/>
      <c r="E20" s="210">
        <v>1</v>
      </c>
      <c r="F20" s="221"/>
      <c r="G20" s="285">
        <v>0</v>
      </c>
      <c r="H20" s="221"/>
      <c r="I20" s="285">
        <v>0</v>
      </c>
      <c r="J20" s="221"/>
      <c r="K20" s="285">
        <v>0</v>
      </c>
      <c r="L20" s="222"/>
      <c r="M20" s="287">
        <v>0</v>
      </c>
      <c r="N20" s="223"/>
      <c r="O20" s="285">
        <v>0</v>
      </c>
      <c r="P20" s="223"/>
      <c r="Q20" s="285">
        <v>0</v>
      </c>
      <c r="R20" s="223"/>
      <c r="S20" s="210">
        <v>1</v>
      </c>
      <c r="T20" s="225"/>
      <c r="U20" s="285">
        <v>0</v>
      </c>
      <c r="V20" s="226"/>
      <c r="W20" s="210">
        <f t="shared" ref="W20:W21" si="0">SUM(S20:U20)</f>
        <v>1</v>
      </c>
      <c r="X20" s="227"/>
      <c r="Y20" s="227"/>
      <c r="Z20" s="227"/>
      <c r="AA20" s="227"/>
      <c r="AB20" s="227"/>
      <c r="AC20" s="227"/>
      <c r="AD20" s="227"/>
      <c r="AE20" s="227"/>
      <c r="AI20" s="228"/>
    </row>
    <row r="21" spans="1:35" s="216" customFormat="1" ht="18.95" customHeight="1">
      <c r="A21" s="209" t="s">
        <v>229</v>
      </c>
      <c r="B21" s="209"/>
      <c r="C21" s="285">
        <v>0</v>
      </c>
      <c r="D21" s="221"/>
      <c r="E21" s="285">
        <v>0</v>
      </c>
      <c r="F21" s="221"/>
      <c r="G21" s="285">
        <v>0</v>
      </c>
      <c r="H21" s="221"/>
      <c r="I21" s="285">
        <v>0</v>
      </c>
      <c r="J21" s="221"/>
      <c r="K21" s="285">
        <v>0</v>
      </c>
      <c r="L21" s="222"/>
      <c r="M21" s="210">
        <v>-111907</v>
      </c>
      <c r="N21" s="223"/>
      <c r="O21" s="285">
        <v>0</v>
      </c>
      <c r="P21" s="223"/>
      <c r="Q21" s="285">
        <v>0</v>
      </c>
      <c r="R21" s="223"/>
      <c r="S21" s="210">
        <v>-111907</v>
      </c>
      <c r="T21" s="225"/>
      <c r="U21" s="285">
        <v>0</v>
      </c>
      <c r="V21" s="226"/>
      <c r="W21" s="210">
        <f t="shared" si="0"/>
        <v>-111907</v>
      </c>
      <c r="X21" s="227"/>
      <c r="Y21" s="227"/>
      <c r="Z21" s="227"/>
      <c r="AA21" s="227"/>
      <c r="AB21" s="227"/>
      <c r="AC21" s="227"/>
      <c r="AD21" s="227"/>
      <c r="AE21" s="227"/>
      <c r="AI21" s="228"/>
    </row>
    <row r="22" spans="1:35" s="216" customFormat="1" ht="18.95" customHeight="1">
      <c r="A22" s="209" t="s">
        <v>230</v>
      </c>
      <c r="B22" s="209"/>
      <c r="C22" s="220"/>
      <c r="D22" s="221"/>
      <c r="E22" s="220"/>
      <c r="F22" s="221"/>
      <c r="G22" s="220"/>
      <c r="H22" s="221"/>
      <c r="I22" s="220"/>
      <c r="J22" s="221"/>
      <c r="K22" s="220"/>
      <c r="L22" s="222"/>
      <c r="M22" s="210"/>
      <c r="N22" s="223"/>
      <c r="O22" s="224"/>
      <c r="P22" s="223"/>
      <c r="Q22" s="210"/>
      <c r="R22" s="223"/>
      <c r="S22" s="210"/>
      <c r="T22" s="225"/>
      <c r="U22" s="224"/>
      <c r="V22" s="226"/>
      <c r="W22" s="210"/>
      <c r="X22" s="227"/>
      <c r="Y22" s="227"/>
      <c r="Z22" s="227"/>
      <c r="AA22" s="227"/>
      <c r="AB22" s="227"/>
      <c r="AC22" s="227"/>
      <c r="AD22" s="227"/>
      <c r="AE22" s="227"/>
      <c r="AI22" s="228"/>
    </row>
    <row r="23" spans="1:35" s="216" customFormat="1" ht="18.95" customHeight="1">
      <c r="A23" s="209" t="s">
        <v>231</v>
      </c>
      <c r="B23" s="209"/>
      <c r="C23" s="285">
        <v>0</v>
      </c>
      <c r="D23" s="221"/>
      <c r="E23" s="285">
        <v>0</v>
      </c>
      <c r="F23" s="221"/>
      <c r="G23" s="285">
        <v>0</v>
      </c>
      <c r="H23" s="221"/>
      <c r="I23" s="285">
        <v>0</v>
      </c>
      <c r="J23" s="221"/>
      <c r="K23" s="285">
        <v>0</v>
      </c>
      <c r="L23" s="222"/>
      <c r="M23" s="285">
        <v>0</v>
      </c>
      <c r="N23" s="223"/>
      <c r="O23" s="285">
        <v>0</v>
      </c>
      <c r="P23" s="223"/>
      <c r="Q23" s="285">
        <v>0</v>
      </c>
      <c r="R23" s="223"/>
      <c r="S23" s="285">
        <v>0</v>
      </c>
      <c r="T23" s="225"/>
      <c r="U23" s="224">
        <v>1</v>
      </c>
      <c r="V23" s="226"/>
      <c r="W23" s="210">
        <f>SUM(S23:U23)</f>
        <v>1</v>
      </c>
      <c r="X23" s="227"/>
      <c r="Y23" s="227"/>
      <c r="Z23" s="227"/>
      <c r="AA23" s="227"/>
      <c r="AB23" s="227"/>
      <c r="AC23" s="227"/>
      <c r="AD23" s="227"/>
      <c r="AE23" s="227"/>
      <c r="AI23" s="228"/>
    </row>
    <row r="24" spans="1:35" s="216" customFormat="1" ht="18.95" customHeight="1">
      <c r="A24" s="209" t="s">
        <v>263</v>
      </c>
      <c r="B24" s="209"/>
      <c r="C24" s="220"/>
      <c r="D24" s="221"/>
      <c r="E24" s="220"/>
      <c r="F24" s="221"/>
      <c r="G24" s="220"/>
      <c r="H24" s="221"/>
      <c r="I24" s="220"/>
      <c r="J24" s="221"/>
      <c r="K24" s="220"/>
      <c r="L24" s="222"/>
      <c r="M24" s="210"/>
      <c r="N24" s="223"/>
      <c r="O24" s="224"/>
      <c r="P24" s="223"/>
      <c r="Q24" s="210"/>
      <c r="R24" s="223"/>
      <c r="S24" s="210"/>
      <c r="T24" s="225"/>
      <c r="U24" s="224"/>
      <c r="V24" s="226"/>
      <c r="W24" s="210"/>
      <c r="X24" s="227"/>
      <c r="Y24" s="227"/>
      <c r="Z24" s="227"/>
      <c r="AA24" s="227"/>
      <c r="AB24" s="227"/>
      <c r="AC24" s="227"/>
      <c r="AD24" s="227"/>
      <c r="AE24" s="227"/>
      <c r="AI24" s="228"/>
    </row>
    <row r="25" spans="1:35" s="216" customFormat="1" ht="18.95" customHeight="1">
      <c r="A25" s="209" t="s">
        <v>264</v>
      </c>
      <c r="B25" s="209"/>
      <c r="C25" s="220"/>
      <c r="D25" s="221"/>
      <c r="E25" s="220"/>
      <c r="F25" s="221"/>
      <c r="G25" s="220"/>
      <c r="H25" s="221"/>
      <c r="I25" s="220"/>
      <c r="J25" s="221"/>
      <c r="K25" s="220"/>
      <c r="L25" s="222"/>
      <c r="M25" s="210"/>
      <c r="N25" s="223"/>
      <c r="O25" s="224"/>
      <c r="P25" s="223"/>
      <c r="Q25" s="210"/>
      <c r="R25" s="223"/>
      <c r="S25" s="210"/>
      <c r="T25" s="225"/>
      <c r="U25" s="224"/>
      <c r="V25" s="226"/>
      <c r="W25" s="210"/>
      <c r="X25" s="227"/>
      <c r="Y25" s="227"/>
      <c r="Z25" s="227"/>
      <c r="AA25" s="227"/>
      <c r="AB25" s="227"/>
      <c r="AC25" s="227"/>
      <c r="AD25" s="227"/>
      <c r="AE25" s="227"/>
      <c r="AI25" s="228"/>
    </row>
    <row r="26" spans="1:35" s="216" customFormat="1" ht="18.95" customHeight="1">
      <c r="A26" s="209" t="s">
        <v>232</v>
      </c>
      <c r="B26" s="209"/>
      <c r="C26" s="285">
        <v>0</v>
      </c>
      <c r="D26" s="221"/>
      <c r="E26" s="285">
        <v>0</v>
      </c>
      <c r="F26" s="221"/>
      <c r="G26" s="285">
        <v>0</v>
      </c>
      <c r="H26" s="221"/>
      <c r="I26" s="285">
        <v>0</v>
      </c>
      <c r="J26" s="221"/>
      <c r="K26" s="285">
        <v>0</v>
      </c>
      <c r="L26" s="222"/>
      <c r="M26" s="285">
        <v>0</v>
      </c>
      <c r="N26" s="223"/>
      <c r="O26" s="285">
        <v>0</v>
      </c>
      <c r="P26" s="223"/>
      <c r="Q26" s="285">
        <v>0</v>
      </c>
      <c r="R26" s="223"/>
      <c r="S26" s="285">
        <v>0</v>
      </c>
      <c r="T26" s="225"/>
      <c r="U26" s="224">
        <v>-2</v>
      </c>
      <c r="V26" s="226"/>
      <c r="W26" s="210">
        <f>SUM(S26:U26)</f>
        <v>-2</v>
      </c>
      <c r="X26" s="227"/>
      <c r="Y26" s="227"/>
      <c r="Z26" s="227"/>
      <c r="AA26" s="227"/>
      <c r="AB26" s="227"/>
      <c r="AC26" s="227"/>
      <c r="AD26" s="227"/>
      <c r="AE26" s="227"/>
      <c r="AI26" s="228"/>
    </row>
    <row r="27" spans="1:35" s="216" customFormat="1" ht="18.95" customHeight="1" thickBot="1">
      <c r="A27" s="199" t="s">
        <v>226</v>
      </c>
      <c r="C27" s="229">
        <f>SUM(C18:C26)</f>
        <v>3575484</v>
      </c>
      <c r="D27" s="221"/>
      <c r="E27" s="229">
        <f>SUM(E18:E26)</f>
        <v>105</v>
      </c>
      <c r="F27" s="221"/>
      <c r="G27" s="229">
        <f>SUM(G18:G26)</f>
        <v>-564048</v>
      </c>
      <c r="H27" s="221"/>
      <c r="I27" s="229">
        <f>SUM(I18:I26)</f>
        <v>28940</v>
      </c>
      <c r="J27" s="221"/>
      <c r="K27" s="229">
        <f>SUM(K18:K26)</f>
        <v>109000</v>
      </c>
      <c r="L27" s="230"/>
      <c r="M27" s="229">
        <f>SUM(M18:M26)</f>
        <v>1796004</v>
      </c>
      <c r="N27" s="230"/>
      <c r="O27" s="229">
        <f>SUM(O18:O26)</f>
        <v>704</v>
      </c>
      <c r="P27" s="230"/>
      <c r="Q27" s="229">
        <f>SUM(Q18:Q26)</f>
        <v>704</v>
      </c>
      <c r="R27" s="230"/>
      <c r="S27" s="229">
        <f>SUM(S18:S26)</f>
        <v>4946189</v>
      </c>
      <c r="T27" s="230"/>
      <c r="U27" s="229">
        <f>SUM(U18:U26)</f>
        <v>12251</v>
      </c>
      <c r="V27" s="230"/>
      <c r="W27" s="229">
        <f>SUM(W18:W26)</f>
        <v>4958440</v>
      </c>
      <c r="X27" s="227"/>
      <c r="Y27" s="227"/>
      <c r="Z27" s="227"/>
      <c r="AA27" s="227"/>
      <c r="AB27" s="227"/>
      <c r="AC27" s="227"/>
    </row>
    <row r="28" spans="1:35" s="216" customFormat="1" ht="18.95" customHeight="1" thickTop="1">
      <c r="A28" s="231"/>
      <c r="B28" s="231"/>
      <c r="C28" s="232"/>
      <c r="D28" s="233"/>
      <c r="E28" s="214"/>
      <c r="F28" s="234"/>
      <c r="G28" s="235"/>
      <c r="H28" s="233"/>
      <c r="I28" s="214"/>
      <c r="J28" s="233"/>
      <c r="K28" s="232"/>
      <c r="L28" s="233"/>
      <c r="M28" s="235"/>
      <c r="N28" s="235"/>
      <c r="O28" s="235"/>
      <c r="P28" s="235"/>
      <c r="Q28" s="230"/>
      <c r="R28" s="230"/>
      <c r="S28" s="235"/>
      <c r="T28" s="230"/>
      <c r="U28" s="235"/>
      <c r="V28" s="233"/>
      <c r="W28" s="235"/>
      <c r="X28" s="227"/>
      <c r="Y28" s="227"/>
      <c r="Z28" s="227"/>
      <c r="AA28" s="227"/>
      <c r="AB28" s="227"/>
      <c r="AC28" s="227"/>
    </row>
    <row r="29" spans="1:35" s="216" customFormat="1" ht="18.95" customHeight="1">
      <c r="A29" s="209" t="s">
        <v>189</v>
      </c>
      <c r="B29" s="231"/>
      <c r="C29" s="210">
        <v>4172484</v>
      </c>
      <c r="D29" s="210"/>
      <c r="E29" s="210">
        <v>167265</v>
      </c>
      <c r="F29" s="210"/>
      <c r="G29" s="210">
        <v>-564048</v>
      </c>
      <c r="H29" s="210"/>
      <c r="I29" s="210">
        <v>28940</v>
      </c>
      <c r="J29" s="210"/>
      <c r="K29" s="210">
        <v>134000</v>
      </c>
      <c r="L29" s="210"/>
      <c r="M29" s="210">
        <v>1776660</v>
      </c>
      <c r="N29" s="210"/>
      <c r="O29" s="210">
        <v>1360</v>
      </c>
      <c r="P29" s="210"/>
      <c r="Q29" s="210">
        <v>1360</v>
      </c>
      <c r="R29" s="210"/>
      <c r="S29" s="210">
        <v>5716661</v>
      </c>
      <c r="T29" s="210"/>
      <c r="U29" s="210">
        <v>5211</v>
      </c>
      <c r="V29" s="210"/>
      <c r="W29" s="210">
        <v>5721872</v>
      </c>
      <c r="X29" s="227"/>
      <c r="Y29" s="227"/>
      <c r="Z29" s="227"/>
      <c r="AA29" s="227"/>
      <c r="AB29" s="227"/>
      <c r="AC29" s="227"/>
    </row>
    <row r="30" spans="1:35" s="202" customFormat="1" ht="18.95" customHeight="1">
      <c r="A30" s="209" t="s">
        <v>181</v>
      </c>
      <c r="B30" s="211">
        <v>4</v>
      </c>
      <c r="C30" s="284">
        <v>0</v>
      </c>
      <c r="D30" s="221"/>
      <c r="E30" s="284">
        <v>0</v>
      </c>
      <c r="F30" s="221"/>
      <c r="G30" s="284">
        <v>0</v>
      </c>
      <c r="H30" s="221"/>
      <c r="I30" s="284">
        <v>0</v>
      </c>
      <c r="J30" s="221"/>
      <c r="K30" s="284">
        <v>0</v>
      </c>
      <c r="M30" s="212">
        <v>46644</v>
      </c>
      <c r="N30" s="203"/>
      <c r="O30" s="284">
        <v>0</v>
      </c>
      <c r="P30" s="207"/>
      <c r="Q30" s="284">
        <v>0</v>
      </c>
      <c r="R30" s="207"/>
      <c r="S30" s="213">
        <v>46644</v>
      </c>
      <c r="T30" s="207"/>
      <c r="U30" s="284">
        <v>0</v>
      </c>
      <c r="V30" s="205"/>
      <c r="W30" s="213">
        <v>46644</v>
      </c>
      <c r="X30" s="201"/>
      <c r="Y30" s="201"/>
      <c r="Z30" s="201"/>
      <c r="AA30" s="201"/>
      <c r="AB30" s="201"/>
      <c r="AC30" s="201"/>
      <c r="AD30" s="201"/>
      <c r="AE30" s="201"/>
    </row>
    <row r="31" spans="1:35" s="202" customFormat="1" ht="18.95" customHeight="1">
      <c r="A31" s="199" t="s">
        <v>192</v>
      </c>
      <c r="B31" s="199"/>
      <c r="C31" s="214">
        <v>4172484</v>
      </c>
      <c r="D31" s="215"/>
      <c r="E31" s="214">
        <v>167265</v>
      </c>
      <c r="F31" s="215"/>
      <c r="G31" s="214">
        <v>-564048</v>
      </c>
      <c r="H31" s="215"/>
      <c r="I31" s="214">
        <v>28940</v>
      </c>
      <c r="J31" s="215"/>
      <c r="K31" s="214">
        <v>134000</v>
      </c>
      <c r="L31" s="216"/>
      <c r="M31" s="214">
        <v>1823304</v>
      </c>
      <c r="N31" s="217"/>
      <c r="O31" s="214">
        <v>1360</v>
      </c>
      <c r="P31" s="218"/>
      <c r="Q31" s="214">
        <v>1360</v>
      </c>
      <c r="R31" s="218"/>
      <c r="S31" s="214">
        <v>5763305</v>
      </c>
      <c r="T31" s="218"/>
      <c r="U31" s="214">
        <v>5211</v>
      </c>
      <c r="V31" s="219"/>
      <c r="W31" s="214">
        <v>5768516</v>
      </c>
      <c r="X31" s="201"/>
      <c r="Y31" s="201"/>
      <c r="Z31" s="201"/>
      <c r="AA31" s="201">
        <v>-25205318</v>
      </c>
      <c r="AB31" s="201"/>
      <c r="AC31" s="201"/>
      <c r="AD31" s="201"/>
      <c r="AE31" s="201"/>
    </row>
    <row r="32" spans="1:35" s="216" customFormat="1" ht="18.95" customHeight="1">
      <c r="A32" s="209" t="s">
        <v>262</v>
      </c>
      <c r="B32" s="209"/>
      <c r="C32" s="285">
        <v>0</v>
      </c>
      <c r="D32" s="215"/>
      <c r="E32" s="285">
        <v>0</v>
      </c>
      <c r="F32" s="215"/>
      <c r="G32" s="285">
        <v>0</v>
      </c>
      <c r="H32" s="215"/>
      <c r="I32" s="285">
        <v>0</v>
      </c>
      <c r="J32" s="215"/>
      <c r="K32" s="285">
        <v>0</v>
      </c>
      <c r="M32" s="235">
        <v>161163</v>
      </c>
      <c r="N32" s="217"/>
      <c r="O32" s="224">
        <v>3237</v>
      </c>
      <c r="P32" s="218"/>
      <c r="Q32" s="217">
        <v>3237</v>
      </c>
      <c r="R32" s="218"/>
      <c r="S32" s="235">
        <v>164400</v>
      </c>
      <c r="T32" s="218"/>
      <c r="U32" s="235">
        <v>-10215</v>
      </c>
      <c r="V32" s="219"/>
      <c r="W32" s="235">
        <v>154185</v>
      </c>
      <c r="X32" s="227"/>
      <c r="Y32" s="227"/>
      <c r="Z32" s="227"/>
      <c r="AA32" s="227"/>
      <c r="AB32" s="227"/>
      <c r="AC32" s="227"/>
      <c r="AD32" s="227"/>
      <c r="AE32" s="227"/>
    </row>
    <row r="33" spans="1:31" s="216" customFormat="1" ht="18.95" customHeight="1">
      <c r="A33" s="209" t="s">
        <v>229</v>
      </c>
      <c r="B33" s="231"/>
      <c r="C33" s="285">
        <v>0</v>
      </c>
      <c r="D33" s="221"/>
      <c r="E33" s="285">
        <v>0</v>
      </c>
      <c r="F33" s="221"/>
      <c r="G33" s="285">
        <v>0</v>
      </c>
      <c r="H33" s="221"/>
      <c r="I33" s="285" t="s">
        <v>242</v>
      </c>
      <c r="J33" s="221"/>
      <c r="K33" s="285">
        <v>0</v>
      </c>
      <c r="L33" s="233"/>
      <c r="M33" s="235">
        <v>-62587</v>
      </c>
      <c r="N33" s="235"/>
      <c r="O33" s="286">
        <v>0</v>
      </c>
      <c r="P33" s="235"/>
      <c r="Q33" s="287">
        <v>0</v>
      </c>
      <c r="R33" s="230"/>
      <c r="S33" s="210">
        <v>-62587</v>
      </c>
      <c r="T33" s="230"/>
      <c r="U33" s="286">
        <v>0</v>
      </c>
      <c r="V33" s="233"/>
      <c r="W33" s="210">
        <v>-62587</v>
      </c>
      <c r="X33" s="227"/>
      <c r="Y33" s="227"/>
      <c r="Z33" s="227"/>
      <c r="AA33" s="227"/>
      <c r="AB33" s="227"/>
      <c r="AC33" s="227"/>
    </row>
    <row r="34" spans="1:31" s="216" customFormat="1" ht="18.95" customHeight="1" thickBot="1">
      <c r="A34" s="199" t="s">
        <v>227</v>
      </c>
      <c r="B34" s="231"/>
      <c r="C34" s="229">
        <v>4172484</v>
      </c>
      <c r="D34" s="221"/>
      <c r="E34" s="229">
        <v>167265</v>
      </c>
      <c r="F34" s="221"/>
      <c r="G34" s="229">
        <v>-564048</v>
      </c>
      <c r="H34" s="221"/>
      <c r="I34" s="229">
        <v>28940</v>
      </c>
      <c r="J34" s="221"/>
      <c r="K34" s="229">
        <v>134000</v>
      </c>
      <c r="L34" s="230"/>
      <c r="M34" s="229">
        <v>1921880</v>
      </c>
      <c r="N34" s="230"/>
      <c r="O34" s="229">
        <v>4597</v>
      </c>
      <c r="P34" s="230"/>
      <c r="Q34" s="229">
        <v>4597</v>
      </c>
      <c r="R34" s="230"/>
      <c r="S34" s="229">
        <v>5865118</v>
      </c>
      <c r="T34" s="230"/>
      <c r="U34" s="229">
        <v>-5004</v>
      </c>
      <c r="V34" s="230"/>
      <c r="W34" s="229">
        <v>5860114</v>
      </c>
      <c r="X34" s="227"/>
      <c r="Y34" s="227"/>
      <c r="Z34" s="227"/>
      <c r="AA34" s="227"/>
      <c r="AB34" s="227"/>
      <c r="AC34" s="227"/>
    </row>
    <row r="35" spans="1:31" ht="21" customHeight="1" thickTop="1">
      <c r="A35" s="130"/>
      <c r="B35" s="130"/>
      <c r="C35" s="131"/>
      <c r="D35" s="132"/>
      <c r="E35" s="133"/>
      <c r="F35" s="134"/>
      <c r="G35" s="135"/>
      <c r="H35" s="132"/>
      <c r="I35" s="133"/>
      <c r="J35" s="132"/>
      <c r="K35" s="131"/>
      <c r="L35" s="132"/>
      <c r="N35" s="135"/>
      <c r="O35" s="135"/>
      <c r="P35" s="135"/>
      <c r="Q35" s="129"/>
      <c r="R35" s="129"/>
      <c r="T35" s="129"/>
      <c r="V35" s="132"/>
      <c r="AD35" s="125"/>
      <c r="AE35" s="125"/>
    </row>
    <row r="36" spans="1:31" ht="21" customHeight="1">
      <c r="A36" s="130"/>
      <c r="B36" s="130"/>
      <c r="C36" s="131"/>
      <c r="D36" s="132"/>
      <c r="E36" s="133"/>
      <c r="F36" s="134"/>
      <c r="G36" s="135"/>
      <c r="H36" s="132"/>
      <c r="I36" s="133"/>
      <c r="J36" s="132"/>
      <c r="K36" s="131"/>
      <c r="L36" s="132"/>
      <c r="N36" s="135"/>
      <c r="O36" s="135"/>
      <c r="P36" s="135"/>
      <c r="Q36" s="129"/>
      <c r="R36" s="129"/>
      <c r="T36" s="129"/>
      <c r="V36" s="132"/>
      <c r="AD36" s="125"/>
      <c r="AE36" s="125"/>
    </row>
    <row r="37" spans="1:31" ht="21" customHeight="1">
      <c r="A37" s="130"/>
      <c r="B37" s="130"/>
      <c r="C37" s="131"/>
      <c r="D37" s="132"/>
      <c r="E37" s="133"/>
      <c r="F37" s="134"/>
      <c r="G37" s="135"/>
      <c r="H37" s="132"/>
      <c r="I37" s="133"/>
      <c r="J37" s="132"/>
      <c r="K37" s="131"/>
      <c r="L37" s="132"/>
      <c r="N37" s="135"/>
      <c r="O37" s="135"/>
      <c r="P37" s="135"/>
      <c r="Q37" s="129"/>
      <c r="R37" s="129"/>
      <c r="T37" s="129"/>
      <c r="V37" s="132"/>
      <c r="AD37" s="125"/>
      <c r="AE37" s="125"/>
    </row>
    <row r="38" spans="1:31" ht="21" customHeight="1">
      <c r="A38" s="130"/>
      <c r="B38" s="130"/>
      <c r="C38" s="131"/>
      <c r="D38" s="132"/>
      <c r="E38" s="133"/>
      <c r="F38" s="134"/>
      <c r="G38" s="135"/>
      <c r="H38" s="132"/>
      <c r="I38" s="133"/>
      <c r="J38" s="132"/>
      <c r="K38" s="131"/>
      <c r="L38" s="132"/>
      <c r="N38" s="135"/>
      <c r="O38" s="135"/>
      <c r="P38" s="135"/>
      <c r="Q38" s="129"/>
      <c r="R38" s="129"/>
      <c r="T38" s="129"/>
      <c r="V38" s="132"/>
      <c r="AD38" s="125"/>
      <c r="AE38" s="125"/>
    </row>
    <row r="39" spans="1:31" ht="21" customHeight="1">
      <c r="A39" s="130"/>
      <c r="B39" s="130"/>
      <c r="C39" s="131"/>
      <c r="D39" s="132"/>
      <c r="E39" s="133"/>
      <c r="F39" s="134"/>
      <c r="G39" s="135"/>
      <c r="H39" s="132"/>
      <c r="I39" s="133"/>
      <c r="J39" s="132"/>
      <c r="K39" s="131"/>
      <c r="L39" s="132"/>
      <c r="N39" s="135"/>
      <c r="O39" s="135"/>
      <c r="P39" s="135"/>
      <c r="Q39" s="129"/>
      <c r="R39" s="129"/>
      <c r="T39" s="129"/>
      <c r="V39" s="132"/>
      <c r="AD39" s="125"/>
      <c r="AE39" s="125"/>
    </row>
    <row r="40" spans="1:31" ht="21" customHeight="1">
      <c r="A40" s="130"/>
      <c r="B40" s="130"/>
      <c r="C40" s="131"/>
      <c r="D40" s="132"/>
      <c r="E40" s="133"/>
      <c r="F40" s="134"/>
      <c r="G40" s="135"/>
      <c r="H40" s="132"/>
      <c r="I40" s="133"/>
      <c r="J40" s="132"/>
      <c r="K40" s="131"/>
      <c r="L40" s="132"/>
      <c r="N40" s="135"/>
      <c r="O40" s="135"/>
      <c r="P40" s="135"/>
      <c r="Q40" s="129"/>
      <c r="R40" s="129"/>
      <c r="T40" s="129"/>
      <c r="V40" s="132"/>
      <c r="AD40" s="125"/>
      <c r="AE40" s="125"/>
    </row>
    <row r="41" spans="1:31" ht="21" customHeight="1">
      <c r="B41" s="130"/>
      <c r="C41" s="131"/>
      <c r="D41" s="132"/>
      <c r="E41" s="133"/>
      <c r="F41" s="134"/>
      <c r="G41" s="135"/>
      <c r="H41" s="132"/>
      <c r="I41" s="133"/>
      <c r="J41" s="132"/>
      <c r="K41" s="131"/>
      <c r="L41" s="132"/>
      <c r="N41" s="135"/>
      <c r="O41" s="135"/>
      <c r="P41" s="135"/>
      <c r="Q41" s="129"/>
      <c r="R41" s="129"/>
      <c r="T41" s="129"/>
      <c r="V41" s="132"/>
      <c r="AD41" s="125"/>
      <c r="AE41" s="125"/>
    </row>
    <row r="42" spans="1:31" ht="21" customHeight="1">
      <c r="A42" s="130"/>
      <c r="B42" s="130"/>
      <c r="C42" s="131"/>
      <c r="D42" s="132"/>
      <c r="E42" s="133"/>
      <c r="F42" s="134"/>
      <c r="G42" s="135"/>
      <c r="H42" s="132"/>
      <c r="I42" s="133"/>
      <c r="J42" s="132"/>
      <c r="K42" s="131"/>
      <c r="L42" s="132"/>
      <c r="N42" s="135"/>
      <c r="O42" s="135"/>
      <c r="P42" s="135"/>
      <c r="Q42" s="129"/>
      <c r="R42" s="129"/>
      <c r="T42" s="129"/>
      <c r="V42" s="132"/>
      <c r="AD42" s="125"/>
      <c r="AE42" s="125"/>
    </row>
    <row r="43" spans="1:31" ht="21" customHeight="1">
      <c r="B43" s="130"/>
      <c r="C43" s="131"/>
      <c r="D43" s="132"/>
      <c r="E43" s="133"/>
      <c r="F43" s="134"/>
      <c r="G43" s="135"/>
      <c r="H43" s="132"/>
      <c r="I43" s="133"/>
      <c r="J43" s="132"/>
      <c r="K43" s="131"/>
      <c r="L43" s="132"/>
      <c r="N43" s="135"/>
      <c r="O43" s="135"/>
      <c r="P43" s="135"/>
      <c r="Q43" s="129"/>
      <c r="R43" s="129"/>
      <c r="T43" s="129"/>
      <c r="V43" s="132"/>
      <c r="AD43" s="125"/>
      <c r="AE43" s="125"/>
    </row>
    <row r="44" spans="1:31" ht="24" customHeight="1">
      <c r="B44" s="130"/>
      <c r="C44" s="131"/>
      <c r="D44" s="132"/>
      <c r="E44" s="133"/>
      <c r="F44" s="134"/>
      <c r="G44" s="135"/>
      <c r="H44" s="132"/>
      <c r="I44" s="133"/>
      <c r="J44" s="132"/>
      <c r="K44" s="131"/>
      <c r="L44" s="132"/>
      <c r="N44" s="135"/>
      <c r="O44" s="135"/>
      <c r="P44" s="135"/>
      <c r="Q44" s="129"/>
      <c r="R44" s="129"/>
      <c r="T44" s="129"/>
      <c r="V44" s="132"/>
      <c r="AD44" s="125"/>
      <c r="AE44" s="125"/>
    </row>
    <row r="112" spans="13:13" ht="24" customHeight="1">
      <c r="M112" s="137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5" right="0.25" top="0.8" bottom="0.8" header="0.5" footer="0.5"/>
  <pageSetup paperSize="9" scale="75" firstPageNumber="3" fitToWidth="0" orientation="landscape" useFirstPageNumber="1" r:id="rId1"/>
  <headerFooter alignWithMargins="0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4" zoomScale="90" zoomScaleNormal="90" zoomScaleSheetLayoutView="89" workbookViewId="0">
      <selection activeCell="A4" sqref="A4:W4"/>
    </sheetView>
  </sheetViews>
  <sheetFormatPr defaultColWidth="9.140625" defaultRowHeight="24" customHeight="1"/>
  <cols>
    <col min="1" max="1" width="84.140625" style="1" customWidth="1"/>
    <col min="2" max="2" width="11.140625" style="1" customWidth="1"/>
    <col min="3" max="3" width="0.85546875" style="1" customWidth="1"/>
    <col min="4" max="4" width="14.42578125" style="1" customWidth="1"/>
    <col min="5" max="5" width="2.140625" style="1" customWidth="1"/>
    <col min="6" max="6" width="14.42578125" style="1" customWidth="1"/>
    <col min="7" max="7" width="2.140625" style="1" customWidth="1"/>
    <col min="8" max="8" width="18.5703125" style="33" customWidth="1"/>
    <col min="9" max="9" width="2.140625" style="33" customWidth="1"/>
    <col min="10" max="10" width="14.42578125" style="1" customWidth="1"/>
    <col min="11" max="11" width="2.140625" style="11" customWidth="1"/>
    <col min="12" max="12" width="14.42578125" style="11" customWidth="1"/>
    <col min="13" max="13" width="2.140625" style="11" customWidth="1"/>
    <col min="14" max="14" width="15.42578125" style="1" customWidth="1"/>
    <col min="15" max="16384" width="9.140625" style="1"/>
  </cols>
  <sheetData>
    <row r="1" spans="1:14" ht="24" customHeight="1">
      <c r="A1" s="309" t="s">
        <v>73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ht="26.25">
      <c r="A2" s="309" t="s">
        <v>56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6.25">
      <c r="A3" s="309" t="s">
        <v>225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ht="24" customHeight="1">
      <c r="A4" s="309" t="s">
        <v>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1:14" ht="24" customHeight="1">
      <c r="A5" s="107"/>
      <c r="B5" s="108"/>
      <c r="C5" s="108"/>
      <c r="D5" s="108"/>
      <c r="E5" s="108"/>
      <c r="F5" s="108"/>
      <c r="G5" s="108"/>
      <c r="H5" s="108"/>
      <c r="I5" s="108"/>
      <c r="J5" s="109"/>
      <c r="K5" s="108"/>
      <c r="L5" s="108"/>
      <c r="M5" s="108"/>
      <c r="N5" s="102" t="s">
        <v>1</v>
      </c>
    </row>
    <row r="6" spans="1:14" ht="9" customHeight="1">
      <c r="A6" s="110"/>
      <c r="B6" s="111"/>
      <c r="C6" s="111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</row>
    <row r="7" spans="1:14" s="33" customFormat="1" ht="24" customHeight="1">
      <c r="A7" s="11"/>
      <c r="B7" s="16"/>
      <c r="C7" s="16"/>
      <c r="D7" s="321" t="s">
        <v>4</v>
      </c>
      <c r="E7" s="321"/>
      <c r="F7" s="321"/>
      <c r="G7" s="321"/>
      <c r="H7" s="321"/>
      <c r="I7" s="321"/>
      <c r="J7" s="321"/>
      <c r="K7" s="321"/>
      <c r="L7" s="321"/>
      <c r="M7" s="321"/>
      <c r="N7" s="321"/>
    </row>
    <row r="8" spans="1:14" ht="24" customHeight="1">
      <c r="A8" s="11"/>
      <c r="B8" s="103" t="s">
        <v>2</v>
      </c>
      <c r="C8" s="16"/>
      <c r="D8" s="112" t="s">
        <v>47</v>
      </c>
      <c r="E8" s="112"/>
      <c r="F8" s="113" t="s">
        <v>67</v>
      </c>
      <c r="G8" s="113"/>
      <c r="H8" s="113" t="s">
        <v>132</v>
      </c>
      <c r="I8" s="113"/>
      <c r="J8" s="319" t="s">
        <v>38</v>
      </c>
      <c r="K8" s="319"/>
      <c r="L8" s="319"/>
      <c r="M8" s="319"/>
      <c r="N8" s="114" t="s">
        <v>48</v>
      </c>
    </row>
    <row r="9" spans="1:14" ht="24" customHeight="1">
      <c r="A9" s="11"/>
      <c r="B9" s="115"/>
      <c r="C9" s="16"/>
      <c r="D9" s="112" t="s">
        <v>49</v>
      </c>
      <c r="E9" s="112"/>
      <c r="F9" s="113" t="s">
        <v>131</v>
      </c>
      <c r="G9" s="113"/>
      <c r="H9" s="113" t="s">
        <v>133</v>
      </c>
      <c r="I9" s="113"/>
      <c r="J9" s="116" t="s">
        <v>50</v>
      </c>
      <c r="K9" s="318" t="s">
        <v>51</v>
      </c>
      <c r="L9" s="318"/>
      <c r="M9" s="318"/>
      <c r="N9" s="191" t="s">
        <v>140</v>
      </c>
    </row>
    <row r="10" spans="1:14" ht="24" customHeight="1">
      <c r="A10" s="11"/>
      <c r="B10" s="115"/>
      <c r="C10" s="16"/>
      <c r="D10" s="112"/>
      <c r="E10" s="112"/>
      <c r="F10" s="113"/>
      <c r="G10" s="113"/>
      <c r="H10" s="113"/>
      <c r="I10" s="113"/>
      <c r="J10" s="116" t="s">
        <v>53</v>
      </c>
      <c r="K10" s="116"/>
      <c r="L10" s="114"/>
      <c r="M10" s="114"/>
      <c r="N10" s="33"/>
    </row>
    <row r="11" spans="1:14" ht="24" customHeight="1">
      <c r="A11" s="11"/>
      <c r="B11" s="115"/>
      <c r="C11" s="16"/>
      <c r="D11" s="112"/>
      <c r="E11" s="112"/>
      <c r="F11" s="113"/>
      <c r="G11" s="113"/>
      <c r="H11" s="113"/>
      <c r="I11" s="113"/>
      <c r="J11" s="116" t="s">
        <v>54</v>
      </c>
      <c r="K11" s="116"/>
      <c r="L11" s="114"/>
      <c r="M11" s="114"/>
      <c r="N11" s="33"/>
    </row>
    <row r="12" spans="1:14" s="33" customFormat="1" ht="15.75" customHeight="1">
      <c r="A12" s="11"/>
      <c r="B12" s="115"/>
      <c r="C12" s="16"/>
      <c r="D12" s="112"/>
      <c r="E12" s="112"/>
      <c r="F12" s="113"/>
      <c r="G12" s="113"/>
      <c r="H12" s="113"/>
      <c r="I12" s="113"/>
      <c r="J12" s="169"/>
      <c r="K12" s="169"/>
      <c r="L12" s="168"/>
      <c r="M12" s="168"/>
    </row>
    <row r="13" spans="1:14" s="33" customFormat="1" ht="24" customHeight="1">
      <c r="A13" s="11" t="s">
        <v>190</v>
      </c>
      <c r="B13" s="115"/>
      <c r="C13" s="16"/>
      <c r="D13" s="13">
        <v>3575484</v>
      </c>
      <c r="E13" s="117"/>
      <c r="F13" s="13">
        <v>104</v>
      </c>
      <c r="G13" s="13"/>
      <c r="H13" s="13">
        <v>28940</v>
      </c>
      <c r="I13" s="13"/>
      <c r="J13" s="13">
        <v>109000</v>
      </c>
      <c r="K13" s="118"/>
      <c r="L13" s="13">
        <v>1556677</v>
      </c>
      <c r="M13" s="13"/>
      <c r="N13" s="13">
        <f>SUM(D13:L13)</f>
        <v>5270205</v>
      </c>
    </row>
    <row r="14" spans="1:14" s="33" customFormat="1" ht="24" customHeight="1">
      <c r="A14" s="11" t="s">
        <v>181</v>
      </c>
      <c r="B14" s="237">
        <v>4</v>
      </c>
      <c r="C14" s="16"/>
      <c r="D14" s="288">
        <v>0</v>
      </c>
      <c r="E14" s="23"/>
      <c r="F14" s="288">
        <v>0</v>
      </c>
      <c r="G14" s="23"/>
      <c r="H14" s="288">
        <v>0</v>
      </c>
      <c r="I14" s="23"/>
      <c r="J14" s="288">
        <v>0</v>
      </c>
      <c r="K14" s="192"/>
      <c r="L14" s="236">
        <v>584</v>
      </c>
      <c r="M14" s="191"/>
      <c r="N14" s="236">
        <v>584</v>
      </c>
    </row>
    <row r="15" spans="1:14" s="33" customFormat="1" ht="24" customHeight="1">
      <c r="A15" s="16" t="s">
        <v>191</v>
      </c>
      <c r="B15" s="115"/>
      <c r="C15" s="16"/>
      <c r="D15" s="13">
        <f>SUM(D13:D14)</f>
        <v>3575484</v>
      </c>
      <c r="E15" s="112"/>
      <c r="F15" s="13">
        <f>SUM(F13:F14)</f>
        <v>104</v>
      </c>
      <c r="G15" s="113"/>
      <c r="H15" s="13">
        <f>SUM(H13:H14)</f>
        <v>28940</v>
      </c>
      <c r="I15" s="113"/>
      <c r="J15" s="13">
        <f>SUM(J13:J14)</f>
        <v>109000</v>
      </c>
      <c r="K15" s="192"/>
      <c r="L15" s="13">
        <f>SUM(L13:L14)</f>
        <v>1557261</v>
      </c>
      <c r="M15" s="191"/>
      <c r="N15" s="13">
        <f>SUM(N13:N14)</f>
        <v>5270789</v>
      </c>
    </row>
    <row r="16" spans="1:14" s="30" customFormat="1" ht="24" customHeight="1">
      <c r="A16" s="11" t="s">
        <v>134</v>
      </c>
      <c r="B16" s="119"/>
      <c r="C16" s="11"/>
      <c r="D16" s="289">
        <v>0</v>
      </c>
      <c r="E16" s="23"/>
      <c r="F16" s="289">
        <v>0</v>
      </c>
      <c r="G16" s="23"/>
      <c r="H16" s="289">
        <v>0</v>
      </c>
      <c r="I16" s="23"/>
      <c r="J16" s="289">
        <v>0</v>
      </c>
      <c r="K16" s="118"/>
      <c r="L16" s="13">
        <v>96542</v>
      </c>
      <c r="M16" s="13"/>
      <c r="N16" s="120">
        <f>SUM(D16:L16)</f>
        <v>96542</v>
      </c>
    </row>
    <row r="17" spans="1:14" s="33" customFormat="1" ht="24" customHeight="1">
      <c r="A17" s="11" t="s">
        <v>228</v>
      </c>
      <c r="B17" s="119"/>
      <c r="C17" s="11"/>
      <c r="D17" s="289">
        <v>0</v>
      </c>
      <c r="E17" s="23"/>
      <c r="F17" s="120">
        <v>1</v>
      </c>
      <c r="G17" s="23"/>
      <c r="H17" s="289">
        <v>0</v>
      </c>
      <c r="I17" s="23"/>
      <c r="J17" s="289">
        <v>0</v>
      </c>
      <c r="K17" s="118"/>
      <c r="L17" s="290">
        <v>0</v>
      </c>
      <c r="M17" s="13"/>
      <c r="N17" s="120">
        <f t="shared" ref="N17:N18" si="0">SUM(D17:L17)</f>
        <v>1</v>
      </c>
    </row>
    <row r="18" spans="1:14" s="33" customFormat="1" ht="24" customHeight="1">
      <c r="A18" s="11" t="s">
        <v>229</v>
      </c>
      <c r="B18" s="119"/>
      <c r="C18" s="11"/>
      <c r="D18" s="289">
        <v>0</v>
      </c>
      <c r="E18" s="23"/>
      <c r="F18" s="289">
        <v>0</v>
      </c>
      <c r="G18" s="23"/>
      <c r="H18" s="289">
        <v>0</v>
      </c>
      <c r="I18" s="23"/>
      <c r="J18" s="289">
        <v>0</v>
      </c>
      <c r="K18" s="118"/>
      <c r="L18" s="13">
        <v>-111907</v>
      </c>
      <c r="M18" s="13"/>
      <c r="N18" s="120">
        <f t="shared" si="0"/>
        <v>-111907</v>
      </c>
    </row>
    <row r="19" spans="1:14" s="30" customFormat="1" ht="24" customHeight="1" thickBot="1">
      <c r="A19" s="16" t="s">
        <v>226</v>
      </c>
      <c r="B19" s="104"/>
      <c r="C19" s="11"/>
      <c r="D19" s="121">
        <f>SUM(D15:D18)</f>
        <v>3575484</v>
      </c>
      <c r="E19" s="117"/>
      <c r="F19" s="121">
        <f>SUM(F15:F18)</f>
        <v>105</v>
      </c>
      <c r="G19" s="13"/>
      <c r="H19" s="121">
        <f>SUM(H15:H18)</f>
        <v>28940</v>
      </c>
      <c r="I19" s="13"/>
      <c r="J19" s="121">
        <f>SUM(J15:J18)</f>
        <v>109000</v>
      </c>
      <c r="K19" s="118"/>
      <c r="L19" s="121">
        <f>SUM(L15:L18)</f>
        <v>1541896</v>
      </c>
      <c r="M19" s="13"/>
      <c r="N19" s="121">
        <f>SUM(N15:N18)</f>
        <v>5255425</v>
      </c>
    </row>
    <row r="20" spans="1:14" s="31" customFormat="1" ht="12.75" customHeight="1" thickTop="1">
      <c r="A20" s="16"/>
      <c r="B20" s="104"/>
      <c r="C20" s="11"/>
      <c r="D20" s="13"/>
      <c r="E20" s="117"/>
      <c r="F20" s="13"/>
      <c r="G20" s="13"/>
      <c r="H20" s="13"/>
      <c r="I20" s="13"/>
      <c r="J20" s="13"/>
      <c r="K20" s="118"/>
      <c r="L20" s="13"/>
      <c r="M20" s="13"/>
      <c r="N20" s="13"/>
    </row>
    <row r="21" spans="1:14" s="33" customFormat="1" ht="24" customHeight="1">
      <c r="A21" s="16" t="s">
        <v>204</v>
      </c>
      <c r="B21" s="115"/>
      <c r="C21" s="16"/>
      <c r="D21" s="13">
        <v>4172484</v>
      </c>
      <c r="E21" s="112"/>
      <c r="F21" s="13">
        <v>167265</v>
      </c>
      <c r="G21" s="113"/>
      <c r="H21" s="13">
        <v>28940</v>
      </c>
      <c r="I21" s="113"/>
      <c r="J21" s="13">
        <v>134000</v>
      </c>
      <c r="K21" s="192"/>
      <c r="L21" s="13">
        <v>1916757</v>
      </c>
      <c r="M21" s="191"/>
      <c r="N21" s="13">
        <v>6419446</v>
      </c>
    </row>
    <row r="22" spans="1:14" s="33" customFormat="1" ht="24" customHeight="1">
      <c r="A22" s="11" t="s">
        <v>55</v>
      </c>
      <c r="B22" s="119"/>
      <c r="C22" s="11"/>
      <c r="D22" s="289">
        <v>0</v>
      </c>
      <c r="E22" s="23"/>
      <c r="F22" s="289">
        <v>0</v>
      </c>
      <c r="G22" s="23"/>
      <c r="H22" s="289">
        <v>0</v>
      </c>
      <c r="I22" s="23"/>
      <c r="J22" s="289">
        <v>0</v>
      </c>
      <c r="K22" s="118"/>
      <c r="L22" s="13">
        <v>-78488</v>
      </c>
      <c r="M22" s="13"/>
      <c r="N22" s="120">
        <v>-78488</v>
      </c>
    </row>
    <row r="23" spans="1:14" s="33" customFormat="1" ht="24" customHeight="1">
      <c r="A23" s="11" t="s">
        <v>229</v>
      </c>
      <c r="B23" s="119"/>
      <c r="C23" s="11"/>
      <c r="D23" s="289">
        <v>0</v>
      </c>
      <c r="E23" s="23"/>
      <c r="F23" s="289">
        <v>0</v>
      </c>
      <c r="G23" s="23"/>
      <c r="H23" s="289">
        <v>0</v>
      </c>
      <c r="I23" s="23"/>
      <c r="J23" s="289">
        <v>0</v>
      </c>
      <c r="K23" s="118"/>
      <c r="L23" s="13">
        <v>-62587</v>
      </c>
      <c r="M23" s="13"/>
      <c r="N23" s="120">
        <v>-62587</v>
      </c>
    </row>
    <row r="24" spans="1:14" s="33" customFormat="1" ht="22.5" customHeight="1" thickBot="1">
      <c r="A24" s="16" t="s">
        <v>227</v>
      </c>
      <c r="B24" s="104"/>
      <c r="C24" s="11"/>
      <c r="D24" s="121">
        <v>4172484</v>
      </c>
      <c r="E24" s="117"/>
      <c r="F24" s="121">
        <v>167265</v>
      </c>
      <c r="G24" s="13"/>
      <c r="H24" s="121">
        <v>28940</v>
      </c>
      <c r="I24" s="13"/>
      <c r="J24" s="121">
        <v>134000</v>
      </c>
      <c r="K24" s="118"/>
      <c r="L24" s="121">
        <v>1775682</v>
      </c>
      <c r="M24" s="13"/>
      <c r="N24" s="121">
        <v>6278371</v>
      </c>
    </row>
    <row r="25" spans="1:14" s="33" customFormat="1" ht="22.5" customHeight="1" thickTop="1">
      <c r="A25" s="16"/>
      <c r="B25" s="104"/>
      <c r="C25" s="11"/>
      <c r="D25" s="13"/>
      <c r="E25" s="117"/>
      <c r="F25" s="13"/>
      <c r="G25" s="13"/>
      <c r="H25" s="13"/>
      <c r="I25" s="13"/>
      <c r="J25" s="13"/>
      <c r="K25" s="118"/>
      <c r="L25" s="13"/>
      <c r="M25" s="13"/>
      <c r="N25" s="13"/>
    </row>
    <row r="26" spans="1:14" s="33" customFormat="1" ht="22.5" customHeight="1">
      <c r="A26" s="16"/>
      <c r="B26" s="295"/>
      <c r="C26" s="11"/>
      <c r="D26" s="13"/>
      <c r="E26" s="117"/>
      <c r="F26" s="13"/>
      <c r="G26" s="13"/>
      <c r="H26" s="13"/>
      <c r="I26" s="13"/>
      <c r="J26" s="13"/>
      <c r="K26" s="118"/>
      <c r="L26" s="13"/>
      <c r="M26" s="13"/>
      <c r="N26" s="13"/>
    </row>
    <row r="27" spans="1:14" s="33" customFormat="1" ht="22.5" customHeight="1">
      <c r="A27" s="16"/>
      <c r="B27" s="295"/>
      <c r="C27" s="11"/>
      <c r="D27" s="13"/>
      <c r="E27" s="117"/>
      <c r="F27" s="13"/>
      <c r="G27" s="13"/>
      <c r="H27" s="13"/>
      <c r="I27" s="13"/>
      <c r="J27" s="13"/>
      <c r="K27" s="118"/>
      <c r="L27" s="13"/>
      <c r="M27" s="13"/>
      <c r="N27" s="13"/>
    </row>
    <row r="28" spans="1:14" s="33" customFormat="1" ht="22.5" customHeight="1">
      <c r="A28" s="16"/>
      <c r="B28" s="295"/>
      <c r="C28" s="11"/>
      <c r="D28" s="13"/>
      <c r="E28" s="117"/>
      <c r="F28" s="13"/>
      <c r="G28" s="13"/>
      <c r="H28" s="13"/>
      <c r="I28" s="13"/>
      <c r="J28" s="13"/>
      <c r="K28" s="118"/>
      <c r="L28" s="13"/>
      <c r="M28" s="13"/>
      <c r="N28" s="13"/>
    </row>
    <row r="29" spans="1:14" s="33" customFormat="1" ht="22.5" customHeight="1">
      <c r="A29" s="16"/>
      <c r="B29" s="295"/>
      <c r="C29" s="11"/>
      <c r="D29" s="13"/>
      <c r="E29" s="117"/>
      <c r="F29" s="13"/>
      <c r="G29" s="13"/>
      <c r="H29" s="13"/>
      <c r="I29" s="13"/>
      <c r="J29" s="13"/>
      <c r="K29" s="118"/>
      <c r="L29" s="13"/>
      <c r="M29" s="13"/>
      <c r="N29" s="13"/>
    </row>
    <row r="30" spans="1:14" s="33" customFormat="1" ht="22.5" customHeight="1">
      <c r="A30" s="15" t="s">
        <v>21</v>
      </c>
      <c r="B30" s="104"/>
      <c r="C30" s="11"/>
      <c r="D30" s="13"/>
      <c r="E30" s="117"/>
      <c r="F30" s="13"/>
      <c r="G30" s="13"/>
      <c r="H30" s="13"/>
      <c r="I30" s="13"/>
      <c r="J30" s="13"/>
      <c r="K30" s="118"/>
      <c r="L30" s="13"/>
      <c r="M30" s="13"/>
      <c r="N30" s="13"/>
    </row>
    <row r="31" spans="1:14" s="33" customFormat="1" ht="22.5" customHeight="1">
      <c r="A31" s="16"/>
      <c r="B31" s="104"/>
      <c r="C31" s="11"/>
      <c r="D31" s="13"/>
      <c r="E31" s="117"/>
      <c r="F31" s="13"/>
      <c r="G31" s="13"/>
      <c r="H31" s="13"/>
      <c r="I31" s="13"/>
      <c r="J31" s="13"/>
      <c r="K31" s="118"/>
      <c r="L31" s="13"/>
      <c r="M31" s="13"/>
      <c r="N31" s="13"/>
    </row>
    <row r="32" spans="1:14" s="33" customFormat="1" ht="22.5" customHeight="1">
      <c r="A32" s="16"/>
      <c r="B32" s="104"/>
      <c r="C32" s="11"/>
      <c r="D32" s="13"/>
      <c r="E32" s="117"/>
      <c r="F32" s="13"/>
      <c r="G32" s="13"/>
      <c r="H32" s="13"/>
      <c r="I32" s="13"/>
      <c r="J32" s="13"/>
      <c r="K32" s="118"/>
      <c r="L32" s="13"/>
      <c r="M32" s="13"/>
      <c r="N32" s="13"/>
    </row>
    <row r="33" spans="2:14" s="33" customFormat="1" ht="22.5" customHeight="1">
      <c r="B33" s="104"/>
      <c r="C33" s="11"/>
      <c r="D33" s="13"/>
      <c r="E33" s="117"/>
      <c r="F33" s="13"/>
      <c r="G33" s="13"/>
      <c r="H33" s="13"/>
      <c r="I33" s="13"/>
      <c r="J33" s="13"/>
      <c r="K33" s="118"/>
      <c r="L33" s="13"/>
      <c r="M33" s="13"/>
      <c r="N33" s="13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5" right="0.25" top="0.8" bottom="0.8" header="0.5" footer="0.5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B144"/>
  <sheetViews>
    <sheetView topLeftCell="A4" zoomScale="74" zoomScaleNormal="74" zoomScaleSheetLayoutView="98" workbookViewId="0">
      <selection activeCell="A4" sqref="A4:W4"/>
    </sheetView>
  </sheetViews>
  <sheetFormatPr defaultColWidth="9.140625" defaultRowHeight="24" customHeight="1"/>
  <cols>
    <col min="1" max="1" width="71.28515625" style="33" customWidth="1"/>
    <col min="2" max="2" width="1.140625" style="33" customWidth="1"/>
    <col min="3" max="3" width="14" style="33" customWidth="1"/>
    <col min="4" max="4" width="1" style="33" customWidth="1"/>
    <col min="5" max="5" width="14" style="33" customWidth="1"/>
    <col min="6" max="7" width="1" style="33" customWidth="1"/>
    <col min="8" max="8" width="14" style="33" customWidth="1"/>
    <col min="9" max="9" width="1" style="33" customWidth="1"/>
    <col min="10" max="10" width="14" style="33" customWidth="1"/>
    <col min="11" max="11" width="9.140625" style="33"/>
    <col min="12" max="12" width="12.5703125" style="33" bestFit="1" customWidth="1"/>
    <col min="13" max="13" width="11" style="33" bestFit="1" customWidth="1"/>
    <col min="14" max="16384" width="9.140625" style="33"/>
  </cols>
  <sheetData>
    <row r="1" spans="1:10 16382:16382" s="138" customFormat="1" ht="26.25" customHeight="1">
      <c r="A1" s="309" t="s">
        <v>73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0 16382:16382" s="138" customFormat="1" ht="26.25" customHeight="1">
      <c r="A2" s="309" t="s">
        <v>57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0 16382:16382" s="138" customFormat="1" ht="26.25" customHeight="1">
      <c r="A3" s="309" t="s">
        <v>225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0 16382:16382" s="138" customFormat="1" ht="26.25" customHeight="1">
      <c r="A4" s="309" t="s">
        <v>6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0 16382:16382" ht="24" customHeight="1">
      <c r="A5" s="139"/>
      <c r="B5" s="139"/>
      <c r="C5" s="139"/>
      <c r="D5" s="139"/>
      <c r="E5" s="139"/>
      <c r="F5" s="139"/>
      <c r="G5" s="139"/>
      <c r="H5" s="139"/>
      <c r="I5" s="139"/>
      <c r="J5" s="271" t="s">
        <v>1</v>
      </c>
    </row>
    <row r="6" spans="1:10 16382:16382" ht="9" customHeight="1">
      <c r="A6" s="140"/>
      <c r="B6" s="140"/>
      <c r="C6" s="320"/>
      <c r="D6" s="320"/>
      <c r="E6" s="320"/>
      <c r="F6" s="320"/>
      <c r="G6" s="320"/>
      <c r="H6" s="320"/>
      <c r="I6" s="320"/>
      <c r="J6" s="320"/>
    </row>
    <row r="7" spans="1:10 16382:16382" ht="24" customHeight="1">
      <c r="C7" s="308" t="s">
        <v>3</v>
      </c>
      <c r="D7" s="308"/>
      <c r="E7" s="308"/>
      <c r="F7" s="308"/>
      <c r="G7" s="16"/>
      <c r="H7" s="323" t="s">
        <v>4</v>
      </c>
      <c r="I7" s="323"/>
      <c r="J7" s="323"/>
    </row>
    <row r="8" spans="1:10 16382:16382" s="141" customFormat="1" ht="24" customHeight="1">
      <c r="C8" s="142"/>
      <c r="D8" s="143"/>
      <c r="E8" s="322" t="s">
        <v>182</v>
      </c>
      <c r="F8" s="322"/>
      <c r="G8" s="144"/>
      <c r="H8" s="142"/>
      <c r="I8" s="143"/>
      <c r="J8" s="297" t="s">
        <v>182</v>
      </c>
      <c r="XFB8" s="141">
        <f>SUM(A8:XFA8)</f>
        <v>0</v>
      </c>
    </row>
    <row r="9" spans="1:10 16382:16382" s="141" customFormat="1" ht="24" customHeight="1">
      <c r="C9" s="142">
        <v>2562</v>
      </c>
      <c r="D9" s="143"/>
      <c r="E9" s="142">
        <v>2561</v>
      </c>
      <c r="F9" s="143"/>
      <c r="G9" s="144"/>
      <c r="H9" s="142">
        <v>2562</v>
      </c>
      <c r="I9" s="143"/>
      <c r="J9" s="142">
        <v>2561</v>
      </c>
      <c r="XFB9" s="141">
        <f>SUM(A9:XFA9)</f>
        <v>10246</v>
      </c>
    </row>
    <row r="10" spans="1:10 16382:16382" ht="24" customHeight="1">
      <c r="A10" s="3" t="s">
        <v>58</v>
      </c>
      <c r="B10" s="3"/>
      <c r="C10" s="145"/>
      <c r="D10" s="5"/>
      <c r="E10" s="145"/>
      <c r="F10" s="5"/>
      <c r="G10" s="12"/>
      <c r="H10" s="145"/>
      <c r="I10" s="146"/>
      <c r="J10" s="145"/>
    </row>
    <row r="11" spans="1:10 16382:16382" ht="24" customHeight="1">
      <c r="A11" s="147" t="s">
        <v>165</v>
      </c>
      <c r="B11" s="147"/>
      <c r="C11" s="13">
        <v>238480</v>
      </c>
      <c r="D11" s="148"/>
      <c r="E11" s="13">
        <v>-40210</v>
      </c>
      <c r="F11" s="148"/>
      <c r="G11" s="148"/>
      <c r="H11" s="13">
        <v>-79563</v>
      </c>
      <c r="I11" s="13"/>
      <c r="J11" s="13">
        <v>108059</v>
      </c>
    </row>
    <row r="12" spans="1:10 16382:16382" ht="24" customHeight="1">
      <c r="A12" s="92" t="s">
        <v>170</v>
      </c>
      <c r="B12" s="92"/>
      <c r="C12" s="145"/>
      <c r="D12" s="5"/>
      <c r="E12" s="13"/>
      <c r="F12" s="5"/>
      <c r="G12" s="12"/>
      <c r="H12" s="13"/>
      <c r="I12" s="146"/>
      <c r="J12" s="145"/>
    </row>
    <row r="13" spans="1:10 16382:16382" ht="24" customHeight="1">
      <c r="A13" s="106" t="s">
        <v>59</v>
      </c>
      <c r="B13" s="149"/>
      <c r="C13" s="6">
        <v>34522</v>
      </c>
      <c r="D13" s="6"/>
      <c r="E13" s="13">
        <v>33688</v>
      </c>
      <c r="F13" s="6"/>
      <c r="G13" s="150"/>
      <c r="H13" s="13">
        <v>9807</v>
      </c>
      <c r="I13" s="6"/>
      <c r="J13" s="9">
        <v>9865</v>
      </c>
    </row>
    <row r="14" spans="1:10 16382:16382" ht="24" customHeight="1">
      <c r="A14" s="106" t="s">
        <v>247</v>
      </c>
      <c r="B14" s="149"/>
      <c r="C14" s="6">
        <v>553</v>
      </c>
      <c r="D14" s="6"/>
      <c r="E14" s="290">
        <v>0</v>
      </c>
      <c r="F14" s="6"/>
      <c r="G14" s="150"/>
      <c r="H14" s="13">
        <v>-17850</v>
      </c>
      <c r="I14" s="6"/>
      <c r="J14" s="290">
        <v>0</v>
      </c>
    </row>
    <row r="15" spans="1:10 16382:16382" ht="24" customHeight="1">
      <c r="A15" s="106" t="s">
        <v>186</v>
      </c>
      <c r="B15" s="149"/>
      <c r="C15" s="290">
        <v>0</v>
      </c>
      <c r="D15" s="6"/>
      <c r="E15" s="290">
        <v>0</v>
      </c>
      <c r="F15" s="6"/>
      <c r="G15" s="150"/>
      <c r="H15" s="13">
        <v>25817</v>
      </c>
      <c r="I15" s="6"/>
      <c r="J15" s="9">
        <v>902</v>
      </c>
    </row>
    <row r="16" spans="1:10 16382:16382" ht="23.25">
      <c r="A16" s="106" t="s">
        <v>265</v>
      </c>
      <c r="B16" s="151"/>
      <c r="C16" s="6">
        <v>-15</v>
      </c>
      <c r="D16" s="6"/>
      <c r="E16" s="13">
        <v>200</v>
      </c>
      <c r="F16" s="6"/>
      <c r="G16" s="150"/>
      <c r="H16" s="13">
        <v>11</v>
      </c>
      <c r="I16" s="6"/>
      <c r="J16" s="9">
        <v>9</v>
      </c>
    </row>
    <row r="17" spans="1:12" ht="23.25">
      <c r="A17" s="106" t="s">
        <v>245</v>
      </c>
      <c r="B17" s="151"/>
      <c r="C17" s="6">
        <v>-89065</v>
      </c>
      <c r="D17" s="6"/>
      <c r="E17" s="290">
        <v>0</v>
      </c>
      <c r="F17" s="6"/>
      <c r="G17" s="150"/>
      <c r="H17" s="290">
        <v>0</v>
      </c>
      <c r="I17" s="6"/>
      <c r="J17" s="290">
        <v>0</v>
      </c>
    </row>
    <row r="18" spans="1:12" ht="23.25">
      <c r="A18" s="106" t="s">
        <v>216</v>
      </c>
      <c r="B18" s="106"/>
      <c r="C18" s="6">
        <v>-7894</v>
      </c>
      <c r="D18" s="6"/>
      <c r="E18" s="13">
        <v>1771</v>
      </c>
      <c r="F18" s="6"/>
      <c r="G18" s="150"/>
      <c r="H18" s="13">
        <v>12712</v>
      </c>
      <c r="I18" s="6"/>
      <c r="J18" s="9">
        <v>-18218</v>
      </c>
    </row>
    <row r="19" spans="1:12" ht="24" customHeight="1">
      <c r="A19" s="106" t="s">
        <v>98</v>
      </c>
      <c r="B19" s="149"/>
      <c r="C19" s="6">
        <v>16437</v>
      </c>
      <c r="D19" s="6"/>
      <c r="E19" s="13">
        <v>1392</v>
      </c>
      <c r="F19" s="6"/>
      <c r="G19" s="150"/>
      <c r="H19" s="290">
        <v>0</v>
      </c>
      <c r="I19" s="6"/>
      <c r="J19" s="290">
        <v>0</v>
      </c>
    </row>
    <row r="20" spans="1:12" ht="24" customHeight="1">
      <c r="A20" s="106" t="s">
        <v>246</v>
      </c>
      <c r="B20" s="149"/>
      <c r="C20" s="6">
        <v>-2869</v>
      </c>
      <c r="D20" s="6"/>
      <c r="E20" s="290">
        <v>0</v>
      </c>
      <c r="F20" s="6"/>
      <c r="G20" s="150"/>
      <c r="H20" s="290">
        <v>0</v>
      </c>
      <c r="I20" s="6"/>
      <c r="J20" s="290">
        <v>0</v>
      </c>
    </row>
    <row r="21" spans="1:12" ht="23.25">
      <c r="A21" s="106" t="s">
        <v>217</v>
      </c>
      <c r="B21" s="106"/>
      <c r="C21" s="6">
        <v>5875</v>
      </c>
      <c r="D21" s="6"/>
      <c r="E21" s="13">
        <v>2943</v>
      </c>
      <c r="F21" s="6"/>
      <c r="G21" s="150"/>
      <c r="H21" s="13">
        <v>5377</v>
      </c>
      <c r="I21" s="6"/>
      <c r="J21" s="9">
        <v>2749</v>
      </c>
    </row>
    <row r="22" spans="1:12" ht="23.25">
      <c r="A22" s="106" t="s">
        <v>218</v>
      </c>
      <c r="B22" s="106"/>
      <c r="C22" s="290">
        <v>0</v>
      </c>
      <c r="D22" s="6"/>
      <c r="E22" s="13">
        <v>-12280</v>
      </c>
      <c r="F22" s="6"/>
      <c r="G22" s="150"/>
      <c r="H22" s="290">
        <v>0</v>
      </c>
      <c r="I22" s="6"/>
      <c r="J22" s="9">
        <v>-12280</v>
      </c>
    </row>
    <row r="23" spans="1:12" ht="23.25">
      <c r="A23" s="106" t="s">
        <v>269</v>
      </c>
      <c r="B23" s="106"/>
      <c r="C23" s="6">
        <v>-4047</v>
      </c>
      <c r="D23" s="6"/>
      <c r="E23" s="13">
        <v>-10046</v>
      </c>
      <c r="F23" s="6"/>
      <c r="G23" s="150"/>
      <c r="H23" s="290">
        <v>0</v>
      </c>
      <c r="I23" s="6"/>
      <c r="J23" s="9">
        <v>-11056</v>
      </c>
    </row>
    <row r="24" spans="1:12" ht="23.25">
      <c r="A24" s="106" t="s">
        <v>248</v>
      </c>
      <c r="B24" s="106"/>
      <c r="C24" s="290">
        <v>0</v>
      </c>
      <c r="D24" s="6"/>
      <c r="E24" s="13">
        <v>7</v>
      </c>
      <c r="F24" s="6"/>
      <c r="G24" s="150"/>
      <c r="H24" s="290">
        <v>0</v>
      </c>
      <c r="I24" s="6"/>
      <c r="J24" s="290">
        <v>0</v>
      </c>
    </row>
    <row r="25" spans="1:12" ht="23.25">
      <c r="A25" s="106" t="s">
        <v>267</v>
      </c>
      <c r="B25" s="106"/>
      <c r="C25" s="6">
        <v>2711</v>
      </c>
      <c r="D25" s="6"/>
      <c r="E25" s="290">
        <v>0</v>
      </c>
      <c r="F25" s="6"/>
      <c r="G25" s="150"/>
      <c r="H25" s="290">
        <v>0</v>
      </c>
      <c r="I25" s="6"/>
      <c r="J25" s="290">
        <v>0</v>
      </c>
    </row>
    <row r="26" spans="1:12" ht="23.25">
      <c r="A26" s="106" t="s">
        <v>268</v>
      </c>
      <c r="B26" s="106"/>
      <c r="C26" s="6">
        <v>2135</v>
      </c>
      <c r="D26" s="6"/>
      <c r="E26" s="13">
        <v>-14216</v>
      </c>
      <c r="F26" s="6"/>
      <c r="G26" s="150"/>
      <c r="H26" s="13">
        <v>-8</v>
      </c>
      <c r="I26" s="6"/>
      <c r="J26" s="13">
        <v>-5</v>
      </c>
    </row>
    <row r="27" spans="1:12" ht="23.25">
      <c r="A27" s="106" t="s">
        <v>125</v>
      </c>
      <c r="B27" s="106"/>
      <c r="C27" s="6">
        <v>-2044</v>
      </c>
      <c r="D27" s="6"/>
      <c r="E27" s="13">
        <v>-5566</v>
      </c>
      <c r="F27" s="6"/>
      <c r="G27" s="150"/>
      <c r="H27" s="13">
        <v>-25849</v>
      </c>
      <c r="I27" s="6"/>
      <c r="J27" s="13">
        <v>-76501</v>
      </c>
    </row>
    <row r="28" spans="1:12" ht="23.25">
      <c r="A28" s="106" t="s">
        <v>126</v>
      </c>
      <c r="B28" s="106"/>
      <c r="C28" s="290">
        <v>0</v>
      </c>
      <c r="D28" s="6"/>
      <c r="E28" s="290">
        <v>0</v>
      </c>
      <c r="F28" s="6"/>
      <c r="G28" s="150"/>
      <c r="H28" s="13">
        <v>-1999</v>
      </c>
      <c r="I28" s="6"/>
      <c r="J28" s="9">
        <v>-20998</v>
      </c>
    </row>
    <row r="29" spans="1:12" ht="23.25">
      <c r="A29" s="106" t="s">
        <v>171</v>
      </c>
      <c r="B29" s="106"/>
      <c r="C29" s="6">
        <v>93784</v>
      </c>
      <c r="D29" s="6"/>
      <c r="E29" s="13">
        <v>51930</v>
      </c>
      <c r="F29" s="6"/>
      <c r="G29" s="150"/>
      <c r="H29" s="13">
        <v>71399</v>
      </c>
      <c r="I29" s="6"/>
      <c r="J29" s="9">
        <v>59994</v>
      </c>
      <c r="L29" s="9"/>
    </row>
    <row r="30" spans="1:12" ht="23.25">
      <c r="A30" s="106" t="s">
        <v>128</v>
      </c>
      <c r="B30" s="106"/>
      <c r="C30" s="10">
        <v>2203</v>
      </c>
      <c r="D30" s="6"/>
      <c r="E30" s="236">
        <v>1954</v>
      </c>
      <c r="F30" s="6"/>
      <c r="G30" s="150"/>
      <c r="H30" s="10">
        <v>2203</v>
      </c>
      <c r="I30" s="6"/>
      <c r="J30" s="10">
        <v>1954</v>
      </c>
    </row>
    <row r="31" spans="1:12" ht="23.25">
      <c r="A31" s="92"/>
      <c r="B31" s="92"/>
      <c r="C31" s="6">
        <f>SUM(C11:C30)</f>
        <v>290766</v>
      </c>
      <c r="D31" s="6"/>
      <c r="E31" s="6">
        <f>SUM(E11:E30)</f>
        <v>11567</v>
      </c>
      <c r="F31" s="6"/>
      <c r="G31" s="150"/>
      <c r="H31" s="6">
        <v>2057</v>
      </c>
      <c r="I31" s="6"/>
      <c r="J31" s="6">
        <f>SUM(J11:J30)</f>
        <v>44474</v>
      </c>
    </row>
    <row r="32" spans="1:12" ht="23.25">
      <c r="A32" s="92" t="s">
        <v>172</v>
      </c>
      <c r="B32" s="92"/>
    </row>
    <row r="33" spans="1:10" ht="23.25">
      <c r="A33" s="106" t="s">
        <v>69</v>
      </c>
      <c r="B33" s="106"/>
      <c r="C33" s="6">
        <v>78452</v>
      </c>
      <c r="D33" s="6"/>
      <c r="E33" s="6">
        <v>-5730</v>
      </c>
      <c r="F33" s="6"/>
      <c r="G33" s="150"/>
      <c r="H33" s="6">
        <v>117392</v>
      </c>
      <c r="I33" s="6"/>
      <c r="J33" s="6">
        <v>68855</v>
      </c>
    </row>
    <row r="34" spans="1:10" ht="23.25">
      <c r="A34" s="106" t="s">
        <v>195</v>
      </c>
      <c r="B34" s="106"/>
      <c r="C34" s="6">
        <v>665174</v>
      </c>
      <c r="D34" s="6"/>
      <c r="E34" s="6">
        <v>-146446</v>
      </c>
      <c r="F34" s="6"/>
      <c r="G34" s="150"/>
      <c r="H34" s="6">
        <v>50288</v>
      </c>
      <c r="I34" s="6"/>
      <c r="J34" s="6">
        <v>232448</v>
      </c>
    </row>
    <row r="35" spans="1:10" ht="23.25">
      <c r="A35" s="106" t="s">
        <v>200</v>
      </c>
      <c r="B35" s="106"/>
      <c r="C35" s="6">
        <v>14215</v>
      </c>
      <c r="D35" s="6"/>
      <c r="E35" s="6">
        <v>-28871</v>
      </c>
      <c r="F35" s="6"/>
      <c r="G35" s="150"/>
      <c r="H35" s="197">
        <v>0</v>
      </c>
      <c r="I35" s="6"/>
      <c r="J35" s="6">
        <v>707</v>
      </c>
    </row>
    <row r="36" spans="1:10" ht="23.25">
      <c r="A36" s="106" t="s">
        <v>86</v>
      </c>
      <c r="B36" s="106"/>
      <c r="C36" s="6">
        <v>394141</v>
      </c>
      <c r="D36" s="6"/>
      <c r="E36" s="197">
        <v>0</v>
      </c>
      <c r="F36" s="6"/>
      <c r="G36" s="150"/>
      <c r="H36" s="6">
        <v>394141</v>
      </c>
      <c r="I36" s="6"/>
      <c r="J36" s="197">
        <v>0</v>
      </c>
    </row>
    <row r="37" spans="1:10" ht="23.25">
      <c r="A37" s="106" t="s">
        <v>129</v>
      </c>
      <c r="B37" s="106"/>
      <c r="C37" s="6">
        <v>-428038</v>
      </c>
      <c r="D37" s="6"/>
      <c r="E37" s="6">
        <v>-40932</v>
      </c>
      <c r="F37" s="6"/>
      <c r="G37" s="150"/>
      <c r="H37" s="6">
        <v>-4750</v>
      </c>
      <c r="I37" s="6"/>
      <c r="J37" s="6">
        <v>772</v>
      </c>
    </row>
    <row r="38" spans="1:10" ht="23.25">
      <c r="A38" s="106" t="s">
        <v>70</v>
      </c>
      <c r="B38" s="106"/>
      <c r="C38" s="6">
        <v>30000</v>
      </c>
      <c r="D38" s="6"/>
      <c r="E38" s="6">
        <v>-256320</v>
      </c>
      <c r="F38" s="6"/>
      <c r="G38" s="150"/>
      <c r="H38" s="6">
        <v>30000</v>
      </c>
      <c r="I38" s="6"/>
      <c r="J38" s="6">
        <v>-256320</v>
      </c>
    </row>
    <row r="39" spans="1:10" ht="23.25">
      <c r="A39" s="106" t="s">
        <v>11</v>
      </c>
      <c r="B39" s="106"/>
      <c r="C39" s="6">
        <v>-27638</v>
      </c>
      <c r="D39" s="6"/>
      <c r="E39" s="6">
        <v>667</v>
      </c>
      <c r="F39" s="6"/>
      <c r="G39" s="150"/>
      <c r="H39" s="6">
        <v>-81</v>
      </c>
      <c r="I39" s="6"/>
      <c r="J39" s="6">
        <v>-530</v>
      </c>
    </row>
    <row r="40" spans="1:10" ht="23.25">
      <c r="A40" s="106" t="s">
        <v>201</v>
      </c>
      <c r="B40" s="106"/>
      <c r="C40" s="6">
        <v>-65</v>
      </c>
      <c r="D40" s="6"/>
      <c r="E40" s="6">
        <v>22632</v>
      </c>
      <c r="F40" s="6"/>
      <c r="G40" s="150"/>
      <c r="H40" s="290">
        <v>0</v>
      </c>
      <c r="I40" s="6"/>
      <c r="J40" s="197">
        <v>0</v>
      </c>
    </row>
    <row r="41" spans="1:10" ht="23.25">
      <c r="A41" s="106" t="s">
        <v>18</v>
      </c>
      <c r="B41" s="106"/>
      <c r="C41" s="6">
        <v>1215</v>
      </c>
      <c r="D41" s="6"/>
      <c r="E41" s="6">
        <v>-8062</v>
      </c>
      <c r="F41" s="6"/>
      <c r="G41" s="150"/>
      <c r="H41" s="6">
        <v>-2243</v>
      </c>
      <c r="I41" s="6"/>
      <c r="J41" s="6">
        <v>-234</v>
      </c>
    </row>
    <row r="42" spans="1:10" ht="24" customHeight="1">
      <c r="A42" s="98"/>
      <c r="B42" s="98"/>
      <c r="C42" s="6"/>
      <c r="D42" s="6"/>
      <c r="E42" s="6"/>
      <c r="F42" s="6"/>
      <c r="G42" s="150"/>
      <c r="H42" s="9"/>
      <c r="I42" s="6"/>
      <c r="J42" s="9"/>
    </row>
    <row r="43" spans="1:10" ht="24" customHeight="1">
      <c r="A43" s="309" t="s">
        <v>73</v>
      </c>
      <c r="B43" s="309"/>
      <c r="C43" s="309"/>
      <c r="D43" s="309"/>
      <c r="E43" s="309"/>
      <c r="F43" s="309"/>
      <c r="G43" s="309"/>
      <c r="H43" s="309"/>
      <c r="I43" s="309"/>
      <c r="J43" s="309"/>
    </row>
    <row r="44" spans="1:10" ht="24" customHeight="1">
      <c r="A44" s="309" t="s">
        <v>178</v>
      </c>
      <c r="B44" s="309"/>
      <c r="C44" s="309"/>
      <c r="D44" s="309"/>
      <c r="E44" s="309"/>
      <c r="F44" s="309"/>
      <c r="G44" s="309"/>
      <c r="H44" s="309"/>
      <c r="I44" s="309"/>
      <c r="J44" s="309"/>
    </row>
    <row r="45" spans="1:10" ht="24" customHeight="1">
      <c r="A45" s="309" t="s">
        <v>225</v>
      </c>
      <c r="B45" s="309"/>
      <c r="C45" s="309"/>
      <c r="D45" s="309"/>
      <c r="E45" s="309"/>
      <c r="F45" s="309"/>
      <c r="G45" s="309"/>
      <c r="H45" s="309"/>
      <c r="I45" s="309"/>
      <c r="J45" s="309"/>
    </row>
    <row r="46" spans="1:10" ht="24" customHeight="1">
      <c r="A46" s="309" t="s">
        <v>6</v>
      </c>
      <c r="B46" s="309"/>
      <c r="C46" s="309"/>
      <c r="D46" s="309"/>
      <c r="E46" s="309"/>
      <c r="F46" s="309"/>
      <c r="G46" s="309"/>
      <c r="H46" s="309"/>
      <c r="I46" s="309"/>
      <c r="J46" s="309"/>
    </row>
    <row r="47" spans="1:10" ht="24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271"/>
    </row>
    <row r="48" spans="1:10" ht="9" customHeight="1">
      <c r="A48" s="140"/>
      <c r="B48" s="140"/>
      <c r="C48" s="320"/>
      <c r="D48" s="320"/>
      <c r="E48" s="320"/>
      <c r="F48" s="320"/>
      <c r="G48" s="320"/>
      <c r="H48" s="320"/>
      <c r="I48" s="320"/>
      <c r="J48" s="320"/>
    </row>
    <row r="49" spans="1:10 16382:16382" ht="24" customHeight="1">
      <c r="C49" s="308" t="s">
        <v>3</v>
      </c>
      <c r="D49" s="308"/>
      <c r="E49" s="308"/>
      <c r="F49" s="270"/>
      <c r="G49" s="16"/>
      <c r="H49" s="323" t="s">
        <v>4</v>
      </c>
      <c r="I49" s="323"/>
      <c r="J49" s="323"/>
    </row>
    <row r="50" spans="1:10 16382:16382" s="141" customFormat="1" ht="24" customHeight="1">
      <c r="C50" s="142"/>
      <c r="D50" s="143"/>
      <c r="E50" s="322" t="s">
        <v>182</v>
      </c>
      <c r="F50" s="322"/>
      <c r="G50" s="144"/>
      <c r="H50" s="142"/>
      <c r="I50" s="143"/>
      <c r="J50" s="298" t="s">
        <v>182</v>
      </c>
      <c r="XFB50" s="141">
        <f>SUM(A50:XFA50)</f>
        <v>0</v>
      </c>
    </row>
    <row r="51" spans="1:10 16382:16382" ht="24" customHeight="1">
      <c r="A51" s="141"/>
      <c r="B51" s="141"/>
      <c r="C51" s="142">
        <v>2562</v>
      </c>
      <c r="D51" s="143"/>
      <c r="E51" s="142">
        <v>2561</v>
      </c>
      <c r="F51" s="143"/>
      <c r="G51" s="144"/>
      <c r="H51" s="142">
        <v>2562</v>
      </c>
      <c r="I51" s="143"/>
      <c r="J51" s="142">
        <v>2561</v>
      </c>
    </row>
    <row r="52" spans="1:10 16382:16382" ht="24" customHeight="1">
      <c r="A52" s="3" t="s">
        <v>194</v>
      </c>
      <c r="B52" s="3"/>
      <c r="C52" s="145"/>
      <c r="D52" s="5"/>
      <c r="E52" s="145"/>
      <c r="F52" s="5"/>
      <c r="G52" s="12"/>
      <c r="H52" s="145"/>
      <c r="I52" s="146"/>
      <c r="J52" s="145"/>
    </row>
    <row r="53" spans="1:10 16382:16382" ht="23.25">
      <c r="A53" s="92" t="s">
        <v>60</v>
      </c>
      <c r="B53" s="92"/>
      <c r="C53" s="6"/>
      <c r="D53" s="6"/>
      <c r="E53" s="6"/>
      <c r="F53" s="6"/>
      <c r="G53" s="150"/>
      <c r="H53" s="6"/>
      <c r="I53" s="6"/>
      <c r="J53" s="6"/>
    </row>
    <row r="54" spans="1:10 16382:16382" ht="23.25">
      <c r="A54" s="106" t="s">
        <v>80</v>
      </c>
      <c r="B54" s="106"/>
      <c r="C54" s="6">
        <v>74798</v>
      </c>
      <c r="D54" s="6"/>
      <c r="E54" s="6">
        <v>4614</v>
      </c>
      <c r="F54" s="6"/>
      <c r="G54" s="150"/>
      <c r="H54" s="6">
        <v>-76438</v>
      </c>
      <c r="I54" s="6"/>
      <c r="J54" s="6">
        <v>-37143</v>
      </c>
    </row>
    <row r="55" spans="1:10 16382:16382" ht="23.25">
      <c r="A55" s="106" t="s">
        <v>26</v>
      </c>
      <c r="B55" s="106"/>
      <c r="C55" s="6">
        <v>-27865</v>
      </c>
      <c r="D55" s="6"/>
      <c r="E55" s="6">
        <v>14072</v>
      </c>
      <c r="F55" s="6"/>
      <c r="G55" s="150"/>
      <c r="H55" s="197">
        <v>0</v>
      </c>
      <c r="I55" s="6"/>
      <c r="J55" s="6">
        <v>-5807</v>
      </c>
    </row>
    <row r="56" spans="1:10 16382:16382" ht="23.25">
      <c r="A56" s="106" t="s">
        <v>130</v>
      </c>
      <c r="B56" s="106"/>
      <c r="C56" s="6">
        <v>-492374</v>
      </c>
      <c r="D56" s="6"/>
      <c r="E56" s="6">
        <v>253572</v>
      </c>
      <c r="F56" s="6"/>
      <c r="G56" s="150"/>
      <c r="H56" s="6">
        <v>-113359</v>
      </c>
      <c r="I56" s="6"/>
      <c r="J56" s="6">
        <v>665</v>
      </c>
    </row>
    <row r="57" spans="1:10 16382:16382" ht="23.25">
      <c r="A57" s="106" t="s">
        <v>27</v>
      </c>
      <c r="B57" s="106"/>
      <c r="C57" s="6">
        <v>-5352</v>
      </c>
      <c r="D57" s="6"/>
      <c r="E57" s="6">
        <v>-3143</v>
      </c>
      <c r="F57" s="6"/>
      <c r="G57" s="150"/>
      <c r="H57" s="6">
        <v>-6479</v>
      </c>
      <c r="I57" s="6"/>
      <c r="J57" s="6">
        <v>-4343</v>
      </c>
    </row>
    <row r="58" spans="1:10 16382:16382" ht="23.25">
      <c r="A58" s="106" t="s">
        <v>31</v>
      </c>
      <c r="B58" s="106"/>
      <c r="C58" s="10">
        <v>-2209</v>
      </c>
      <c r="D58" s="6"/>
      <c r="E58" s="10">
        <v>1904</v>
      </c>
      <c r="F58" s="6"/>
      <c r="G58" s="150"/>
      <c r="H58" s="198">
        <v>0</v>
      </c>
      <c r="I58" s="6"/>
      <c r="J58" s="10">
        <v>1672</v>
      </c>
    </row>
    <row r="59" spans="1:10 16382:16382" ht="23.25">
      <c r="A59" s="92" t="s">
        <v>173</v>
      </c>
      <c r="B59" s="92"/>
      <c r="C59" s="6">
        <f>SUM(C54:C58,C31:C41)</f>
        <v>565220</v>
      </c>
      <c r="D59" s="6"/>
      <c r="E59" s="6">
        <f>SUM(E54:E58,E31:E41)</f>
        <v>-180476</v>
      </c>
      <c r="F59" s="6"/>
      <c r="G59" s="150"/>
      <c r="H59" s="6">
        <f>SUM(H54:H58,H31:H41)</f>
        <v>390528</v>
      </c>
      <c r="I59" s="6"/>
      <c r="J59" s="6">
        <f>SUM(J54:J58,J31:J41)</f>
        <v>45216</v>
      </c>
    </row>
    <row r="60" spans="1:10 16382:16382" ht="24" customHeight="1">
      <c r="A60" s="152" t="s">
        <v>174</v>
      </c>
      <c r="B60" s="152"/>
      <c r="C60" s="6">
        <v>2044</v>
      </c>
      <c r="D60" s="6"/>
      <c r="E60" s="6">
        <v>6570</v>
      </c>
      <c r="F60" s="6"/>
      <c r="G60" s="150"/>
      <c r="H60" s="9">
        <v>49775</v>
      </c>
      <c r="I60" s="6"/>
      <c r="J60" s="9">
        <v>29484</v>
      </c>
    </row>
    <row r="61" spans="1:10 16382:16382" ht="24" customHeight="1">
      <c r="A61" s="152" t="s">
        <v>175</v>
      </c>
      <c r="B61" s="152"/>
      <c r="C61" s="6">
        <v>-129093</v>
      </c>
      <c r="D61" s="6"/>
      <c r="E61" s="6">
        <v>-111812</v>
      </c>
      <c r="F61" s="6"/>
      <c r="G61" s="150"/>
      <c r="H61" s="9">
        <v>-69496</v>
      </c>
      <c r="I61" s="6"/>
      <c r="J61" s="9">
        <v>-58971</v>
      </c>
    </row>
    <row r="62" spans="1:10 16382:16382" ht="24" customHeight="1">
      <c r="A62" s="152" t="s">
        <v>176</v>
      </c>
      <c r="B62" s="152"/>
      <c r="C62" s="10">
        <v>-97651</v>
      </c>
      <c r="D62" s="6"/>
      <c r="E62" s="10">
        <v>-30758</v>
      </c>
      <c r="F62" s="6"/>
      <c r="G62" s="150"/>
      <c r="H62" s="10">
        <v>-68597</v>
      </c>
      <c r="I62" s="6"/>
      <c r="J62" s="10">
        <v>-8291</v>
      </c>
    </row>
    <row r="63" spans="1:10 16382:16382" ht="24" customHeight="1">
      <c r="A63" s="153" t="s">
        <v>177</v>
      </c>
      <c r="B63" s="153"/>
      <c r="C63" s="10">
        <f>SUM(C59:C62)</f>
        <v>340520</v>
      </c>
      <c r="D63" s="6"/>
      <c r="E63" s="10">
        <f>SUM(E59:E62)</f>
        <v>-316476</v>
      </c>
      <c r="F63" s="6"/>
      <c r="G63" s="150"/>
      <c r="H63" s="10">
        <f>SUM(H59:H62)</f>
        <v>302210</v>
      </c>
      <c r="I63" s="6"/>
      <c r="J63" s="10">
        <f>SUM(J59:J62)</f>
        <v>7438</v>
      </c>
    </row>
    <row r="64" spans="1:10 16382:16382" ht="24" customHeight="1">
      <c r="A64" s="97" t="s">
        <v>61</v>
      </c>
      <c r="B64" s="97"/>
      <c r="C64" s="6"/>
      <c r="D64" s="6"/>
      <c r="E64" s="6"/>
      <c r="F64" s="6"/>
      <c r="G64" s="150"/>
      <c r="H64" s="9"/>
      <c r="I64" s="6"/>
      <c r="J64" s="9"/>
    </row>
    <row r="65" spans="1:12" ht="24" customHeight="1">
      <c r="A65" s="106" t="s">
        <v>254</v>
      </c>
      <c r="B65" s="106"/>
      <c r="C65" s="6">
        <v>1253</v>
      </c>
      <c r="D65" s="6"/>
      <c r="E65" s="6">
        <v>-64000</v>
      </c>
      <c r="F65" s="6"/>
      <c r="G65" s="150"/>
      <c r="H65" s="9">
        <v>1344</v>
      </c>
      <c r="I65" s="6"/>
      <c r="J65" s="291">
        <v>0</v>
      </c>
    </row>
    <row r="66" spans="1:12" ht="24" customHeight="1">
      <c r="A66" s="106" t="s">
        <v>103</v>
      </c>
      <c r="B66" s="106"/>
      <c r="C66" s="197">
        <v>0</v>
      </c>
      <c r="D66" s="6"/>
      <c r="E66" s="6">
        <v>-364452</v>
      </c>
      <c r="F66" s="6"/>
      <c r="G66" s="150"/>
      <c r="H66" s="291">
        <v>0</v>
      </c>
      <c r="I66" s="6"/>
      <c r="J66" s="291">
        <v>0</v>
      </c>
    </row>
    <row r="67" spans="1:12" ht="24" customHeight="1">
      <c r="A67" s="106" t="s">
        <v>187</v>
      </c>
      <c r="B67" s="106"/>
      <c r="C67" s="6">
        <v>193988</v>
      </c>
      <c r="D67" s="6"/>
      <c r="E67" s="291">
        <v>0</v>
      </c>
      <c r="F67" s="6"/>
      <c r="G67" s="150"/>
      <c r="H67" s="291">
        <v>0</v>
      </c>
      <c r="I67" s="6"/>
      <c r="J67" s="291">
        <v>0</v>
      </c>
    </row>
    <row r="68" spans="1:12" ht="24" customHeight="1">
      <c r="A68" s="106" t="s">
        <v>251</v>
      </c>
      <c r="B68" s="106"/>
      <c r="C68" s="197">
        <v>0</v>
      </c>
      <c r="D68" s="6"/>
      <c r="E68" s="6">
        <v>-260285</v>
      </c>
      <c r="F68" s="6"/>
      <c r="G68" s="150"/>
      <c r="H68" s="9">
        <v>-541652</v>
      </c>
      <c r="I68" s="6"/>
      <c r="J68" s="9">
        <v>-2634429</v>
      </c>
      <c r="L68" s="90"/>
    </row>
    <row r="69" spans="1:12" ht="24" customHeight="1">
      <c r="A69" s="106" t="s">
        <v>266</v>
      </c>
      <c r="B69" s="106"/>
      <c r="C69" s="197">
        <v>0</v>
      </c>
      <c r="D69" s="6"/>
      <c r="E69" s="6">
        <v>2178</v>
      </c>
      <c r="F69" s="6"/>
      <c r="G69" s="150"/>
      <c r="H69" s="9">
        <v>599844</v>
      </c>
      <c r="I69" s="6"/>
      <c r="J69" s="9">
        <v>2627263</v>
      </c>
      <c r="L69" s="90"/>
    </row>
    <row r="70" spans="1:12" ht="24" customHeight="1">
      <c r="A70" s="106" t="s">
        <v>270</v>
      </c>
      <c r="B70" s="106"/>
      <c r="C70" s="6">
        <v>-322802</v>
      </c>
      <c r="D70" s="6"/>
      <c r="E70" s="6">
        <v>-60461</v>
      </c>
      <c r="F70" s="6"/>
      <c r="G70" s="150"/>
      <c r="H70" s="291">
        <v>0</v>
      </c>
      <c r="I70" s="6"/>
      <c r="J70" s="9">
        <v>-45</v>
      </c>
      <c r="L70" s="90"/>
    </row>
    <row r="71" spans="1:12" ht="24" customHeight="1">
      <c r="A71" s="106" t="s">
        <v>271</v>
      </c>
      <c r="B71" s="106"/>
      <c r="C71" s="6">
        <v>-4273</v>
      </c>
      <c r="D71" s="6"/>
      <c r="E71" s="6">
        <v>-19786</v>
      </c>
      <c r="F71" s="6"/>
      <c r="G71" s="150"/>
      <c r="H71" s="9">
        <v>-1482</v>
      </c>
      <c r="I71" s="6"/>
      <c r="J71" s="9">
        <v>-199</v>
      </c>
    </row>
    <row r="72" spans="1:12" ht="24" customHeight="1">
      <c r="A72" s="106" t="s">
        <v>104</v>
      </c>
      <c r="B72" s="106"/>
      <c r="C72" s="6">
        <v>846</v>
      </c>
      <c r="D72" s="6"/>
      <c r="E72" s="6">
        <v>75</v>
      </c>
      <c r="F72" s="6"/>
      <c r="G72" s="150"/>
      <c r="H72" s="9">
        <v>723</v>
      </c>
      <c r="I72" s="6"/>
      <c r="J72" s="9">
        <v>79</v>
      </c>
    </row>
    <row r="73" spans="1:12" ht="24" customHeight="1">
      <c r="A73" s="106" t="s">
        <v>272</v>
      </c>
      <c r="B73" s="106"/>
      <c r="C73" s="6">
        <v>-2635</v>
      </c>
      <c r="D73" s="6"/>
      <c r="E73" s="197">
        <v>0</v>
      </c>
      <c r="F73" s="6"/>
      <c r="G73" s="150"/>
      <c r="H73" s="9">
        <v>-39</v>
      </c>
      <c r="I73" s="6"/>
      <c r="J73" s="197">
        <v>0</v>
      </c>
    </row>
    <row r="74" spans="1:12" ht="24" customHeight="1">
      <c r="A74" s="106" t="s">
        <v>249</v>
      </c>
      <c r="B74" s="106"/>
      <c r="C74" s="6">
        <v>593922</v>
      </c>
      <c r="D74" s="6"/>
      <c r="E74" s="197">
        <v>0</v>
      </c>
      <c r="F74" s="6"/>
      <c r="G74" s="150"/>
      <c r="H74" s="197">
        <v>0</v>
      </c>
      <c r="I74" s="6"/>
      <c r="J74" s="197">
        <v>0</v>
      </c>
    </row>
    <row r="75" spans="1:12" ht="24" customHeight="1">
      <c r="A75" s="106" t="s">
        <v>105</v>
      </c>
      <c r="B75" s="106"/>
      <c r="C75" s="197">
        <v>0</v>
      </c>
      <c r="D75" s="6"/>
      <c r="E75" s="197">
        <v>0</v>
      </c>
      <c r="F75" s="6"/>
      <c r="G75" s="150"/>
      <c r="H75" s="9">
        <v>-1007892</v>
      </c>
      <c r="I75" s="6"/>
      <c r="J75" s="9">
        <v>-946999</v>
      </c>
    </row>
    <row r="76" spans="1:12" ht="24" customHeight="1">
      <c r="A76" s="106" t="s">
        <v>252</v>
      </c>
      <c r="B76" s="106"/>
      <c r="C76" s="6">
        <v>-34628</v>
      </c>
      <c r="D76" s="6"/>
      <c r="E76" s="197">
        <v>0</v>
      </c>
      <c r="F76" s="6"/>
      <c r="G76" s="150"/>
      <c r="H76" s="197">
        <v>0</v>
      </c>
      <c r="I76" s="6"/>
      <c r="J76" s="197">
        <v>0</v>
      </c>
    </row>
    <row r="77" spans="1:12" ht="24" customHeight="1">
      <c r="A77" s="106" t="s">
        <v>253</v>
      </c>
      <c r="B77" s="106"/>
      <c r="C77" s="6">
        <v>-364468</v>
      </c>
      <c r="D77" s="6"/>
      <c r="E77" s="197">
        <v>0</v>
      </c>
      <c r="F77" s="6"/>
      <c r="G77" s="150"/>
      <c r="H77" s="197">
        <v>0</v>
      </c>
      <c r="I77" s="6"/>
      <c r="J77" s="197">
        <v>0</v>
      </c>
    </row>
    <row r="78" spans="1:12" ht="24" customHeight="1">
      <c r="A78" s="154" t="s">
        <v>106</v>
      </c>
      <c r="B78" s="154"/>
      <c r="C78" s="197">
        <v>0</v>
      </c>
      <c r="D78" s="6"/>
      <c r="E78" s="197">
        <v>0</v>
      </c>
      <c r="F78" s="6"/>
      <c r="G78" s="150"/>
      <c r="H78" s="291">
        <v>0</v>
      </c>
      <c r="I78" s="6"/>
      <c r="J78" s="9">
        <v>341131</v>
      </c>
    </row>
    <row r="79" spans="1:12" ht="24" customHeight="1">
      <c r="A79" s="154" t="s">
        <v>188</v>
      </c>
      <c r="B79" s="154"/>
      <c r="C79" s="197">
        <v>0</v>
      </c>
      <c r="D79" s="6"/>
      <c r="E79" s="197">
        <v>0</v>
      </c>
      <c r="F79" s="6"/>
      <c r="G79" s="150"/>
      <c r="H79" s="9">
        <v>256320</v>
      </c>
      <c r="I79" s="6"/>
      <c r="J79" s="9">
        <v>34836</v>
      </c>
    </row>
    <row r="80" spans="1:12" ht="24" customHeight="1">
      <c r="A80" s="106" t="s">
        <v>107</v>
      </c>
      <c r="B80" s="106"/>
      <c r="C80" s="197">
        <v>0</v>
      </c>
      <c r="D80" s="9"/>
      <c r="E80" s="291">
        <v>0</v>
      </c>
      <c r="F80" s="9"/>
      <c r="G80" s="155"/>
      <c r="H80" s="9">
        <v>1999</v>
      </c>
      <c r="I80" s="9"/>
      <c r="J80" s="9">
        <v>20998</v>
      </c>
    </row>
    <row r="81" spans="1:10 16382:16382" ht="24" customHeight="1">
      <c r="A81" s="106" t="s">
        <v>233</v>
      </c>
      <c r="B81" s="106"/>
      <c r="C81" s="197">
        <v>0</v>
      </c>
      <c r="D81" s="9"/>
      <c r="E81" s="9">
        <v>-1220867</v>
      </c>
      <c r="F81" s="9"/>
      <c r="G81" s="155"/>
      <c r="H81" s="291">
        <v>0</v>
      </c>
      <c r="I81" s="9"/>
      <c r="J81" s="291">
        <v>0</v>
      </c>
    </row>
    <row r="82" spans="1:10 16382:16382" ht="24" customHeight="1">
      <c r="A82" s="106" t="s">
        <v>234</v>
      </c>
      <c r="B82" s="106"/>
      <c r="C82" s="197">
        <v>0</v>
      </c>
      <c r="D82" s="9"/>
      <c r="E82" s="9">
        <v>-3500</v>
      </c>
      <c r="F82" s="9"/>
      <c r="G82" s="155"/>
      <c r="H82" s="291">
        <v>0</v>
      </c>
      <c r="I82" s="9"/>
      <c r="J82" s="9">
        <v>-3500</v>
      </c>
    </row>
    <row r="83" spans="1:10 16382:16382" ht="24" customHeight="1">
      <c r="A83" s="106" t="s">
        <v>273</v>
      </c>
      <c r="B83" s="106"/>
      <c r="C83" s="198">
        <v>0</v>
      </c>
      <c r="D83" s="272"/>
      <c r="E83" s="10">
        <v>-7760</v>
      </c>
      <c r="F83" s="272"/>
      <c r="G83" s="156"/>
      <c r="H83" s="198">
        <v>0</v>
      </c>
      <c r="I83" s="146"/>
      <c r="J83" s="198">
        <v>0</v>
      </c>
    </row>
    <row r="84" spans="1:10 16382:16382" ht="24" customHeight="1">
      <c r="A84" s="157" t="s">
        <v>180</v>
      </c>
      <c r="B84" s="157"/>
      <c r="C84" s="10">
        <f>SUM(C65:C83)</f>
        <v>61203</v>
      </c>
      <c r="D84" s="5"/>
      <c r="E84" s="10">
        <f>SUM(E65:E83)</f>
        <v>-1998858</v>
      </c>
      <c r="F84" s="5"/>
      <c r="G84" s="158"/>
      <c r="H84" s="10">
        <v>-690835</v>
      </c>
      <c r="I84" s="146"/>
      <c r="J84" s="10">
        <f>SUM(J65:J83)</f>
        <v>-560865</v>
      </c>
    </row>
    <row r="85" spans="1:10 16382:16382" ht="24" customHeight="1">
      <c r="A85" s="309" t="s">
        <v>73</v>
      </c>
      <c r="B85" s="309"/>
      <c r="C85" s="309"/>
      <c r="D85" s="309"/>
      <c r="E85" s="309"/>
      <c r="F85" s="309"/>
      <c r="G85" s="309"/>
      <c r="H85" s="309"/>
      <c r="I85" s="309"/>
      <c r="J85" s="309"/>
    </row>
    <row r="86" spans="1:10 16382:16382" ht="24" customHeight="1">
      <c r="A86" s="309" t="s">
        <v>178</v>
      </c>
      <c r="B86" s="309"/>
      <c r="C86" s="309"/>
      <c r="D86" s="309"/>
      <c r="E86" s="309"/>
      <c r="F86" s="309"/>
      <c r="G86" s="309"/>
      <c r="H86" s="309"/>
      <c r="I86" s="309"/>
      <c r="J86" s="309"/>
    </row>
    <row r="87" spans="1:10 16382:16382" ht="24" customHeight="1">
      <c r="A87" s="309" t="s">
        <v>225</v>
      </c>
      <c r="B87" s="309"/>
      <c r="C87" s="309"/>
      <c r="D87" s="309"/>
      <c r="E87" s="309"/>
      <c r="F87" s="309"/>
      <c r="G87" s="309"/>
      <c r="H87" s="309"/>
      <c r="I87" s="309"/>
      <c r="J87" s="309"/>
    </row>
    <row r="88" spans="1:10 16382:16382" ht="24" customHeight="1">
      <c r="A88" s="309" t="s">
        <v>6</v>
      </c>
      <c r="B88" s="309"/>
      <c r="C88" s="309"/>
      <c r="D88" s="309"/>
      <c r="E88" s="309"/>
      <c r="F88" s="309"/>
      <c r="G88" s="309"/>
      <c r="H88" s="309"/>
      <c r="I88" s="309"/>
      <c r="J88" s="309"/>
    </row>
    <row r="89" spans="1:10 16382:16382" ht="24" customHeight="1">
      <c r="A89" s="139"/>
      <c r="B89" s="139"/>
      <c r="C89" s="139"/>
      <c r="D89" s="139"/>
      <c r="E89" s="139"/>
      <c r="F89" s="139"/>
      <c r="G89" s="139"/>
      <c r="H89" s="139"/>
      <c r="I89" s="139"/>
      <c r="J89" s="271"/>
    </row>
    <row r="90" spans="1:10 16382:16382" ht="9" customHeight="1">
      <c r="A90" s="140"/>
      <c r="B90" s="140"/>
      <c r="C90" s="320"/>
      <c r="D90" s="320"/>
      <c r="E90" s="320"/>
      <c r="F90" s="320"/>
      <c r="G90" s="320"/>
      <c r="H90" s="320"/>
      <c r="I90" s="320"/>
      <c r="J90" s="320"/>
    </row>
    <row r="91" spans="1:10 16382:16382" ht="24" customHeight="1">
      <c r="C91" s="308" t="s">
        <v>3</v>
      </c>
      <c r="D91" s="308"/>
      <c r="E91" s="308"/>
      <c r="F91" s="270"/>
      <c r="G91" s="16"/>
      <c r="H91" s="323" t="s">
        <v>4</v>
      </c>
      <c r="I91" s="323"/>
      <c r="J91" s="323"/>
    </row>
    <row r="92" spans="1:10 16382:16382" s="141" customFormat="1" ht="24" customHeight="1">
      <c r="C92" s="142"/>
      <c r="D92" s="143"/>
      <c r="E92" s="322" t="s">
        <v>182</v>
      </c>
      <c r="F92" s="322"/>
      <c r="G92" s="144"/>
      <c r="H92" s="142"/>
      <c r="I92" s="143"/>
      <c r="J92" s="298" t="s">
        <v>182</v>
      </c>
      <c r="XFB92" s="141">
        <f>SUM(A92:XFA92)</f>
        <v>0</v>
      </c>
    </row>
    <row r="93" spans="1:10 16382:16382" ht="24" customHeight="1">
      <c r="A93" s="141"/>
      <c r="B93" s="141"/>
      <c r="C93" s="142">
        <v>2562</v>
      </c>
      <c r="D93" s="143"/>
      <c r="E93" s="142">
        <v>2561</v>
      </c>
      <c r="F93" s="143"/>
      <c r="G93" s="144"/>
      <c r="H93" s="142">
        <v>2562</v>
      </c>
      <c r="I93" s="143"/>
      <c r="J93" s="142">
        <v>2561</v>
      </c>
    </row>
    <row r="94" spans="1:10 16382:16382" ht="24" customHeight="1">
      <c r="A94" s="97" t="s">
        <v>62</v>
      </c>
      <c r="B94" s="97"/>
      <c r="C94" s="9"/>
      <c r="D94" s="5"/>
      <c r="E94" s="9"/>
      <c r="F94" s="5"/>
      <c r="G94" s="158"/>
      <c r="H94" s="9"/>
      <c r="I94" s="146"/>
      <c r="J94" s="9"/>
    </row>
    <row r="95" spans="1:10 16382:16382" ht="24" customHeight="1">
      <c r="A95" s="159" t="s">
        <v>219</v>
      </c>
      <c r="B95" s="159"/>
      <c r="C95" s="9">
        <v>830000</v>
      </c>
      <c r="D95" s="5"/>
      <c r="E95" s="9">
        <v>1253295</v>
      </c>
      <c r="F95" s="5"/>
      <c r="G95" s="158"/>
      <c r="H95" s="9">
        <v>300000</v>
      </c>
      <c r="I95" s="146"/>
      <c r="J95" s="9">
        <v>300000</v>
      </c>
    </row>
    <row r="96" spans="1:10 16382:16382" ht="24" customHeight="1">
      <c r="A96" s="292" t="s">
        <v>250</v>
      </c>
      <c r="B96" s="159"/>
      <c r="C96" s="9">
        <v>-277165</v>
      </c>
      <c r="D96" s="5"/>
      <c r="E96" s="9">
        <v>-49140</v>
      </c>
      <c r="F96" s="5"/>
      <c r="G96" s="158"/>
      <c r="H96" s="291">
        <v>0</v>
      </c>
      <c r="I96" s="146"/>
      <c r="J96" s="291">
        <v>0</v>
      </c>
    </row>
    <row r="97" spans="1:13" ht="24" customHeight="1">
      <c r="A97" s="159" t="s">
        <v>274</v>
      </c>
      <c r="B97" s="159"/>
      <c r="C97" s="291">
        <v>0</v>
      </c>
      <c r="D97" s="5"/>
      <c r="E97" s="9">
        <v>13090</v>
      </c>
      <c r="F97" s="5"/>
      <c r="G97" s="158"/>
      <c r="H97" s="9">
        <v>217300</v>
      </c>
      <c r="I97" s="146"/>
      <c r="J97" s="9">
        <v>22000</v>
      </c>
    </row>
    <row r="98" spans="1:13" ht="24" customHeight="1">
      <c r="A98" s="159" t="s">
        <v>275</v>
      </c>
      <c r="B98" s="159"/>
      <c r="C98" s="291">
        <v>0</v>
      </c>
      <c r="D98" s="5">
        <v>4</v>
      </c>
      <c r="E98" s="291">
        <v>0</v>
      </c>
      <c r="F98" s="5"/>
      <c r="G98" s="158"/>
      <c r="H98" s="291">
        <v>0</v>
      </c>
      <c r="I98" s="146"/>
      <c r="J98" s="9">
        <v>-7000</v>
      </c>
    </row>
    <row r="99" spans="1:13" ht="24" customHeight="1">
      <c r="A99" s="159" t="s">
        <v>235</v>
      </c>
      <c r="B99" s="159"/>
      <c r="C99" s="9">
        <v>510790</v>
      </c>
      <c r="D99" s="5"/>
      <c r="E99" s="9">
        <v>1115500</v>
      </c>
      <c r="F99" s="5"/>
      <c r="G99" s="158"/>
      <c r="H99" s="9">
        <v>254000</v>
      </c>
      <c r="I99" s="146"/>
      <c r="J99" s="9">
        <v>189000</v>
      </c>
    </row>
    <row r="100" spans="1:13" ht="24" customHeight="1">
      <c r="A100" s="159" t="s">
        <v>221</v>
      </c>
      <c r="B100" s="159"/>
      <c r="C100" s="9">
        <v>-2157237</v>
      </c>
      <c r="E100" s="9">
        <v>-156250</v>
      </c>
      <c r="H100" s="9">
        <v>-512213</v>
      </c>
      <c r="J100" s="9">
        <v>-115000</v>
      </c>
    </row>
    <row r="101" spans="1:13" ht="24" customHeight="1">
      <c r="A101" s="159" t="s">
        <v>108</v>
      </c>
      <c r="B101" s="159"/>
      <c r="C101" s="9">
        <v>-1172</v>
      </c>
      <c r="D101" s="5"/>
      <c r="E101" s="9">
        <v>-2594</v>
      </c>
      <c r="F101" s="5"/>
      <c r="G101" s="158"/>
      <c r="H101" s="9">
        <v>-638</v>
      </c>
      <c r="I101" s="146"/>
      <c r="J101" s="9">
        <v>-2205</v>
      </c>
    </row>
    <row r="102" spans="1:13" ht="24" customHeight="1">
      <c r="A102" s="159" t="s">
        <v>229</v>
      </c>
      <c r="B102" s="159"/>
      <c r="C102" s="9">
        <v>-62587</v>
      </c>
      <c r="D102" s="5"/>
      <c r="E102" s="9">
        <v>-111907</v>
      </c>
      <c r="F102" s="5"/>
      <c r="G102" s="158"/>
      <c r="H102" s="9">
        <v>-62587</v>
      </c>
      <c r="I102" s="146"/>
      <c r="J102" s="9">
        <v>-111907</v>
      </c>
    </row>
    <row r="103" spans="1:13" ht="24" customHeight="1">
      <c r="A103" s="159" t="s">
        <v>236</v>
      </c>
      <c r="B103" s="159"/>
      <c r="C103" s="9"/>
      <c r="D103" s="5"/>
      <c r="E103" s="9"/>
      <c r="F103" s="5"/>
      <c r="G103" s="158"/>
      <c r="H103" s="9"/>
      <c r="I103" s="146"/>
      <c r="J103" s="9"/>
    </row>
    <row r="104" spans="1:13" ht="24" customHeight="1">
      <c r="A104" s="159" t="s">
        <v>237</v>
      </c>
      <c r="B104" s="159"/>
      <c r="C104" s="291">
        <v>0</v>
      </c>
      <c r="D104" s="5"/>
      <c r="E104" s="9">
        <v>1</v>
      </c>
      <c r="F104" s="5"/>
      <c r="G104" s="158"/>
      <c r="H104" s="291">
        <v>0</v>
      </c>
      <c r="I104" s="146"/>
      <c r="J104" s="291">
        <v>0</v>
      </c>
    </row>
    <row r="105" spans="1:13" ht="24" customHeight="1">
      <c r="A105" s="159" t="s">
        <v>238</v>
      </c>
      <c r="B105" s="159"/>
      <c r="C105" s="9"/>
      <c r="D105" s="5"/>
      <c r="E105" s="9"/>
      <c r="F105" s="5"/>
      <c r="G105" s="158"/>
      <c r="H105" s="9"/>
      <c r="I105" s="146"/>
      <c r="J105" s="9"/>
    </row>
    <row r="106" spans="1:13" ht="24" customHeight="1">
      <c r="A106" s="159" t="s">
        <v>239</v>
      </c>
      <c r="B106" s="159"/>
      <c r="C106" s="291">
        <v>0</v>
      </c>
      <c r="D106" s="5"/>
      <c r="E106" s="9">
        <v>-2</v>
      </c>
      <c r="F106" s="5"/>
      <c r="G106" s="158"/>
      <c r="H106" s="291">
        <v>0</v>
      </c>
      <c r="I106" s="146"/>
      <c r="J106" s="291">
        <v>0</v>
      </c>
    </row>
    <row r="107" spans="1:13" ht="24" customHeight="1">
      <c r="A107" s="159" t="s">
        <v>240</v>
      </c>
      <c r="B107" s="159"/>
      <c r="C107" s="198">
        <v>0</v>
      </c>
      <c r="D107" s="5"/>
      <c r="E107" s="9">
        <v>1</v>
      </c>
      <c r="F107" s="5"/>
      <c r="G107" s="158"/>
      <c r="H107" s="291">
        <v>0</v>
      </c>
      <c r="I107" s="146"/>
      <c r="J107" s="9">
        <v>1</v>
      </c>
    </row>
    <row r="108" spans="1:13" ht="24" customHeight="1">
      <c r="A108" s="3" t="s">
        <v>179</v>
      </c>
      <c r="B108" s="157"/>
      <c r="C108" s="96">
        <f>SUM(C95:C107)</f>
        <v>-1157371</v>
      </c>
      <c r="D108" s="5"/>
      <c r="E108" s="96">
        <f>SUM(E95:E107)</f>
        <v>2061994</v>
      </c>
      <c r="F108" s="5"/>
      <c r="G108" s="158"/>
      <c r="H108" s="96">
        <v>195862</v>
      </c>
      <c r="I108" s="146"/>
      <c r="J108" s="96">
        <f>SUM(J95:J107)</f>
        <v>274889</v>
      </c>
    </row>
    <row r="109" spans="1:13" s="165" customFormat="1" ht="6.75" customHeight="1">
      <c r="A109" s="161"/>
      <c r="B109" s="161"/>
      <c r="C109" s="162"/>
      <c r="D109" s="162"/>
      <c r="E109" s="163"/>
      <c r="F109" s="162"/>
      <c r="G109" s="163"/>
      <c r="H109" s="163"/>
      <c r="I109" s="163"/>
      <c r="J109" s="163"/>
      <c r="K109" s="163"/>
      <c r="L109" s="163"/>
      <c r="M109" s="164"/>
    </row>
    <row r="110" spans="1:13" ht="24" customHeight="1">
      <c r="A110" s="92" t="s">
        <v>206</v>
      </c>
      <c r="B110" s="97"/>
      <c r="C110" s="10">
        <v>3237</v>
      </c>
      <c r="D110" s="5"/>
      <c r="E110" s="10">
        <v>123</v>
      </c>
      <c r="F110" s="5"/>
      <c r="G110" s="158"/>
      <c r="H110" s="198">
        <v>0</v>
      </c>
      <c r="I110" s="146"/>
      <c r="J110" s="198">
        <v>0</v>
      </c>
    </row>
    <row r="111" spans="1:13" ht="24" customHeight="1">
      <c r="A111" s="97" t="s">
        <v>63</v>
      </c>
      <c r="B111" s="97"/>
      <c r="C111" s="160">
        <f>C63+C84+C108+C110</f>
        <v>-752411</v>
      </c>
      <c r="D111" s="5"/>
      <c r="E111" s="160">
        <f>E63+E84+E108+E110</f>
        <v>-253217</v>
      </c>
      <c r="F111" s="5"/>
      <c r="G111" s="158"/>
      <c r="H111" s="160">
        <v>-192763</v>
      </c>
      <c r="I111" s="146"/>
      <c r="J111" s="160">
        <f>J63+J84+J108+J110</f>
        <v>-278538</v>
      </c>
    </row>
    <row r="112" spans="1:13" ht="24" customHeight="1">
      <c r="A112" s="92" t="s">
        <v>109</v>
      </c>
      <c r="B112" s="97"/>
      <c r="C112" s="160"/>
      <c r="D112" s="5"/>
      <c r="E112" s="160"/>
      <c r="F112" s="5"/>
      <c r="G112" s="158"/>
      <c r="H112" s="160"/>
      <c r="I112" s="146"/>
      <c r="J112" s="160"/>
    </row>
    <row r="113" spans="1:10" ht="24" customHeight="1">
      <c r="A113" s="92" t="s">
        <v>110</v>
      </c>
      <c r="B113" s="92"/>
      <c r="C113" s="9">
        <v>-68</v>
      </c>
      <c r="D113" s="5"/>
      <c r="E113" s="160">
        <v>-12</v>
      </c>
      <c r="F113" s="5"/>
      <c r="G113" s="158"/>
      <c r="H113" s="160">
        <v>-68</v>
      </c>
      <c r="I113" s="146"/>
      <c r="J113" s="160">
        <v>-12</v>
      </c>
    </row>
    <row r="114" spans="1:10" ht="24" customHeight="1">
      <c r="A114" s="3" t="s">
        <v>64</v>
      </c>
      <c r="B114" s="3"/>
      <c r="C114" s="10">
        <v>896043</v>
      </c>
      <c r="D114" s="5"/>
      <c r="E114" s="10">
        <v>647681</v>
      </c>
      <c r="F114" s="5"/>
      <c r="G114" s="158"/>
      <c r="H114" s="10">
        <v>220862</v>
      </c>
      <c r="I114" s="146"/>
      <c r="J114" s="10">
        <v>361728</v>
      </c>
    </row>
    <row r="115" spans="1:10" ht="24" customHeight="1" thickBot="1">
      <c r="A115" s="3" t="s">
        <v>66</v>
      </c>
      <c r="B115" s="3"/>
      <c r="C115" s="21">
        <f>SUM(C111:C114)</f>
        <v>143564</v>
      </c>
      <c r="D115" s="5"/>
      <c r="E115" s="21">
        <f>SUM(E111:E114)</f>
        <v>394452</v>
      </c>
      <c r="F115" s="5"/>
      <c r="G115" s="158"/>
      <c r="H115" s="21">
        <f>SUM(H111:H114)</f>
        <v>28031</v>
      </c>
      <c r="I115" s="146"/>
      <c r="J115" s="21">
        <f>SUM(J111:J114)</f>
        <v>83178</v>
      </c>
    </row>
    <row r="116" spans="1:10" ht="24" customHeight="1" thickTop="1">
      <c r="A116" s="157"/>
      <c r="B116" s="157"/>
      <c r="C116" s="9"/>
      <c r="D116" s="5"/>
      <c r="E116" s="9"/>
      <c r="F116" s="5"/>
      <c r="G116" s="158"/>
      <c r="H116" s="9"/>
      <c r="I116" s="146"/>
      <c r="J116" s="9"/>
    </row>
    <row r="117" spans="1:10" ht="24" customHeight="1">
      <c r="A117" s="157"/>
      <c r="B117" s="157"/>
      <c r="C117" s="9"/>
      <c r="D117" s="5"/>
      <c r="E117" s="9"/>
      <c r="F117" s="5"/>
      <c r="G117" s="158"/>
      <c r="H117" s="9"/>
      <c r="I117" s="146"/>
      <c r="J117" s="9"/>
    </row>
    <row r="118" spans="1:10" ht="24" customHeight="1">
      <c r="A118" s="157"/>
      <c r="B118" s="157"/>
      <c r="C118" s="9"/>
      <c r="D118" s="5"/>
      <c r="E118" s="9"/>
      <c r="F118" s="5"/>
      <c r="G118" s="158"/>
      <c r="H118" s="9"/>
      <c r="I118" s="146"/>
      <c r="J118" s="9"/>
    </row>
    <row r="119" spans="1:10" ht="24" customHeight="1">
      <c r="A119" s="157"/>
      <c r="B119" s="157"/>
      <c r="C119" s="9"/>
      <c r="D119" s="5"/>
      <c r="E119" s="9"/>
      <c r="F119" s="5"/>
      <c r="G119" s="158"/>
      <c r="H119" s="9"/>
      <c r="I119" s="146"/>
      <c r="J119" s="9"/>
    </row>
    <row r="120" spans="1:10" ht="24" customHeight="1">
      <c r="A120" s="157"/>
      <c r="B120" s="157"/>
      <c r="C120" s="9"/>
      <c r="D120" s="5"/>
      <c r="E120" s="9"/>
      <c r="F120" s="5"/>
      <c r="G120" s="158"/>
      <c r="H120" s="9"/>
      <c r="I120" s="146"/>
      <c r="J120" s="9"/>
    </row>
    <row r="121" spans="1:10" ht="24" customHeight="1">
      <c r="A121" s="157"/>
      <c r="B121" s="157"/>
      <c r="C121" s="9"/>
      <c r="D121" s="5"/>
      <c r="E121" s="9"/>
      <c r="F121" s="5"/>
      <c r="G121" s="158"/>
      <c r="H121" s="9"/>
      <c r="I121" s="146"/>
      <c r="J121" s="9"/>
    </row>
    <row r="122" spans="1:10" ht="24" customHeight="1">
      <c r="A122" s="157"/>
      <c r="B122" s="157"/>
      <c r="C122" s="9"/>
      <c r="D122" s="5"/>
      <c r="E122" s="9"/>
      <c r="F122" s="5"/>
      <c r="G122" s="158"/>
      <c r="H122" s="9"/>
      <c r="I122" s="146"/>
      <c r="J122" s="9"/>
    </row>
    <row r="123" spans="1:10" ht="24" customHeight="1">
      <c r="A123" s="157"/>
      <c r="B123" s="157"/>
      <c r="C123" s="9"/>
      <c r="D123" s="5"/>
      <c r="E123" s="9"/>
      <c r="F123" s="5"/>
      <c r="G123" s="158"/>
      <c r="H123" s="9"/>
      <c r="I123" s="146"/>
      <c r="J123" s="9"/>
    </row>
    <row r="124" spans="1:10" ht="24" customHeight="1">
      <c r="A124" s="157"/>
      <c r="B124" s="157"/>
      <c r="C124" s="9"/>
      <c r="D124" s="5"/>
      <c r="E124" s="9"/>
      <c r="F124" s="5"/>
      <c r="G124" s="158"/>
      <c r="H124" s="9"/>
      <c r="I124" s="146"/>
      <c r="J124" s="9"/>
    </row>
    <row r="129" spans="1:13" ht="18.75" customHeight="1"/>
    <row r="130" spans="1:13" ht="24" customHeight="1">
      <c r="A130" s="15" t="s">
        <v>21</v>
      </c>
    </row>
    <row r="144" spans="1:13" ht="24" customHeight="1">
      <c r="M144" s="11"/>
    </row>
  </sheetData>
  <mergeCells count="24">
    <mergeCell ref="E92:F92"/>
    <mergeCell ref="E8:F8"/>
    <mergeCell ref="C49:E49"/>
    <mergeCell ref="H49:J49"/>
    <mergeCell ref="A43:J43"/>
    <mergeCell ref="A44:J44"/>
    <mergeCell ref="A45:J45"/>
    <mergeCell ref="A46:J46"/>
    <mergeCell ref="C48:J48"/>
    <mergeCell ref="C91:E91"/>
    <mergeCell ref="H91:J91"/>
    <mergeCell ref="A85:J85"/>
    <mergeCell ref="A86:J86"/>
    <mergeCell ref="A87:J87"/>
    <mergeCell ref="A88:J88"/>
    <mergeCell ref="C90:J90"/>
    <mergeCell ref="E50:F50"/>
    <mergeCell ref="H7:J7"/>
    <mergeCell ref="A1:J1"/>
    <mergeCell ref="A2:J2"/>
    <mergeCell ref="A3:J3"/>
    <mergeCell ref="A4:J4"/>
    <mergeCell ref="C6:J6"/>
    <mergeCell ref="C7:F7"/>
  </mergeCells>
  <pageMargins left="0.8" right="0.1" top="0.8" bottom="0.5" header="0.5" footer="0.5"/>
  <pageSetup paperSize="9" scale="75" firstPageNumber="3" fitToHeight="0" orientation="portrait" useFirstPageNumber="1" r:id="rId1"/>
  <headerFooter alignWithMargins="0"/>
  <rowBreaks count="2" manualBreakCount="2">
    <brk id="42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Balance Sheet</vt:lpstr>
      <vt:lpstr>Profit and Loss(3month)</vt:lpstr>
      <vt:lpstr>Profit and Loss(6month)</vt:lpstr>
      <vt:lpstr>SE-Conso</vt:lpstr>
      <vt:lpstr>SE-Seperate</vt:lpstr>
      <vt:lpstr>Cash Flow (A)</vt:lpstr>
      <vt:lpstr>'Balance Sheet'!Print_Area</vt:lpstr>
      <vt:lpstr>'Cash Flow (A)'!Print_Area</vt:lpstr>
      <vt:lpstr>'Profit and Loss(3month)'!Print_Area</vt:lpstr>
      <vt:lpstr>'Profit and Loss(6month)'!Print_Area</vt:lpstr>
      <vt:lpstr>'SE-Conso'!Print_Area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revision/>
  <cp:lastPrinted>2019-08-09T09:15:33Z</cp:lastPrinted>
  <dcterms:created xsi:type="dcterms:W3CDTF">2015-11-13T09:40:51Z</dcterms:created>
  <dcterms:modified xsi:type="dcterms:W3CDTF">2019-08-14T06:56:57Z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