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C:\Users\supakorn\Desktop\Work\PKF\Mill\FS 2019\Q2\SEC\TH\"/>
    </mc:Choice>
  </mc:AlternateContent>
  <xr:revisionPtr revIDLastSave="0" documentId="13_ncr:1_{BB788C1D-F764-43EB-A295-038ACE4A9EC8}" xr6:coauthVersionLast="43" xr6:coauthVersionMax="43" xr10:uidLastSave="{00000000-0000-0000-0000-000000000000}"/>
  <bookViews>
    <workbookView xWindow="-110" yWindow="-110" windowWidth="19420" windowHeight="10420" activeTab="6" xr2:uid="{00000000-000D-0000-FFFF-FFFF00000000}"/>
  </bookViews>
  <sheets>
    <sheet name="BS" sheetId="1" r:id="rId1"/>
    <sheet name="PL" sheetId="2" r:id="rId2"/>
    <sheet name="ผู้ถือหุ้นรวม 61" sheetId="8" r:id="rId3"/>
    <sheet name="ผู้ถือหุ้นรวม 62" sheetId="3" r:id="rId4"/>
    <sheet name="ผู้ถือหุ้น 61" sheetId="5" r:id="rId5"/>
    <sheet name="ผู้ถือหุ้น 62" sheetId="12" r:id="rId6"/>
    <sheet name="CF" sheetId="7" r:id="rId7"/>
  </sheets>
  <definedNames>
    <definedName name="_xlnm.Print_Area" localSheetId="0">BS!$A$1:$K$89</definedName>
    <definedName name="_xlnm.Print_Area" localSheetId="6">CF!$A$1:$H$86</definedName>
    <definedName name="_xlnm.Print_Area" localSheetId="1">PL!$A$1:$J$120</definedName>
    <definedName name="_xlnm.Print_Area" localSheetId="4">'ผู้ถือหุ้น 61'!$A$1:$M$25</definedName>
    <definedName name="_xlnm.Print_Area" localSheetId="5">'ผู้ถือหุ้น 62'!$A$1:$Q$26</definedName>
    <definedName name="_xlnm.Print_Area" localSheetId="2">'ผู้ถือหุ้นรวม 61'!$A$1:$Z$27</definedName>
    <definedName name="_xlnm.Print_Area" localSheetId="3">'ผู้ถือหุ้นรวม 62'!$A$1:$AD$34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9" i="7" l="1"/>
  <c r="B37" i="7"/>
  <c r="B34" i="7"/>
  <c r="G80" i="1" l="1"/>
  <c r="N13" i="3"/>
  <c r="D28" i="7"/>
  <c r="F51" i="2" l="1"/>
  <c r="F46" i="2"/>
  <c r="F23" i="2"/>
  <c r="F113" i="2"/>
  <c r="F108" i="2"/>
  <c r="F81" i="2"/>
  <c r="D113" i="2" l="1"/>
  <c r="D98" i="2" l="1"/>
  <c r="H13" i="7" l="1"/>
  <c r="D13" i="7"/>
  <c r="F13" i="7" l="1"/>
  <c r="B13" i="7"/>
  <c r="D108" i="2" l="1"/>
  <c r="D73" i="2"/>
  <c r="H73" i="2" l="1"/>
  <c r="N30" i="3" l="1"/>
  <c r="I17" i="1" l="1"/>
  <c r="E17" i="1"/>
  <c r="M11" i="12" l="1"/>
  <c r="Q11" i="12" s="1"/>
  <c r="K80" i="1"/>
  <c r="K13" i="1"/>
  <c r="K17" i="1" s="1"/>
  <c r="G13" i="1"/>
  <c r="O12" i="12" l="1"/>
  <c r="M12" i="12"/>
  <c r="K12" i="12"/>
  <c r="I12" i="12"/>
  <c r="G12" i="12"/>
  <c r="E12" i="12"/>
  <c r="C12" i="12"/>
  <c r="Z13" i="3"/>
  <c r="AB14" i="3"/>
  <c r="V14" i="3"/>
  <c r="T14" i="3"/>
  <c r="R14" i="3"/>
  <c r="P14" i="3"/>
  <c r="N14" i="3"/>
  <c r="L14" i="3"/>
  <c r="J14" i="3"/>
  <c r="H14" i="3"/>
  <c r="F14" i="3"/>
  <c r="D14" i="3"/>
  <c r="AD13" i="3" l="1"/>
  <c r="I17" i="5"/>
  <c r="I18" i="5" l="1"/>
  <c r="F85" i="7" l="1"/>
  <c r="B85" i="7"/>
  <c r="H68" i="7"/>
  <c r="AB30" i="3" l="1"/>
  <c r="H59" i="7" l="1"/>
  <c r="H23" i="7"/>
  <c r="D34" i="7"/>
  <c r="D58" i="7"/>
  <c r="H58" i="7" s="1"/>
  <c r="H78" i="7"/>
  <c r="D78" i="7"/>
  <c r="H77" i="7"/>
  <c r="D57" i="7"/>
  <c r="D65" i="7" l="1"/>
  <c r="H57" i="7"/>
  <c r="I21" i="5"/>
  <c r="K17" i="5"/>
  <c r="G17" i="5"/>
  <c r="C17" i="5"/>
  <c r="E17" i="5"/>
  <c r="M16" i="5"/>
  <c r="M15" i="5"/>
  <c r="C18" i="5" l="1"/>
  <c r="G18" i="5"/>
  <c r="X23" i="8"/>
  <c r="P24" i="8"/>
  <c r="R24" i="8"/>
  <c r="J23" i="8"/>
  <c r="J25" i="8" s="1"/>
  <c r="H19" i="8"/>
  <c r="D19" i="8"/>
  <c r="F19" i="8"/>
  <c r="J19" i="8"/>
  <c r="V17" i="8"/>
  <c r="Z17" i="8" s="1"/>
  <c r="V18" i="8"/>
  <c r="Z18" i="8" s="1"/>
  <c r="J115" i="2" l="1"/>
  <c r="F115" i="2"/>
  <c r="D115" i="2"/>
  <c r="J110" i="2"/>
  <c r="F110" i="2"/>
  <c r="D110" i="2"/>
  <c r="I105" i="2"/>
  <c r="J103" i="2"/>
  <c r="H103" i="2"/>
  <c r="F103" i="2"/>
  <c r="D103" i="2"/>
  <c r="J99" i="2"/>
  <c r="H99" i="2"/>
  <c r="F99" i="2"/>
  <c r="D99" i="2"/>
  <c r="H78" i="2"/>
  <c r="F78" i="2"/>
  <c r="D78" i="2"/>
  <c r="J70" i="2"/>
  <c r="H70" i="2"/>
  <c r="F70" i="2"/>
  <c r="D70" i="2"/>
  <c r="F104" i="2" l="1"/>
  <c r="D104" i="2"/>
  <c r="D83" i="2"/>
  <c r="D85" i="2" s="1"/>
  <c r="B11" i="7" s="1"/>
  <c r="H104" i="2"/>
  <c r="M23" i="12" s="1"/>
  <c r="J104" i="2"/>
  <c r="H83" i="2"/>
  <c r="J78" i="2"/>
  <c r="J83" i="2" s="1"/>
  <c r="J85" i="2" s="1"/>
  <c r="F83" i="2"/>
  <c r="F85" i="2" s="1"/>
  <c r="H85" i="2" l="1"/>
  <c r="F11" i="7" s="1"/>
  <c r="D105" i="2"/>
  <c r="J105" i="2"/>
  <c r="H11" i="7"/>
  <c r="H30" i="7" s="1"/>
  <c r="F105" i="2"/>
  <c r="D11" i="7"/>
  <c r="D30" i="7" s="1"/>
  <c r="D40" i="7" s="1"/>
  <c r="D42" i="7" s="1"/>
  <c r="F20" i="2"/>
  <c r="H105" i="2" l="1"/>
  <c r="H108" i="2" s="1"/>
  <c r="H110" i="2" s="1"/>
  <c r="H113" i="2" s="1"/>
  <c r="H115" i="2" s="1"/>
  <c r="M22" i="12"/>
  <c r="G15" i="1"/>
  <c r="G45" i="1" l="1"/>
  <c r="G14" i="1"/>
  <c r="G17" i="1" s="1"/>
  <c r="X31" i="3" l="1"/>
  <c r="D48" i="2" l="1"/>
  <c r="D53" i="2"/>
  <c r="X19" i="3"/>
  <c r="Z19" i="3" s="1"/>
  <c r="AD19" i="3" s="1"/>
  <c r="V32" i="3"/>
  <c r="T32" i="3"/>
  <c r="R32" i="3"/>
  <c r="P32" i="3"/>
  <c r="X12" i="3"/>
  <c r="X14" i="3" s="1"/>
  <c r="H65" i="7" l="1"/>
  <c r="H79" i="7"/>
  <c r="Q17" i="12" l="1"/>
  <c r="M18" i="12" l="1"/>
  <c r="O22" i="12"/>
  <c r="K18" i="12" l="1"/>
  <c r="E24" i="12"/>
  <c r="E18" i="12"/>
  <c r="I24" i="12"/>
  <c r="G24" i="12"/>
  <c r="C24" i="12"/>
  <c r="Q23" i="12"/>
  <c r="O18" i="12"/>
  <c r="O19" i="12" s="1"/>
  <c r="I18" i="12"/>
  <c r="G18" i="12"/>
  <c r="C18" i="12"/>
  <c r="Q16" i="12"/>
  <c r="Q10" i="12"/>
  <c r="Q12" i="12" s="1"/>
  <c r="R25" i="8"/>
  <c r="P25" i="8"/>
  <c r="N25" i="8"/>
  <c r="L25" i="8"/>
  <c r="M22" i="5"/>
  <c r="M14" i="5"/>
  <c r="M17" i="5" s="1"/>
  <c r="T12" i="8"/>
  <c r="V12" i="8" l="1"/>
  <c r="Q18" i="12"/>
  <c r="Q19" i="12" s="1"/>
  <c r="G19" i="12"/>
  <c r="G26" i="12" s="1"/>
  <c r="I75" i="1" s="1"/>
  <c r="K19" i="12"/>
  <c r="E19" i="12"/>
  <c r="E26" i="12" s="1"/>
  <c r="I81" i="1" s="1"/>
  <c r="C19" i="12"/>
  <c r="C26" i="12" s="1"/>
  <c r="I74" i="1" s="1"/>
  <c r="I19" i="12"/>
  <c r="I26" i="12" s="1"/>
  <c r="I78" i="1" s="1"/>
  <c r="M19" i="12"/>
  <c r="K18" i="5" l="1"/>
  <c r="K21" i="5"/>
  <c r="K23" i="5" s="1"/>
  <c r="K25" i="5" s="1"/>
  <c r="H25" i="8"/>
  <c r="F25" i="8"/>
  <c r="D25" i="8"/>
  <c r="T24" i="8"/>
  <c r="V24" i="8" s="1"/>
  <c r="T23" i="8"/>
  <c r="X19" i="8"/>
  <c r="X20" i="8" s="1"/>
  <c r="R19" i="8"/>
  <c r="P19" i="8"/>
  <c r="N19" i="8"/>
  <c r="L19" i="8"/>
  <c r="L20" i="8" s="1"/>
  <c r="L27" i="8" s="1"/>
  <c r="J20" i="8"/>
  <c r="J27" i="8" s="1"/>
  <c r="H20" i="8"/>
  <c r="H27" i="8" s="1"/>
  <c r="F20" i="8"/>
  <c r="F27" i="8" s="1"/>
  <c r="D20" i="8"/>
  <c r="D27" i="8" s="1"/>
  <c r="Z12" i="8"/>
  <c r="X32" i="3"/>
  <c r="X30" i="3"/>
  <c r="Z30" i="3" s="1"/>
  <c r="X26" i="3"/>
  <c r="X25" i="3"/>
  <c r="Z25" i="3" s="1"/>
  <c r="X20" i="3"/>
  <c r="Z20" i="3" s="1"/>
  <c r="X18" i="3"/>
  <c r="Z18" i="3" s="1"/>
  <c r="Z12" i="3"/>
  <c r="Z14" i="3" s="1"/>
  <c r="V16" i="8" l="1"/>
  <c r="Z16" i="8" s="1"/>
  <c r="Z31" i="3"/>
  <c r="V23" i="8"/>
  <c r="Z23" i="8" s="1"/>
  <c r="T25" i="8"/>
  <c r="P20" i="8"/>
  <c r="P27" i="8" s="1"/>
  <c r="R20" i="8"/>
  <c r="R27" i="8" s="1"/>
  <c r="N20" i="8"/>
  <c r="N27" i="8" s="1"/>
  <c r="T19" i="8"/>
  <c r="X25" i="8"/>
  <c r="X27" i="8" s="1"/>
  <c r="T20" i="8" l="1"/>
  <c r="T27" i="8" s="1"/>
  <c r="V25" i="8"/>
  <c r="V19" i="8"/>
  <c r="Z24" i="8"/>
  <c r="V20" i="8" l="1"/>
  <c r="V27" i="8" s="1"/>
  <c r="Z25" i="8"/>
  <c r="Z19" i="8"/>
  <c r="Z20" i="8" s="1"/>
  <c r="F32" i="3"/>
  <c r="F26" i="3"/>
  <c r="F21" i="3"/>
  <c r="Z27" i="8" l="1"/>
  <c r="F27" i="3"/>
  <c r="V21" i="3"/>
  <c r="V27" i="3" s="1"/>
  <c r="V34" i="3" s="1"/>
  <c r="R21" i="3"/>
  <c r="R27" i="3" s="1"/>
  <c r="R34" i="3" s="1"/>
  <c r="T21" i="3"/>
  <c r="T27" i="3" s="1"/>
  <c r="T34" i="3" s="1"/>
  <c r="P21" i="3"/>
  <c r="L32" i="3"/>
  <c r="L26" i="3"/>
  <c r="L21" i="3"/>
  <c r="J41" i="2"/>
  <c r="J42" i="2" s="1"/>
  <c r="H41" i="2"/>
  <c r="H42" i="2" s="1"/>
  <c r="F41" i="2"/>
  <c r="F42" i="2" s="1"/>
  <c r="D41" i="2"/>
  <c r="D42" i="2" s="1"/>
  <c r="F34" i="3" l="1"/>
  <c r="E81" i="1" s="1"/>
  <c r="L27" i="3"/>
  <c r="L34" i="3" s="1"/>
  <c r="E79" i="1"/>
  <c r="X21" i="3"/>
  <c r="P27" i="3"/>
  <c r="P34" i="3" s="1"/>
  <c r="X27" i="3" l="1"/>
  <c r="X34" i="3" s="1"/>
  <c r="E82" i="1"/>
  <c r="E61" i="1" l="1"/>
  <c r="K61" i="1"/>
  <c r="I61" i="1"/>
  <c r="G61" i="1"/>
  <c r="B65" i="7" l="1"/>
  <c r="F65" i="7"/>
  <c r="E30" i="1" l="1"/>
  <c r="E53" i="1"/>
  <c r="H20" i="2"/>
  <c r="B79" i="7"/>
  <c r="D12" i="2"/>
  <c r="D20" i="2"/>
  <c r="AD30" i="3"/>
  <c r="AD25" i="3"/>
  <c r="AD20" i="3"/>
  <c r="AD18" i="3"/>
  <c r="AD12" i="3"/>
  <c r="AD14" i="3" s="1"/>
  <c r="G53" i="1"/>
  <c r="D79" i="7"/>
  <c r="F79" i="7"/>
  <c r="G23" i="5"/>
  <c r="G25" i="5" s="1"/>
  <c r="E23" i="5"/>
  <c r="E25" i="5" s="1"/>
  <c r="C23" i="5"/>
  <c r="C25" i="5" s="1"/>
  <c r="E18" i="5"/>
  <c r="M18" i="5"/>
  <c r="M10" i="5"/>
  <c r="J32" i="3"/>
  <c r="H32" i="3"/>
  <c r="D32" i="3"/>
  <c r="N32" i="3"/>
  <c r="AB26" i="3"/>
  <c r="N26" i="3"/>
  <c r="J26" i="3"/>
  <c r="H26" i="3"/>
  <c r="D26" i="3"/>
  <c r="AB21" i="3"/>
  <c r="N21" i="3"/>
  <c r="J21" i="3"/>
  <c r="H21" i="3"/>
  <c r="D21" i="3"/>
  <c r="J20" i="2"/>
  <c r="J12" i="2"/>
  <c r="F12" i="2"/>
  <c r="F25" i="2" s="1"/>
  <c r="F27" i="2" s="1"/>
  <c r="K83" i="1"/>
  <c r="G83" i="1"/>
  <c r="G85" i="1" s="1"/>
  <c r="K53" i="1"/>
  <c r="K30" i="1"/>
  <c r="G30" i="1"/>
  <c r="J88" i="1"/>
  <c r="H88" i="1"/>
  <c r="F88" i="1"/>
  <c r="I53" i="1"/>
  <c r="I30" i="1"/>
  <c r="I32" i="1" s="1"/>
  <c r="I43" i="2"/>
  <c r="H12" i="2"/>
  <c r="K85" i="1" l="1"/>
  <c r="Z21" i="3"/>
  <c r="AD21" i="3" s="1"/>
  <c r="Z32" i="3"/>
  <c r="H27" i="3"/>
  <c r="J27" i="3"/>
  <c r="D27" i="3"/>
  <c r="D34" i="3" s="1"/>
  <c r="N27" i="3"/>
  <c r="AB27" i="3"/>
  <c r="Z26" i="3"/>
  <c r="AD26" i="3" s="1"/>
  <c r="AD31" i="3"/>
  <c r="AB32" i="3"/>
  <c r="J25" i="2"/>
  <c r="J27" i="2" s="1"/>
  <c r="K32" i="1"/>
  <c r="G32" i="1"/>
  <c r="G62" i="1"/>
  <c r="G87" i="1" s="1"/>
  <c r="J48" i="2"/>
  <c r="J53" i="2" s="1"/>
  <c r="F48" i="2"/>
  <c r="F53" i="2"/>
  <c r="K62" i="1"/>
  <c r="K87" i="1" s="1"/>
  <c r="I62" i="1"/>
  <c r="D25" i="2"/>
  <c r="D27" i="2" s="1"/>
  <c r="D43" i="2" s="1"/>
  <c r="E62" i="1"/>
  <c r="H25" i="2"/>
  <c r="H27" i="2" s="1"/>
  <c r="E32" i="1"/>
  <c r="J34" i="3" l="1"/>
  <c r="E78" i="1" s="1"/>
  <c r="H34" i="3"/>
  <c r="E75" i="1" s="1"/>
  <c r="N34" i="3"/>
  <c r="E80" i="1" s="1"/>
  <c r="AB34" i="3"/>
  <c r="E84" i="1" s="1"/>
  <c r="H40" i="7"/>
  <c r="H42" i="7" s="1"/>
  <c r="H82" i="7" s="1"/>
  <c r="H84" i="7" s="1"/>
  <c r="H86" i="7" s="1"/>
  <c r="F43" i="2"/>
  <c r="D82" i="7"/>
  <c r="D84" i="7" s="1"/>
  <c r="D86" i="7" s="1"/>
  <c r="H43" i="2"/>
  <c r="H46" i="2" s="1"/>
  <c r="H48" i="2" s="1"/>
  <c r="H51" i="2" s="1"/>
  <c r="H53" i="2" s="1"/>
  <c r="AD27" i="3"/>
  <c r="Z27" i="3"/>
  <c r="Z34" i="3" s="1"/>
  <c r="AD32" i="3"/>
  <c r="AD34" i="3" s="1"/>
  <c r="J43" i="2"/>
  <c r="M21" i="5" s="1"/>
  <c r="K88" i="1"/>
  <c r="G89" i="1"/>
  <c r="K89" i="1"/>
  <c r="B30" i="7" l="1"/>
  <c r="B40" i="7" s="1"/>
  <c r="B42" i="7" s="1"/>
  <c r="B82" i="7" s="1"/>
  <c r="B84" i="7" s="1"/>
  <c r="B86" i="7" s="1"/>
  <c r="E74" i="1"/>
  <c r="E83" i="1" s="1"/>
  <c r="E85" i="1" s="1"/>
  <c r="E87" i="1" s="1"/>
  <c r="M24" i="12"/>
  <c r="M26" i="12" s="1"/>
  <c r="F30" i="7"/>
  <c r="F40" i="7" s="1"/>
  <c r="M23" i="5"/>
  <c r="M25" i="5" s="1"/>
  <c r="I23" i="5"/>
  <c r="I25" i="5" s="1"/>
  <c r="E89" i="1" l="1"/>
  <c r="E88" i="1"/>
  <c r="F42" i="7"/>
  <c r="F82" i="7" s="1"/>
  <c r="F84" i="7" s="1"/>
  <c r="F86" i="7" s="1"/>
  <c r="I80" i="1"/>
  <c r="K24" i="12"/>
  <c r="O24" i="12"/>
  <c r="O26" i="12" s="1"/>
  <c r="K26" i="12" l="1"/>
  <c r="I79" i="1" s="1"/>
  <c r="I82" i="1"/>
  <c r="Q22" i="12"/>
  <c r="Q24" i="12" s="1"/>
  <c r="Q26" i="12" s="1"/>
  <c r="I83" i="1" l="1"/>
  <c r="I85" i="1"/>
  <c r="I87" i="1"/>
  <c r="I89" i="1" l="1"/>
  <c r="I88" i="1"/>
</calcChain>
</file>

<file path=xl/sharedStrings.xml><?xml version="1.0" encoding="utf-8"?>
<sst xmlns="http://schemas.openxmlformats.org/spreadsheetml/2006/main" count="526" uniqueCount="248">
  <si>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</si>
  <si>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</si>
  <si>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</si>
  <si>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</si>
  <si>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</si>
  <si>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</si>
  <si>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</si>
  <si>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</si>
  <si>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</si>
  <si>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</si>
  <si>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</si>
  <si>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</si>
  <si>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</si>
  <si>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</si>
  <si>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</si>
  <si>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</si>
  <si>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</si>
  <si>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</si>
  <si>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</si>
  <si>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</si>
  <si>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</si>
  <si>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</si>
  <si>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</si>
  <si>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</si>
  <si>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</si>
  <si>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</si>
  <si>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</si>
  <si>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</si>
  <si>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</si>
  <si>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</si>
  <si>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</si>
  <si>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</si>
  <si>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</si>
  <si>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</si>
  <si>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</si>
  <si>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</si>
  <si>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</si>
  <si>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</si>
  <si>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</si>
  <si>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</si>
  <si>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กำไรสะสม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</si>
  <si>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</si>
  <si>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</si>
  <si>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</si>
  <si>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</si>
  <si>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</si>
  <si>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</si>
  <si>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</si>
  <si>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</si>
  <si>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</si>
  <si>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</si>
  <si>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</si>
  <si>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</si>
  <si>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</si>
  <si>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</si>
  <si>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</si>
  <si>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</si>
  <si>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</si>
  <si>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</si>
  <si>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</si>
  <si>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</si>
  <si>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</si>
  <si>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</si>
  <si>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</si>
  <si>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</si>
  <si>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</si>
  <si>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</si>
  <si>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</si>
  <si>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</si>
  <si>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</si>
  <si>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 xml:space="preserve">      เพิ่มหุ้นสามัญ</t>
  </si>
  <si>
    <t>กำไรขาดทุนเบ็ดเสร็จสำหรับงวด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</si>
  <si>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</si>
  <si>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</si>
  <si>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</si>
  <si>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</si>
  <si>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</si>
  <si>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</si>
  <si>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</si>
  <si>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</si>
  <si>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</si>
  <si>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</si>
  <si>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</si>
  <si>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</si>
  <si>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</si>
  <si>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</si>
  <si>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รวมรายการกับผู้ถือหุ้นที่บันทึกโดยตรงเข้าส่วนของผู้ถือหุ้น</t>
  </si>
  <si>
    <t>เงินสดจ่ายซื้อเงินลงทุนในบริษัทย่อยจากส่วนได้เสียที่ไม่มีอำนาจการควบคุม</t>
  </si>
  <si>
    <t>องค์ประกอบอื่นของส่วนของผู้ถือหุ้น</t>
  </si>
  <si>
    <t>ที่ออกและ</t>
  </si>
  <si>
    <t>ชำระแล้ว</t>
  </si>
  <si>
    <t>(กำไร) ขาดทุนจากอัตราแลกเปลี่ยนที่ยังไม่เกิดขึ้นจริง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</si>
  <si>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</si>
  <si>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</si>
  <si>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</si>
  <si>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เงินสดรับจากการออกหุ้นทุน</t>
  </si>
  <si>
    <t>จ่ายชำระหนี้สินตามสัญญาเช่าการเงิน</t>
  </si>
  <si>
    <t>(ไม่ได้ตรวจสอบ)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</si>
  <si>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</si>
  <si>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</si>
  <si>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</si>
  <si>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เงินสดสุทธิได้มาจาก (ใช้ไปใน) กิจกรรมดำเนินงาน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</si>
  <si>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</si>
  <si>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</si>
  <si>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กำไรต่อหุ้นปรับลด</t>
  </si>
  <si>
    <t>รับดอกเบี้ย</t>
  </si>
  <si>
    <t>จ่ายต้นทุนทางการเงิน</t>
  </si>
  <si>
    <t>ต้นทุนในการจัดจำหน่าย</t>
  </si>
  <si>
    <t>บริษัท มิลล์คอน สตีล จำกัด (มหาชน) และบริษัทย่อย</t>
  </si>
  <si>
    <t>2561</t>
  </si>
  <si>
    <t>2562</t>
  </si>
  <si>
    <t>เงินฝากสถาบันการเงินที่ติดภาระค้ำประกัน</t>
  </si>
  <si>
    <t>เงินจ่ายล่วงหน้าค่าสินค้า</t>
  </si>
  <si>
    <t>สินทรัพย์ทางการเงินหมุนเวียนอื่น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</si>
  <si>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</si>
  <si>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</si>
  <si>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</si>
  <si>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</si>
  <si>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</si>
  <si>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</si>
  <si>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เงินรับล่วงหน้าค่าสินค้า</t>
  </si>
  <si>
    <t>เงินกู้ยืมระยะสั้นจากกิจการที่เกี่ยวข้องกัน</t>
  </si>
  <si>
    <t>หนี้สินในการร่วมค้า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</si>
  <si>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</si>
  <si>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</si>
  <si>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</si>
  <si>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</si>
  <si>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</si>
  <si>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</si>
  <si>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ในบริษัทร่วมและการร่วมค้า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</si>
  <si>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</si>
  <si>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</si>
  <si>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ส่วนแบ่งกำไร (ขาดทุน) เบ็ดเสร็จอื่นในบริษัทร่วมและการร่วมค้า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</si>
  <si>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</si>
  <si>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</si>
  <si>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ส่วนเกินจากการเปลี่ยนแปลงส่วนได้เสียในบริษัทร่วม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</si>
  <si>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</si>
  <si>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</si>
  <si>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</si>
  <si>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</si>
  <si>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</si>
  <si>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</si>
  <si>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</si>
  <si>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</si>
  <si>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</si>
  <si>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</si>
  <si>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</si>
  <si>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</si>
  <si>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</si>
  <si>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ยอดคงเหลือ ณ วันที่ 1 มกราคม 2562</t>
  </si>
  <si>
    <t>การแปลงค่า</t>
  </si>
  <si>
    <t>ตีราคาสินทรัพย์</t>
  </si>
  <si>
    <t>ยอดคงเหลือ ณ วันที่ 1 มกราคม 2561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</si>
  <si>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</si>
  <si>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</si>
  <si>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</si>
  <si>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</si>
  <si>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</si>
  <si>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</si>
  <si>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</si>
  <si>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</si>
  <si>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ค่าใช้จ่ายในการจัดหาเงินกู้ยืม</t>
  </si>
  <si>
    <t>เงินสดจ่ายซื้อเงินลงทุนระยะยาวอื่น</t>
  </si>
  <si>
    <t>ดอกเบี้ยจ่ายซึ่งเป็นรายจ่ายฝ่ายทุน</t>
  </si>
  <si>
    <t>จ่ายชำระคืนเงินกู้ยืมระยะสั้นจากสถาบันการเงิน</t>
  </si>
  <si>
    <t>เงินสดจ่ายในเจ้าหนี้ค่าทรัพย์สิน</t>
  </si>
  <si>
    <t xml:space="preserve">   ก่อนผลกระทบของอัตราแลกเปลี่ยน</t>
  </si>
  <si>
    <t>ส่วนเกิน (ส่วนลด)</t>
  </si>
  <si>
    <t>กำไรจากการจำหน่ายเงินลงทุนบริษัทร่วม</t>
  </si>
  <si>
    <t>เงินสดรับค่าดอกเบี้ย</t>
  </si>
  <si>
    <t>เงินสดรับจากการจำหน่าย (จ่ายซื้อ) เงินลงทุนในบริษัทร่วม</t>
  </si>
  <si>
    <t>เงินสดรับจากเงินกู้ยืมระยะสั้นจากสถาบันการเงิน</t>
  </si>
  <si>
    <t>เงินปันผลจ่าย</t>
  </si>
  <si>
    <t xml:space="preserve">      การลงทุนเพิ่มในบริษัทย่อย</t>
  </si>
  <si>
    <t>ค่าตัดจำหน่ายสิทธิในการดำเนินการผลิตและจำหน่ายไฟฟ้า</t>
  </si>
  <si>
    <t>ลูกหนี้การค้าและลูกหนี้หมุนเวียนอื่น</t>
  </si>
  <si>
    <t>เจ้าหนี้การค้าและเจ้าหนี้หมุนวียนอื่น</t>
  </si>
  <si>
    <t>เงินสดรับจากส่วนได้เสียที่ไม่มีอำนาจควบคุม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</si>
  <si>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</si>
  <si>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กลับรายการหนี้สงสัยจะสูญ</t>
  </si>
  <si>
    <t>ส่วนแบ่งขาดทุนจากเงินลงทุน</t>
  </si>
  <si>
    <t>ขาดทุนเบ็ดเสร็จอื่นสำหรับงวด</t>
  </si>
  <si>
    <t>กำไร (ขาดทุน) ต่อหุ้น (บาท)</t>
  </si>
  <si>
    <t>กำไร (ขาดทุน) ต่อหุ้นขั้นพื้นฐาน</t>
  </si>
  <si>
    <t>กลับรายการหนี้สงสัยจะสูญ - ลูกหนี้การค้าและลูกหนี้หมุนเวียนอื่น</t>
  </si>
  <si>
    <t>ส่วนแบ่งขาดทุนจากเงินลงทุนในบริษัทร่วมและการร่วมค้า</t>
  </si>
  <si>
    <t>เงินสดได้มาจาก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</si>
  <si>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</si>
  <si>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30 มิถุนายน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</si>
  <si>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</si>
  <si>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</si>
  <si>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</si>
  <si>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</si>
  <si>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ขาดทุนจากการตัดจำหน่ายสินทรัพย์</t>
  </si>
  <si>
    <t>เงินสดและรายการเทียบเท่าเงินสด ณ วันที่ 30 มิถุนายน</t>
  </si>
  <si>
    <t>สำหรับงวดสามเดือน</t>
  </si>
  <si>
    <t>สิ้นสุดวันที่ 30 มิถุนายน</t>
  </si>
  <si>
    <t>สำหรับงวดหกเดือน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</si>
  <si>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</si>
  <si>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</si>
  <si>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ยอดคงเหลือ ณ วันที่ 1 มกราคม 2562 ปรับปรุงใหม่</t>
  </si>
  <si>
    <t>เงินทุนที่ได้รับจากผู้ถือหุ้นและการจัดสรรส่วนทุน</t>
  </si>
  <si>
    <t>รวมเงินทุนที่ได้รับจากผู้ถือหุ้นและการจัดสรรส่วนทุน</t>
  </si>
  <si>
    <t>กำไรขาดทุนเบ็ดเสร็จอื่น</t>
  </si>
  <si>
    <t>เงินทุนที่ได้รับจากผู้ถือหุ้นและการจัดสรรส่วนทุนให้ผู้ถือหุ้น</t>
  </si>
  <si>
    <t>เพิ่มหุ้นสามัญ</t>
  </si>
  <si>
    <t>สำรองตามกฎหมาย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</si>
  <si>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</si>
  <si>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</si>
  <si>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เรียกชำระค่าหุ้นสามัญของบริษัทย่อยจาก</t>
  </si>
  <si>
    <t>รวมการเปลี่ยนแปลงในส่วนได้เสียในบริษัทย่อย</t>
  </si>
  <si>
    <t>(ปรับปรุงใหม่)</t>
  </si>
  <si>
    <t>เงินทุนที่ได้รับจากผู้ถือหุ้น</t>
  </si>
  <si>
    <t>งบกระแสเงินสด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</si>
  <si>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</si>
  <si>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</si>
  <si>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4 , 5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</si>
  <si>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</si>
  <si>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</si>
  <si>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</si>
  <si>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</si>
  <si>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</si>
  <si>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</si>
  <si>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ทุนสำรอง - หุ้นทุนซื้อคืน</t>
  </si>
  <si>
    <t>ยังไม่ได้จัดสรร</t>
  </si>
  <si>
    <t>รายได้ (ค่าใช้จ่าย) ภาษีเงินได้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</si>
  <si>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</si>
  <si>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กำไรขาดทุนเบ็ดเสร็จอื่นสำหรับงวด</t>
  </si>
  <si>
    <t>8, 10</t>
  </si>
  <si>
    <t>กำไร (ขาดทุน) สะสม</t>
  </si>
  <si>
    <t xml:space="preserve">สินทรัพย์ที่ถือไว้เพื่อขาย </t>
  </si>
  <si>
    <t>ผลกระทบสะสมจากการปรับปรุงงบการเงินงวดก่อน</t>
  </si>
  <si>
    <t>ผลต่างของอัตราแลกเปลี่ยนจากการแปลงค่างบการเงิน</t>
  </si>
  <si>
    <t>เงินให้กู้ยืมระยะยาวแก่บริษัทย่อย</t>
  </si>
  <si>
    <t>3, 10</t>
  </si>
  <si>
    <t>3, 7</t>
  </si>
  <si>
    <t>เงินให้กู้ยืมระยะยาวแก่กิจการที่เกี่ยวข้องกัน</t>
  </si>
  <si>
    <t>จ่ายผลประโยชน์พนักงาน</t>
  </si>
  <si>
    <t>เงินสดสุทธิได้มาจาก (ใช้ไปใน) กิจกรรมลงทุน</t>
  </si>
  <si>
    <t>กำไรจากการจำหน่ายสินทรัพย์</t>
  </si>
  <si>
    <t>ค่าเผื่อมูลค่าสินค้าลดลง (กลับรายการ)</t>
  </si>
  <si>
    <t>กำไรจากมูลค่ายุติธรรมของอนุพันธ์ทางการเงินที่ยังไม่เกิดขึ้นจริง</t>
  </si>
  <si>
    <t>เงินฝากสถาบันการเงินที่ติดภาระค้ำประกัน (เพิ่มขึ้น) ลดลง</t>
  </si>
  <si>
    <t>ค่าใช้จ่าย (รายได้) ภาษีเงินได้</t>
  </si>
  <si>
    <t>หนี้สงสัยจะสูญ - เงินจ่ายล่วงหน้า (กลับรายการ)</t>
  </si>
  <si>
    <t>จ่ายชำระคืนเงินกู้ยืมระยะสั้นจากบุคคลหรือบริษัทที่เกี่ยวข้องกัน</t>
  </si>
  <si>
    <t>ยอดคงเหลือ ณ วันที่ 1 มกราคม 2562 - ปรับปรุงใหม่</t>
  </si>
  <si>
    <t>กำไร (ขาดทุน) 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</si>
</sst>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  <numFmt numFmtId="168" formatCode="#,##0.000_);\(#,##0.000\)"/>
  </numFmts>
  <fonts count="26" x14ac:knownFonts="1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b/>
      <sz val="16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u/>
      <sz val="15"/>
      <name val="Cordia New"/>
      <family val="2"/>
    </font>
    <font>
      <b/>
      <i/>
      <sz val="15"/>
      <name val="Cordia New"/>
      <family val="2"/>
    </font>
    <font>
      <sz val="16"/>
      <name val="Cordia New"/>
      <family val="2"/>
    </font>
    <font>
      <sz val="16"/>
      <color theme="0"/>
      <name val="Cordia New"/>
      <family val="2"/>
    </font>
    <font>
      <i/>
      <sz val="15"/>
      <color rgb="FFFF0000"/>
      <name val="Cordia New"/>
      <family val="2"/>
    </font>
    <font>
      <sz val="15"/>
      <color rgb="FFFF0000"/>
      <name val="Cordia New"/>
      <family val="2"/>
    </font>
    <font>
      <sz val="15"/>
      <color theme="0"/>
      <name val="Cordia New"/>
      <family val="2"/>
    </font>
    <font>
      <b/>
      <sz val="15"/>
      <color theme="0"/>
      <name val="Cordia New"/>
      <family val="2"/>
    </font>
    <font>
      <i/>
      <sz val="15"/>
      <color theme="0"/>
      <name val="Cordia New"/>
      <family val="2"/>
    </font>
    <font>
      <sz val="15"/>
      <color indexed="12"/>
      <name val="Cordia New"/>
      <family val="2"/>
    </font>
    <font>
      <b/>
      <u/>
      <sz val="15"/>
      <name val="Cordia New"/>
      <family val="2"/>
    </font>
    <font>
      <sz val="11"/>
      <name val="Cordia New"/>
      <family val="2"/>
    </font>
    <font>
      <sz val="15"/>
      <color indexed="9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9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86">
    <xf numFmtId="0" fontId="0" fillId="0" borderId="0" xfId="0"/>
    <xf numFmtId="38" fontId="6" fillId="0" borderId="0" xfId="0" applyNumberFormat="1" applyFont="1"/>
    <xf numFmtId="38" fontId="7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justify"/>
    </xf>
    <xf numFmtId="38" fontId="7" fillId="0" borderId="0" xfId="0" applyNumberFormat="1" applyFont="1"/>
    <xf numFmtId="37" fontId="7" fillId="0" borderId="0" xfId="0" applyNumberFormat="1" applyFont="1"/>
    <xf numFmtId="37" fontId="8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center"/>
    </xf>
    <xf numFmtId="0" fontId="11" fillId="0" borderId="0" xfId="5" applyFont="1" applyAlignment="1">
      <alignment horizontal="left"/>
    </xf>
    <xf numFmtId="38" fontId="9" fillId="0" borderId="0" xfId="0" applyNumberFormat="1" applyFont="1" applyAlignment="1">
      <alignment horizontal="center"/>
    </xf>
    <xf numFmtId="0" fontId="7" fillId="0" borderId="0" xfId="5" applyFont="1" applyFill="1" applyAlignment="1"/>
    <xf numFmtId="0" fontId="9" fillId="0" borderId="0" xfId="5" applyFont="1" applyFill="1" applyAlignment="1">
      <alignment horizontal="center"/>
    </xf>
    <xf numFmtId="38" fontId="7" fillId="0" borderId="0" xfId="0" applyNumberFormat="1" applyFont="1" applyFill="1"/>
    <xf numFmtId="165" fontId="7" fillId="0" borderId="0" xfId="1" applyNumberFormat="1" applyFont="1" applyFill="1" applyAlignment="1"/>
    <xf numFmtId="0" fontId="7" fillId="0" borderId="0" xfId="5" applyFont="1" applyAlignment="1"/>
    <xf numFmtId="0" fontId="8" fillId="0" borderId="0" xfId="5" applyFont="1" applyAlignment="1">
      <alignment horizontal="justify"/>
    </xf>
    <xf numFmtId="0" fontId="8" fillId="0" borderId="0" xfId="5" applyFont="1" applyAlignment="1">
      <alignment horizontal="left"/>
    </xf>
    <xf numFmtId="38" fontId="8" fillId="0" borderId="0" xfId="0" applyNumberFormat="1" applyFont="1"/>
    <xf numFmtId="0" fontId="11" fillId="0" borderId="0" xfId="5" applyFont="1" applyAlignment="1"/>
    <xf numFmtId="0" fontId="11" fillId="0" borderId="0" xfId="5" applyFont="1" applyAlignment="1">
      <alignment horizontal="justify"/>
    </xf>
    <xf numFmtId="165" fontId="7" fillId="0" borderId="0" xfId="1" applyNumberFormat="1" applyFont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Alignment="1">
      <alignment horizontal="right"/>
    </xf>
    <xf numFmtId="165" fontId="7" fillId="0" borderId="0" xfId="1" applyNumberFormat="1" applyFont="1" applyFill="1" applyAlignment="1">
      <alignment horizontal="right"/>
    </xf>
    <xf numFmtId="0" fontId="8" fillId="0" borderId="0" xfId="5" applyFont="1" applyAlignment="1"/>
    <xf numFmtId="0" fontId="8" fillId="0" borderId="0" xfId="0" applyFont="1"/>
    <xf numFmtId="38" fontId="12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38" fontId="9" fillId="0" borderId="0" xfId="0" applyNumberFormat="1" applyFont="1" applyFill="1" applyAlignment="1">
      <alignment horizontal="center"/>
    </xf>
    <xf numFmtId="165" fontId="7" fillId="0" borderId="0" xfId="1" applyNumberFormat="1" applyFont="1" applyFill="1"/>
    <xf numFmtId="165" fontId="7" fillId="0" borderId="0" xfId="1" applyNumberFormat="1" applyFont="1"/>
    <xf numFmtId="165" fontId="8" fillId="0" borderId="1" xfId="1" applyNumberFormat="1" applyFont="1" applyBorder="1"/>
    <xf numFmtId="165" fontId="8" fillId="0" borderId="0" xfId="1" applyNumberFormat="1" applyFont="1"/>
    <xf numFmtId="0" fontId="7" fillId="0" borderId="0" xfId="5" applyFont="1" applyAlignment="1">
      <alignment horizontal="justify"/>
    </xf>
    <xf numFmtId="38" fontId="12" fillId="0" borderId="0" xfId="0" applyNumberFormat="1" applyFont="1"/>
    <xf numFmtId="37" fontId="12" fillId="0" borderId="0" xfId="0" applyNumberFormat="1" applyFont="1"/>
    <xf numFmtId="37" fontId="6" fillId="0" borderId="0" xfId="4" applyNumberFormat="1" applyFont="1"/>
    <xf numFmtId="41" fontId="7" fillId="0" borderId="0" xfId="1" applyNumberFormat="1" applyFont="1"/>
    <xf numFmtId="41" fontId="7" fillId="0" borderId="0" xfId="1" applyNumberFormat="1" applyFont="1" applyFill="1"/>
    <xf numFmtId="41" fontId="7" fillId="0" borderId="4" xfId="1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 vertical="center"/>
    </xf>
    <xf numFmtId="165" fontId="7" fillId="0" borderId="4" xfId="1" applyNumberFormat="1" applyFont="1" applyBorder="1" applyAlignment="1">
      <alignment horizontal="right"/>
    </xf>
    <xf numFmtId="166" fontId="8" fillId="0" borderId="0" xfId="1" applyNumberFormat="1" applyFont="1"/>
    <xf numFmtId="166" fontId="12" fillId="0" borderId="0" xfId="0" applyNumberFormat="1" applyFont="1"/>
    <xf numFmtId="41" fontId="8" fillId="0" borderId="1" xfId="1" applyNumberFormat="1" applyFont="1" applyBorder="1" applyAlignment="1">
      <alignment horizontal="right"/>
    </xf>
    <xf numFmtId="165" fontId="8" fillId="0" borderId="0" xfId="1" applyNumberFormat="1" applyFont="1" applyAlignment="1">
      <alignment horizontal="center"/>
    </xf>
    <xf numFmtId="41" fontId="8" fillId="0" borderId="2" xfId="1" applyNumberFormat="1" applyFont="1" applyBorder="1" applyAlignment="1">
      <alignment horizontal="right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38" fontId="17" fillId="0" borderId="0" xfId="0" applyNumberFormat="1" applyFont="1"/>
    <xf numFmtId="38" fontId="13" fillId="0" borderId="0" xfId="0" applyNumberFormat="1" applyFont="1" applyAlignment="1">
      <alignment horizontal="left"/>
    </xf>
    <xf numFmtId="41" fontId="8" fillId="0" borderId="0" xfId="1" applyNumberFormat="1" applyFont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Alignment="1">
      <alignment horizontal="center"/>
    </xf>
    <xf numFmtId="41" fontId="7" fillId="0" borderId="0" xfId="1" applyNumberFormat="1" applyFont="1" applyAlignment="1">
      <alignment horizontal="right"/>
    </xf>
    <xf numFmtId="165" fontId="7" fillId="0" borderId="0" xfId="1" applyNumberFormat="1" applyFont="1" applyBorder="1" applyAlignment="1">
      <alignment horizontal="right"/>
    </xf>
    <xf numFmtId="41" fontId="8" fillId="0" borderId="0" xfId="1" applyNumberFormat="1" applyFont="1" applyAlignment="1">
      <alignment horizont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0" xfId="1" applyNumberFormat="1" applyFont="1"/>
    <xf numFmtId="165" fontId="8" fillId="0" borderId="4" xfId="1" applyNumberFormat="1" applyFont="1" applyBorder="1" applyAlignment="1">
      <alignment horizontal="right"/>
    </xf>
    <xf numFmtId="41" fontId="8" fillId="0" borderId="3" xfId="1" applyNumberFormat="1" applyFont="1" applyBorder="1" applyAlignment="1">
      <alignment horizontal="right"/>
    </xf>
    <xf numFmtId="38" fontId="16" fillId="0" borderId="0" xfId="0" applyNumberFormat="1" applyFont="1"/>
    <xf numFmtId="0" fontId="16" fillId="0" borderId="6" xfId="0" applyFont="1" applyBorder="1"/>
    <xf numFmtId="0" fontId="16" fillId="0" borderId="0" xfId="0" applyFont="1"/>
    <xf numFmtId="0" fontId="8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1" applyFont="1"/>
    <xf numFmtId="41" fontId="8" fillId="0" borderId="5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9" fontId="7" fillId="0" borderId="0" xfId="0" applyNumberFormat="1" applyFont="1" applyFill="1" applyAlignment="1">
      <alignment horizontal="right"/>
    </xf>
    <xf numFmtId="39" fontId="7" fillId="0" borderId="0" xfId="0" applyNumberFormat="1" applyFont="1" applyAlignment="1">
      <alignment horizontal="right"/>
    </xf>
    <xf numFmtId="164" fontId="7" fillId="0" borderId="3" xfId="1" applyFont="1" applyFill="1" applyBorder="1"/>
    <xf numFmtId="0" fontId="7" fillId="0" borderId="0" xfId="3" applyFont="1" applyAlignment="1">
      <alignment horizontal="centerContinuous" vertical="center"/>
    </xf>
    <xf numFmtId="37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vertical="center"/>
    </xf>
    <xf numFmtId="40" fontId="6" fillId="0" borderId="0" xfId="1" applyNumberFormat="1" applyFont="1" applyAlignment="1">
      <alignment horizontal="left"/>
    </xf>
    <xf numFmtId="3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37" fontId="20" fillId="0" borderId="0" xfId="3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39" fontId="7" fillId="0" borderId="0" xfId="2" applyNumberFormat="1" applyFont="1" applyAlignment="1">
      <alignment horizontal="right" vertical="center"/>
    </xf>
    <xf numFmtId="39" fontId="9" fillId="0" borderId="0" xfId="2" applyNumberFormat="1" applyFont="1" applyAlignment="1">
      <alignment horizontal="right" vertical="center"/>
    </xf>
    <xf numFmtId="165" fontId="8" fillId="0" borderId="0" xfId="1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11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65" fontId="8" fillId="0" borderId="0" xfId="3" applyNumberFormat="1" applyFont="1" applyAlignment="1">
      <alignment vertical="center"/>
    </xf>
    <xf numFmtId="165" fontId="7" fillId="0" borderId="0" xfId="3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8" fillId="0" borderId="1" xfId="1" applyNumberFormat="1" applyFont="1" applyBorder="1" applyAlignment="1">
      <alignment vertical="center"/>
    </xf>
    <xf numFmtId="37" fontId="8" fillId="0" borderId="0" xfId="1" applyNumberFormat="1" applyFont="1" applyAlignment="1">
      <alignment horizontal="right" vertical="center" wrapText="1"/>
    </xf>
    <xf numFmtId="0" fontId="21" fillId="0" borderId="0" xfId="3" applyFont="1" applyAlignment="1">
      <alignment vertical="center"/>
    </xf>
    <xf numFmtId="37" fontId="7" fillId="0" borderId="0" xfId="3" applyNumberFormat="1" applyFont="1" applyAlignment="1">
      <alignment vertical="center"/>
    </xf>
    <xf numFmtId="164" fontId="7" fillId="0" borderId="0" xfId="1" applyFont="1" applyAlignment="1">
      <alignment vertical="center"/>
    </xf>
    <xf numFmtId="164" fontId="7" fillId="0" borderId="0" xfId="1" applyFont="1" applyAlignment="1">
      <alignment horizontal="center" vertical="center"/>
    </xf>
    <xf numFmtId="37" fontId="7" fillId="0" borderId="4" xfId="3" applyNumberFormat="1" applyFont="1" applyBorder="1" applyAlignment="1">
      <alignment vertical="center"/>
    </xf>
    <xf numFmtId="164" fontId="8" fillId="0" borderId="1" xfId="1" applyFont="1" applyBorder="1" applyAlignment="1">
      <alignment vertical="center"/>
    </xf>
    <xf numFmtId="164" fontId="8" fillId="0" borderId="0" xfId="1" applyFont="1" applyAlignment="1">
      <alignment vertical="center"/>
    </xf>
    <xf numFmtId="37" fontId="8" fillId="0" borderId="4" xfId="3" applyNumberFormat="1" applyFont="1" applyBorder="1" applyAlignment="1">
      <alignment vertical="center"/>
    </xf>
    <xf numFmtId="165" fontId="8" fillId="0" borderId="1" xfId="1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41" fontId="8" fillId="0" borderId="0" xfId="1" applyNumberFormat="1" applyFont="1" applyAlignment="1">
      <alignment vertical="center"/>
    </xf>
    <xf numFmtId="41" fontId="11" fillId="0" borderId="0" xfId="2" applyNumberFormat="1" applyFont="1" applyAlignment="1">
      <alignment horizontal="right" vertical="center"/>
    </xf>
    <xf numFmtId="41" fontId="8" fillId="0" borderId="0" xfId="3" applyNumberFormat="1" applyFont="1" applyAlignment="1">
      <alignment vertical="center"/>
    </xf>
    <xf numFmtId="41" fontId="7" fillId="0" borderId="0" xfId="1" applyNumberFormat="1" applyFont="1" applyAlignment="1">
      <alignment vertical="center"/>
    </xf>
    <xf numFmtId="41" fontId="8" fillId="0" borderId="3" xfId="1" applyNumberFormat="1" applyFont="1" applyBorder="1" applyAlignment="1">
      <alignment vertical="center"/>
    </xf>
    <xf numFmtId="38" fontId="6" fillId="0" borderId="0" xfId="3" applyNumberFormat="1" applyFont="1"/>
    <xf numFmtId="37" fontId="12" fillId="0" borderId="0" xfId="3" applyNumberFormat="1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37" fontId="12" fillId="0" borderId="0" xfId="3" applyNumberFormat="1" applyFont="1" applyAlignment="1">
      <alignment vertical="center"/>
    </xf>
    <xf numFmtId="0" fontId="7" fillId="0" borderId="4" xfId="2" applyFont="1" applyBorder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23" fillId="0" borderId="0" xfId="2" applyFont="1" applyAlignment="1">
      <alignment horizontal="left" vertical="center"/>
    </xf>
    <xf numFmtId="0" fontId="24" fillId="0" borderId="0" xfId="3" applyFont="1" applyAlignment="1">
      <alignment vertical="center"/>
    </xf>
    <xf numFmtId="166" fontId="7" fillId="0" borderId="4" xfId="1" applyNumberFormat="1" applyFont="1" applyFill="1" applyBorder="1" applyAlignment="1">
      <alignment horizontal="center" vertical="center"/>
    </xf>
    <xf numFmtId="166" fontId="7" fillId="0" borderId="4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37" fontId="6" fillId="0" borderId="0" xfId="0" quotePrefix="1" applyNumberFormat="1" applyFont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38" fontId="7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justify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8" fontId="11" fillId="0" borderId="0" xfId="0" applyNumberFormat="1" applyFont="1" applyAlignment="1">
      <alignment horizontal="justify" vertical="center"/>
    </xf>
    <xf numFmtId="37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justify" vertical="center"/>
    </xf>
    <xf numFmtId="4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38" fontId="7" fillId="2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Alignment="1">
      <alignment horizontal="right" vertical="center"/>
    </xf>
    <xf numFmtId="0" fontId="9" fillId="0" borderId="0" xfId="0" applyFont="1" applyAlignment="1">
      <alignment horizontal="justify" vertical="center" wrapText="1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7" fillId="0" borderId="4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 wrapText="1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41" fontId="8" fillId="0" borderId="1" xfId="0" applyNumberFormat="1" applyFont="1" applyFill="1" applyBorder="1" applyAlignment="1">
      <alignment vertical="center" wrapText="1"/>
    </xf>
    <xf numFmtId="41" fontId="20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vertical="center" wrapText="1"/>
    </xf>
    <xf numFmtId="41" fontId="22" fillId="0" borderId="0" xfId="0" applyNumberFormat="1" applyFont="1" applyFill="1" applyAlignment="1">
      <alignment vertical="center"/>
    </xf>
    <xf numFmtId="41" fontId="22" fillId="0" borderId="0" xfId="0" applyNumberFormat="1" applyFont="1" applyAlignment="1">
      <alignment vertical="center"/>
    </xf>
    <xf numFmtId="0" fontId="11" fillId="0" borderId="0" xfId="0" applyFont="1" applyAlignment="1">
      <alignment horizontal="justify" vertical="center" wrapText="1"/>
    </xf>
    <xf numFmtId="41" fontId="7" fillId="0" borderId="0" xfId="0" applyNumberFormat="1" applyFont="1" applyFill="1" applyAlignment="1">
      <alignment vertical="center" wrapText="1"/>
    </xf>
    <xf numFmtId="41" fontId="7" fillId="0" borderId="0" xfId="0" applyNumberFormat="1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41" fontId="8" fillId="0" borderId="0" xfId="0" applyNumberFormat="1" applyFont="1" applyFill="1" applyAlignment="1">
      <alignment vertical="center"/>
    </xf>
    <xf numFmtId="41" fontId="8" fillId="0" borderId="5" xfId="0" applyNumberFormat="1" applyFont="1" applyBorder="1" applyAlignment="1">
      <alignment vertical="center"/>
    </xf>
    <xf numFmtId="38" fontId="12" fillId="0" borderId="0" xfId="0" applyNumberFormat="1" applyFont="1" applyAlignment="1">
      <alignment horizontal="justify" vertical="center"/>
    </xf>
    <xf numFmtId="38" fontId="12" fillId="0" borderId="0" xfId="0" applyNumberFormat="1" applyFont="1" applyFill="1" applyAlignment="1">
      <alignment vertical="center"/>
    </xf>
    <xf numFmtId="165" fontId="8" fillId="0" borderId="5" xfId="1" applyNumberFormat="1" applyFont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1" fontId="8" fillId="0" borderId="6" xfId="0" applyNumberFormat="1" applyFont="1" applyBorder="1" applyAlignment="1">
      <alignment horizontal="right" vertical="center"/>
    </xf>
    <xf numFmtId="165" fontId="7" fillId="0" borderId="4" xfId="1" applyNumberFormat="1" applyFont="1" applyBorder="1"/>
    <xf numFmtId="37" fontId="8" fillId="0" borderId="1" xfId="3" applyNumberFormat="1" applyFont="1" applyBorder="1" applyAlignment="1">
      <alignment vertical="center"/>
    </xf>
    <xf numFmtId="165" fontId="8" fillId="0" borderId="0" xfId="1" applyNumberFormat="1" applyFont="1" applyBorder="1" applyAlignment="1">
      <alignment vertical="center"/>
    </xf>
    <xf numFmtId="37" fontId="11" fillId="0" borderId="0" xfId="2" applyNumberFormat="1" applyFont="1" applyBorder="1" applyAlignment="1">
      <alignment horizontal="right" vertical="center"/>
    </xf>
    <xf numFmtId="37" fontId="8" fillId="0" borderId="0" xfId="3" applyNumberFormat="1" applyFont="1" applyAlignment="1">
      <alignment horizontal="center" vertical="center"/>
    </xf>
    <xf numFmtId="39" fontId="7" fillId="0" borderId="0" xfId="2" applyNumberFormat="1" applyFont="1" applyBorder="1" applyAlignment="1">
      <alignment horizontal="right" vertical="center"/>
    </xf>
    <xf numFmtId="39" fontId="9" fillId="0" borderId="0" xfId="2" applyNumberFormat="1" applyFont="1" applyBorder="1" applyAlignment="1">
      <alignment horizontal="right" vertical="center"/>
    </xf>
    <xf numFmtId="37" fontId="8" fillId="0" borderId="0" xfId="3" applyNumberFormat="1" applyFont="1" applyFill="1" applyBorder="1" applyAlignment="1">
      <alignment vertical="center"/>
    </xf>
    <xf numFmtId="37" fontId="8" fillId="0" borderId="0" xfId="3" applyNumberFormat="1" applyFont="1" applyBorder="1" applyAlignment="1">
      <alignment vertical="center"/>
    </xf>
    <xf numFmtId="165" fontId="8" fillId="0" borderId="0" xfId="3" applyNumberFormat="1" applyFont="1" applyBorder="1" applyAlignment="1">
      <alignment vertical="center"/>
    </xf>
    <xf numFmtId="165" fontId="7" fillId="0" borderId="0" xfId="3" applyNumberFormat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right" vertical="center"/>
    </xf>
    <xf numFmtId="166" fontId="8" fillId="0" borderId="1" xfId="1" applyNumberFormat="1" applyFont="1" applyBorder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7" fillId="0" borderId="4" xfId="1" applyNumberFormat="1" applyFont="1" applyBorder="1" applyAlignment="1">
      <alignment vertical="center"/>
    </xf>
    <xf numFmtId="166" fontId="8" fillId="0" borderId="0" xfId="1" applyNumberFormat="1" applyFont="1" applyAlignment="1">
      <alignment horizontal="right" vertical="center" wrapText="1"/>
    </xf>
    <xf numFmtId="166" fontId="8" fillId="0" borderId="1" xfId="1" applyNumberFormat="1" applyFont="1" applyBorder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166" fontId="8" fillId="0" borderId="0" xfId="1" applyNumberFormat="1" applyFont="1" applyAlignment="1">
      <alignment horizontal="right" vertical="center"/>
    </xf>
    <xf numFmtId="166" fontId="8" fillId="0" borderId="3" xfId="1" applyNumberFormat="1" applyFont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0" fontId="11" fillId="0" borderId="0" xfId="2" applyFont="1" applyAlignment="1">
      <alignment horizontal="left" vertical="center" indent="1"/>
    </xf>
    <xf numFmtId="0" fontId="7" fillId="0" borderId="0" xfId="2" applyFont="1" applyAlignment="1">
      <alignment horizontal="left" vertical="center" indent="1"/>
    </xf>
    <xf numFmtId="0" fontId="7" fillId="0" borderId="0" xfId="2" applyFont="1" applyAlignment="1">
      <alignment horizontal="left" vertical="center" indent="2"/>
    </xf>
    <xf numFmtId="0" fontId="7" fillId="0" borderId="0" xfId="2" applyFont="1" applyFill="1" applyAlignment="1">
      <alignment horizontal="left" vertical="center" indent="1"/>
    </xf>
    <xf numFmtId="0" fontId="7" fillId="0" borderId="0" xfId="2" applyFont="1" applyFill="1" applyAlignment="1">
      <alignment horizontal="left" vertical="center" indent="2"/>
    </xf>
    <xf numFmtId="166" fontId="8" fillId="0" borderId="0" xfId="1" applyNumberFormat="1" applyFont="1" applyBorder="1" applyAlignment="1">
      <alignment vertical="center"/>
    </xf>
    <xf numFmtId="166" fontId="11" fillId="0" borderId="0" xfId="1" applyNumberFormat="1" applyFont="1" applyBorder="1" applyAlignment="1">
      <alignment horizontal="right" vertical="center"/>
    </xf>
    <xf numFmtId="166" fontId="8" fillId="0" borderId="0" xfId="1" applyNumberFormat="1" applyFont="1" applyBorder="1" applyAlignment="1">
      <alignment horizontal="right" vertical="center" wrapText="1"/>
    </xf>
    <xf numFmtId="166" fontId="23" fillId="0" borderId="0" xfId="1" applyNumberFormat="1" applyFont="1" applyBorder="1" applyAlignment="1">
      <alignment vertical="center"/>
    </xf>
    <xf numFmtId="166" fontId="7" fillId="0" borderId="0" xfId="1" applyNumberFormat="1" applyFont="1" applyAlignment="1">
      <alignment vertical="top" wrapText="1"/>
    </xf>
    <xf numFmtId="166" fontId="7" fillId="0" borderId="0" xfId="1" applyNumberFormat="1" applyFont="1" applyAlignment="1">
      <alignment horizontal="right" vertical="center" wrapText="1"/>
    </xf>
    <xf numFmtId="166" fontId="8" fillId="0" borderId="2" xfId="1" applyNumberFormat="1" applyFont="1" applyBorder="1" applyAlignment="1">
      <alignment vertical="center"/>
    </xf>
    <xf numFmtId="166" fontId="25" fillId="0" borderId="2" xfId="1" applyNumberFormat="1" applyFont="1" applyBorder="1" applyAlignment="1">
      <alignment vertical="center"/>
    </xf>
    <xf numFmtId="166" fontId="25" fillId="0" borderId="0" xfId="1" applyNumberFormat="1" applyFont="1" applyAlignment="1">
      <alignment vertical="center"/>
    </xf>
    <xf numFmtId="166" fontId="8" fillId="0" borderId="3" xfId="1" applyNumberFormat="1" applyFont="1" applyBorder="1" applyAlignment="1">
      <alignment horizontal="right" vertical="center"/>
    </xf>
    <xf numFmtId="166" fontId="23" fillId="0" borderId="0" xfId="1" applyNumberFormat="1" applyFont="1" applyAlignment="1">
      <alignment vertical="center"/>
    </xf>
    <xf numFmtId="166" fontId="8" fillId="0" borderId="3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5" fontId="7" fillId="0" borderId="3" xfId="1" applyNumberFormat="1" applyFont="1" applyFill="1" applyBorder="1" applyAlignment="1"/>
    <xf numFmtId="37" fontId="7" fillId="0" borderId="0" xfId="4" applyNumberFormat="1" applyFont="1" applyFill="1"/>
    <xf numFmtId="37" fontId="7" fillId="0" borderId="4" xfId="0" applyNumberFormat="1" applyFont="1" applyFill="1" applyBorder="1" applyAlignment="1">
      <alignment horizontal="right"/>
    </xf>
    <xf numFmtId="37" fontId="8" fillId="0" borderId="2" xfId="4" applyNumberFormat="1" applyFont="1" applyFill="1" applyBorder="1"/>
    <xf numFmtId="165" fontId="8" fillId="0" borderId="1" xfId="1" applyNumberFormat="1" applyFont="1" applyFill="1" applyBorder="1"/>
    <xf numFmtId="0" fontId="8" fillId="0" borderId="0" xfId="5" applyFont="1" applyAlignment="1">
      <alignment horizontal="justify" vertical="center"/>
    </xf>
    <xf numFmtId="168" fontId="7" fillId="0" borderId="3" xfId="0" applyNumberFormat="1" applyFont="1" applyBorder="1"/>
    <xf numFmtId="168" fontId="7" fillId="0" borderId="3" xfId="0" applyNumberFormat="1" applyFont="1" applyFill="1" applyBorder="1"/>
    <xf numFmtId="41" fontId="8" fillId="0" borderId="0" xfId="1" applyNumberFormat="1" applyFont="1" applyFill="1"/>
    <xf numFmtId="0" fontId="8" fillId="0" borderId="0" xfId="0" applyFont="1" applyFill="1"/>
    <xf numFmtId="38" fontId="8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0" fontId="7" fillId="0" borderId="0" xfId="5" applyFont="1" applyFill="1" applyAlignment="1">
      <alignment horizontal="left"/>
    </xf>
    <xf numFmtId="0" fontId="8" fillId="0" borderId="0" xfId="5" applyFont="1" applyFill="1" applyAlignment="1">
      <alignment horizontal="left"/>
    </xf>
    <xf numFmtId="38" fontId="11" fillId="0" borderId="0" xfId="0" applyNumberFormat="1" applyFont="1" applyFill="1" applyAlignment="1">
      <alignment horizontal="center"/>
    </xf>
    <xf numFmtId="38" fontId="15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0" fontId="7" fillId="0" borderId="0" xfId="5" applyFont="1" applyAlignment="1">
      <alignment horizontal="left" indent="1"/>
    </xf>
    <xf numFmtId="0" fontId="7" fillId="0" borderId="0" xfId="5" applyFont="1" applyFill="1" applyAlignment="1">
      <alignment horizontal="left" indent="1"/>
    </xf>
    <xf numFmtId="0" fontId="7" fillId="0" borderId="0" xfId="5" applyFont="1" applyAlignment="1">
      <alignment horizontal="left" indent="2"/>
    </xf>
    <xf numFmtId="37" fontId="6" fillId="0" borderId="5" xfId="4" applyNumberFormat="1" applyFont="1" applyBorder="1"/>
    <xf numFmtId="37" fontId="12" fillId="0" borderId="0" xfId="4" applyNumberFormat="1" applyFont="1" applyBorder="1"/>
    <xf numFmtId="165" fontId="7" fillId="0" borderId="0" xfId="1" applyNumberFormat="1" applyFont="1" applyFill="1" applyAlignment="1">
      <alignment horizontal="left"/>
    </xf>
    <xf numFmtId="0" fontId="8" fillId="0" borderId="0" xfId="5" applyFont="1" applyFill="1" applyAlignment="1">
      <alignment horizontal="justify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0" fontId="11" fillId="0" borderId="0" xfId="5" applyFont="1" applyFill="1" applyAlignment="1">
      <alignment horizontal="justify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0" fontId="7" fillId="0" borderId="0" xfId="0" applyFont="1" applyFill="1"/>
    <xf numFmtId="165" fontId="7" fillId="0" borderId="2" xfId="1" applyNumberFormat="1" applyFont="1" applyFill="1" applyBorder="1" applyAlignment="1"/>
    <xf numFmtId="165" fontId="8" fillId="0" borderId="3" xfId="1" applyNumberFormat="1" applyFont="1" applyFill="1" applyBorder="1" applyAlignment="1"/>
    <xf numFmtId="38" fontId="7" fillId="0" borderId="0" xfId="0" applyNumberFormat="1" applyFont="1" applyFill="1" applyAlignment="1">
      <alignment horizontal="justify"/>
    </xf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8" fillId="0" borderId="0" xfId="1" applyNumberFormat="1" applyFont="1" applyFill="1"/>
    <xf numFmtId="0" fontId="7" fillId="0" borderId="0" xfId="5" applyFont="1" applyFill="1" applyAlignment="1">
      <alignment horizontal="justify"/>
    </xf>
    <xf numFmtId="38" fontId="7" fillId="0" borderId="0" xfId="0" applyNumberFormat="1" applyFont="1" applyFill="1" applyAlignment="1">
      <alignment horizontal="center"/>
    </xf>
    <xf numFmtId="37" fontId="7" fillId="0" borderId="0" xfId="5" applyNumberFormat="1" applyFont="1" applyFill="1" applyAlignment="1"/>
    <xf numFmtId="37" fontId="7" fillId="0" borderId="0" xfId="0" applyNumberFormat="1" applyFont="1" applyFill="1" applyAlignment="1">
      <alignment horizontal="right"/>
    </xf>
    <xf numFmtId="0" fontId="9" fillId="0" borderId="0" xfId="5" applyFont="1" applyFill="1" applyAlignment="1"/>
    <xf numFmtId="165" fontId="7" fillId="0" borderId="4" xfId="1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center"/>
    </xf>
    <xf numFmtId="37" fontId="8" fillId="0" borderId="0" xfId="0" applyNumberFormat="1" applyFont="1" applyFill="1"/>
    <xf numFmtId="37" fontId="8" fillId="0" borderId="0" xfId="4" applyNumberFormat="1" applyFont="1" applyFill="1"/>
    <xf numFmtId="38" fontId="9" fillId="0" borderId="0" xfId="0" applyNumberFormat="1" applyFont="1" applyFill="1"/>
    <xf numFmtId="0" fontId="8" fillId="0" borderId="0" xfId="5" applyFont="1" applyFill="1" applyAlignment="1">
      <alignment horizontal="justify" vertical="center"/>
    </xf>
    <xf numFmtId="37" fontId="8" fillId="0" borderId="3" xfId="4" applyNumberFormat="1" applyFont="1" applyFill="1" applyBorder="1"/>
    <xf numFmtId="38" fontId="14" fillId="0" borderId="0" xfId="0" applyNumberFormat="1" applyFont="1" applyFill="1" applyAlignment="1">
      <alignment horizontal="center"/>
    </xf>
    <xf numFmtId="167" fontId="16" fillId="0" borderId="0" xfId="1" applyNumberFormat="1" applyFont="1" applyFill="1"/>
    <xf numFmtId="0" fontId="15" fillId="0" borderId="0" xfId="0" applyFont="1" applyFill="1"/>
    <xf numFmtId="165" fontId="16" fillId="0" borderId="0" xfId="1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4" fontId="16" fillId="0" borderId="0" xfId="1" applyFont="1" applyFill="1" applyAlignment="1">
      <alignment horizontal="center"/>
    </xf>
    <xf numFmtId="38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justify"/>
    </xf>
    <xf numFmtId="0" fontId="8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6" fillId="0" borderId="0" xfId="0" applyFont="1" applyFill="1" applyAlignment="1">
      <alignment horizontal="justify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justify" vertical="center"/>
    </xf>
    <xf numFmtId="0" fontId="19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justify" vertical="center"/>
    </xf>
    <xf numFmtId="38" fontId="12" fillId="0" borderId="0" xfId="0" applyNumberFormat="1" applyFont="1" applyFill="1" applyAlignment="1">
      <alignment horizontal="justify"/>
    </xf>
    <xf numFmtId="166" fontId="8" fillId="0" borderId="0" xfId="1" applyNumberFormat="1" applyFont="1" applyFill="1"/>
    <xf numFmtId="37" fontId="6" fillId="0" borderId="0" xfId="4" applyNumberFormat="1" applyFont="1" applyFill="1"/>
    <xf numFmtId="41" fontId="7" fillId="0" borderId="4" xfId="1" applyNumberFormat="1" applyFont="1" applyFill="1" applyBorder="1"/>
    <xf numFmtId="41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38" fontId="17" fillId="0" borderId="0" xfId="0" applyNumberFormat="1" applyFont="1" applyFill="1"/>
    <xf numFmtId="41" fontId="8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4" xfId="0" applyNumberFormat="1" applyFont="1" applyFill="1" applyBorder="1" applyAlignment="1">
      <alignment horizontal="right" vertical="center"/>
    </xf>
    <xf numFmtId="165" fontId="8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37" fontId="6" fillId="0" borderId="5" xfId="4" applyNumberFormat="1" applyFont="1" applyFill="1" applyBorder="1"/>
    <xf numFmtId="38" fontId="18" fillId="0" borderId="0" xfId="0" applyNumberFormat="1" applyFont="1" applyFill="1" applyAlignment="1">
      <alignment horizontal="center"/>
    </xf>
    <xf numFmtId="38" fontId="12" fillId="0" borderId="0" xfId="0" applyNumberFormat="1" applyFont="1" applyFill="1"/>
    <xf numFmtId="166" fontId="8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7" fillId="0" borderId="4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41" fontId="8" fillId="0" borderId="2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/>
    </xf>
    <xf numFmtId="164" fontId="7" fillId="0" borderId="4" xfId="1" applyFont="1" applyFill="1" applyBorder="1" applyAlignment="1">
      <alignment horizontal="right"/>
    </xf>
    <xf numFmtId="164" fontId="8" fillId="0" borderId="1" xfId="1" applyFont="1" applyFill="1" applyBorder="1" applyAlignment="1">
      <alignment horizontal="right"/>
    </xf>
    <xf numFmtId="0" fontId="8" fillId="0" borderId="0" xfId="2" applyFont="1" applyFill="1" applyAlignment="1">
      <alignment horizontal="left" vertical="center"/>
    </xf>
    <xf numFmtId="0" fontId="11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37" fontId="7" fillId="0" borderId="0" xfId="3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164" fontId="7" fillId="0" borderId="0" xfId="1" applyFont="1" applyFill="1"/>
    <xf numFmtId="41" fontId="7" fillId="0" borderId="4" xfId="1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165" fontId="7" fillId="0" borderId="4" xfId="1" applyNumberFormat="1" applyFont="1" applyFill="1" applyBorder="1"/>
    <xf numFmtId="164" fontId="7" fillId="0" borderId="4" xfId="1" applyFont="1" applyFill="1" applyBorder="1"/>
    <xf numFmtId="41" fontId="8" fillId="0" borderId="5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38" fontId="8" fillId="0" borderId="0" xfId="0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38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37" fontId="8" fillId="0" borderId="0" xfId="3" applyNumberFormat="1" applyFont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37" fontId="7" fillId="0" borderId="4" xfId="3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9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89"/>
  <sheetViews>
    <sheetView view="pageBreakPreview" topLeftCell="A83" zoomScale="85" zoomScaleNormal="100" zoomScaleSheetLayoutView="85" workbookViewId="0">
      <selection activeCell="A90" sqref="A90:XFD1048576"/>
    </sheetView>
  </sheetViews>
  <sheetFormatPr defaultColWidth="10.59765625" defaultRowHeight="19.5" customHeight="1" x14ac:dyDescent="0.8"/>
  <cols>
    <col min="1" max="1" width="37" style="3" customWidth="1"/>
    <col min="2" max="2" width="0.8984375" style="3" customWidth="1"/>
    <col min="3" max="3" width="9.59765625" style="13" bestFit="1" customWidth="1"/>
    <col min="4" max="4" width="1" style="4" customWidth="1"/>
    <col min="5" max="5" width="15" style="5" customWidth="1"/>
    <col min="6" max="6" width="1" style="4" customWidth="1"/>
    <col min="7" max="7" width="15" style="5" customWidth="1"/>
    <col min="8" max="8" width="1" style="5" customWidth="1"/>
    <col min="9" max="9" width="15" style="5" customWidth="1"/>
    <col min="10" max="10" width="1" style="5" customWidth="1"/>
    <col min="11" max="11" width="15" style="5" customWidth="1"/>
    <col min="12" max="16384" width="10.59765625" style="4"/>
  </cols>
  <sheetData>
    <row r="1" spans="1:11" s="2" customFormat="1" ht="24" customHeight="1" x14ac:dyDescent="0.8">
      <c r="A1" s="1" t="s">
        <v>108</v>
      </c>
      <c r="B1" s="18"/>
      <c r="C1" s="245"/>
      <c r="D1" s="26"/>
      <c r="E1" s="26"/>
      <c r="F1" s="26"/>
      <c r="G1" s="26"/>
      <c r="H1" s="26"/>
      <c r="I1" s="26"/>
      <c r="J1" s="26"/>
      <c r="K1" s="26"/>
    </row>
    <row r="2" spans="1:11" s="2" customFormat="1" ht="24" customHeight="1" x14ac:dyDescent="0.8">
      <c r="A2" s="1" t="s">
        <v>0</v>
      </c>
      <c r="B2" s="18"/>
      <c r="C2" s="246"/>
      <c r="D2" s="18"/>
      <c r="E2" s="18"/>
      <c r="F2" s="18"/>
      <c r="G2" s="18"/>
      <c r="H2" s="18"/>
      <c r="I2" s="18"/>
      <c r="J2" s="18"/>
      <c r="K2" s="18"/>
    </row>
    <row r="3" spans="1:11" ht="24" customHeight="1" x14ac:dyDescent="0.8">
      <c r="D3" s="5"/>
      <c r="E3" s="372" t="s">
        <v>1</v>
      </c>
      <c r="F3" s="372"/>
      <c r="G3" s="372"/>
      <c r="H3" s="372"/>
      <c r="I3" s="372" t="s">
        <v>2</v>
      </c>
      <c r="J3" s="372"/>
      <c r="K3" s="372"/>
    </row>
    <row r="4" spans="1:11" ht="24" customHeight="1" x14ac:dyDescent="0.8">
      <c r="B4" s="6"/>
      <c r="D4" s="7"/>
      <c r="E4" s="8" t="s">
        <v>188</v>
      </c>
      <c r="F4" s="8"/>
      <c r="G4" s="8" t="s">
        <v>3</v>
      </c>
      <c r="H4" s="8"/>
      <c r="I4" s="8" t="s">
        <v>188</v>
      </c>
      <c r="J4" s="8"/>
      <c r="K4" s="8" t="s">
        <v>3</v>
      </c>
    </row>
    <row r="5" spans="1:11" ht="24" customHeight="1" x14ac:dyDescent="0.8">
      <c r="A5" s="6" t="s">
        <v>4</v>
      </c>
      <c r="C5" s="247" t="s">
        <v>5</v>
      </c>
      <c r="D5" s="7"/>
      <c r="E5" s="8" t="s">
        <v>110</v>
      </c>
      <c r="F5" s="8"/>
      <c r="G5" s="8" t="s">
        <v>109</v>
      </c>
      <c r="H5" s="8"/>
      <c r="I5" s="8" t="s">
        <v>110</v>
      </c>
      <c r="J5" s="8"/>
      <c r="K5" s="8" t="s">
        <v>109</v>
      </c>
    </row>
    <row r="6" spans="1:11" ht="24" customHeight="1" x14ac:dyDescent="0.8">
      <c r="A6" s="6"/>
      <c r="C6" s="247"/>
      <c r="D6" s="7"/>
      <c r="E6" s="8" t="s">
        <v>97</v>
      </c>
      <c r="F6" s="8"/>
      <c r="G6" s="8" t="s">
        <v>211</v>
      </c>
      <c r="H6" s="8"/>
      <c r="I6" s="8" t="s">
        <v>97</v>
      </c>
      <c r="J6" s="8"/>
      <c r="K6" s="8" t="s">
        <v>211</v>
      </c>
    </row>
    <row r="7" spans="1:11" ht="24" customHeight="1" x14ac:dyDescent="0.8">
      <c r="C7" s="248"/>
      <c r="D7" s="7"/>
      <c r="E7" s="373" t="s">
        <v>6</v>
      </c>
      <c r="F7" s="374"/>
      <c r="G7" s="374"/>
      <c r="H7" s="374"/>
      <c r="I7" s="374"/>
      <c r="J7" s="374"/>
      <c r="K7" s="374"/>
    </row>
    <row r="8" spans="1:11" ht="24" customHeight="1" x14ac:dyDescent="0.8">
      <c r="A8" s="9" t="s">
        <v>7</v>
      </c>
      <c r="B8" s="9"/>
      <c r="C8" s="29"/>
      <c r="D8" s="10"/>
      <c r="I8" s="5" t="s">
        <v>8</v>
      </c>
      <c r="K8" s="5" t="s">
        <v>8</v>
      </c>
    </row>
    <row r="9" spans="1:11" ht="23.25" customHeight="1" x14ac:dyDescent="0.8">
      <c r="A9" s="11" t="s">
        <v>9</v>
      </c>
      <c r="B9" s="11"/>
      <c r="C9" s="12"/>
      <c r="D9" s="13"/>
      <c r="E9" s="14">
        <v>432077</v>
      </c>
      <c r="F9" s="14"/>
      <c r="G9" s="14">
        <v>297038</v>
      </c>
      <c r="H9" s="14"/>
      <c r="I9" s="259">
        <v>306329</v>
      </c>
      <c r="J9" s="14"/>
      <c r="K9" s="14">
        <v>227762</v>
      </c>
    </row>
    <row r="10" spans="1:11" ht="23.25" customHeight="1" x14ac:dyDescent="0.8">
      <c r="A10" s="11" t="s">
        <v>111</v>
      </c>
      <c r="B10" s="11"/>
      <c r="C10" s="12"/>
      <c r="D10" s="13"/>
      <c r="E10" s="14">
        <v>777284</v>
      </c>
      <c r="F10" s="14"/>
      <c r="G10" s="14">
        <v>877038</v>
      </c>
      <c r="H10" s="14"/>
      <c r="I10" s="14">
        <v>637815</v>
      </c>
      <c r="J10" s="14"/>
      <c r="K10" s="14">
        <v>559518</v>
      </c>
    </row>
    <row r="11" spans="1:11" ht="23.25" customHeight="1" x14ac:dyDescent="0.8">
      <c r="A11" s="11" t="s">
        <v>10</v>
      </c>
      <c r="B11" s="11"/>
      <c r="C11" s="12">
        <v>6</v>
      </c>
      <c r="D11" s="13"/>
      <c r="E11" s="14">
        <v>2129399</v>
      </c>
      <c r="F11" s="14"/>
      <c r="G11" s="14">
        <v>2575501</v>
      </c>
      <c r="H11" s="14"/>
      <c r="I11" s="14">
        <v>1509624</v>
      </c>
      <c r="J11" s="14"/>
      <c r="K11" s="14">
        <v>1934976</v>
      </c>
    </row>
    <row r="12" spans="1:11" ht="23.25" customHeight="1" x14ac:dyDescent="0.8">
      <c r="A12" s="11" t="s">
        <v>11</v>
      </c>
      <c r="B12" s="11"/>
      <c r="C12" s="12"/>
      <c r="D12" s="13"/>
      <c r="E12" s="14">
        <v>227791</v>
      </c>
      <c r="F12" s="14"/>
      <c r="G12" s="14">
        <v>293897</v>
      </c>
      <c r="H12" s="14"/>
      <c r="I12" s="14">
        <v>501739</v>
      </c>
      <c r="J12" s="14"/>
      <c r="K12" s="14">
        <v>353187</v>
      </c>
    </row>
    <row r="13" spans="1:11" ht="23.25" customHeight="1" x14ac:dyDescent="0.8">
      <c r="A13" s="15" t="s">
        <v>12</v>
      </c>
      <c r="B13" s="11"/>
      <c r="C13" s="12" t="s">
        <v>235</v>
      </c>
      <c r="D13" s="13"/>
      <c r="E13" s="14">
        <v>3880940</v>
      </c>
      <c r="F13" s="14"/>
      <c r="G13" s="14">
        <f>4368358-51832</f>
        <v>4316526</v>
      </c>
      <c r="H13" s="14"/>
      <c r="I13" s="14">
        <v>1962065</v>
      </c>
      <c r="J13" s="14"/>
      <c r="K13" s="14">
        <f>2049715-51832</f>
        <v>1997883</v>
      </c>
    </row>
    <row r="14" spans="1:11" ht="23.25" customHeight="1" x14ac:dyDescent="0.8">
      <c r="A14" s="15" t="s">
        <v>112</v>
      </c>
      <c r="B14" s="11"/>
      <c r="C14" s="12"/>
      <c r="D14" s="13"/>
      <c r="E14" s="14">
        <v>956616</v>
      </c>
      <c r="F14" s="14"/>
      <c r="G14" s="14">
        <f>1560549-598131</f>
        <v>962418</v>
      </c>
      <c r="H14" s="14"/>
      <c r="I14" s="14">
        <v>40247</v>
      </c>
      <c r="J14" s="14"/>
      <c r="K14" s="14">
        <v>83268</v>
      </c>
    </row>
    <row r="15" spans="1:11" ht="23.25" customHeight="1" x14ac:dyDescent="0.8">
      <c r="A15" s="15" t="s">
        <v>113</v>
      </c>
      <c r="B15" s="11"/>
      <c r="C15" s="249"/>
      <c r="D15" s="13"/>
      <c r="E15" s="14">
        <v>5238</v>
      </c>
      <c r="F15" s="14"/>
      <c r="G15" s="14">
        <f>354+4109</f>
        <v>4463</v>
      </c>
      <c r="H15" s="14"/>
      <c r="I15" s="30">
        <v>0</v>
      </c>
      <c r="J15" s="14"/>
      <c r="K15" s="14">
        <v>354</v>
      </c>
    </row>
    <row r="16" spans="1:11" ht="23" x14ac:dyDescent="0.8">
      <c r="A16" s="15" t="s">
        <v>230</v>
      </c>
      <c r="B16" s="11"/>
      <c r="C16" s="12">
        <v>8</v>
      </c>
      <c r="D16" s="13"/>
      <c r="E16" s="14">
        <v>11435</v>
      </c>
      <c r="F16" s="14"/>
      <c r="G16" s="30">
        <v>0</v>
      </c>
      <c r="H16" s="14"/>
      <c r="I16" s="14">
        <v>24000</v>
      </c>
      <c r="J16" s="14"/>
      <c r="K16" s="30">
        <v>0</v>
      </c>
    </row>
    <row r="17" spans="1:11" s="18" customFormat="1" ht="24" customHeight="1" x14ac:dyDescent="0.7">
      <c r="A17" s="16" t="s">
        <v>14</v>
      </c>
      <c r="B17" s="260"/>
      <c r="C17" s="250"/>
      <c r="D17" s="246"/>
      <c r="E17" s="261">
        <f>SUM(E9:E16)</f>
        <v>8420780</v>
      </c>
      <c r="F17" s="262"/>
      <c r="G17" s="261">
        <f>SUM(G9:G16)</f>
        <v>9326881</v>
      </c>
      <c r="H17" s="262"/>
      <c r="I17" s="261">
        <f>SUM(I9:I16)</f>
        <v>4981819</v>
      </c>
      <c r="J17" s="262"/>
      <c r="K17" s="261">
        <f>SUM(K9:K16)</f>
        <v>5156948</v>
      </c>
    </row>
    <row r="18" spans="1:11" ht="24" customHeight="1" x14ac:dyDescent="0.8">
      <c r="A18" s="16"/>
      <c r="B18" s="260"/>
      <c r="C18" s="249"/>
      <c r="D18" s="13"/>
      <c r="E18" s="14"/>
      <c r="F18" s="14"/>
      <c r="G18" s="14"/>
      <c r="H18" s="14"/>
      <c r="I18" s="14"/>
      <c r="J18" s="14"/>
      <c r="K18" s="14"/>
    </row>
    <row r="19" spans="1:11" ht="24" customHeight="1" x14ac:dyDescent="0.8">
      <c r="A19" s="19" t="s">
        <v>15</v>
      </c>
      <c r="B19" s="263"/>
      <c r="C19" s="29"/>
      <c r="D19" s="29"/>
      <c r="E19" s="22"/>
      <c r="F19" s="22"/>
      <c r="G19" s="22"/>
      <c r="H19" s="22"/>
      <c r="I19" s="22"/>
      <c r="J19" s="22"/>
      <c r="K19" s="22"/>
    </row>
    <row r="20" spans="1:11" ht="24" customHeight="1" x14ac:dyDescent="0.8">
      <c r="A20" s="15" t="s">
        <v>16</v>
      </c>
      <c r="B20" s="263"/>
      <c r="C20" s="12">
        <v>8</v>
      </c>
      <c r="D20" s="29"/>
      <c r="E20" s="22">
        <v>278911</v>
      </c>
      <c r="F20" s="22"/>
      <c r="G20" s="22">
        <v>307673</v>
      </c>
      <c r="H20" s="14"/>
      <c r="I20" s="14">
        <v>297397</v>
      </c>
      <c r="J20" s="14"/>
      <c r="K20" s="14">
        <v>329397</v>
      </c>
    </row>
    <row r="21" spans="1:11" ht="24" customHeight="1" x14ac:dyDescent="0.8">
      <c r="A21" s="15" t="s">
        <v>17</v>
      </c>
      <c r="B21" s="263"/>
      <c r="C21" s="12">
        <v>9</v>
      </c>
      <c r="D21" s="29"/>
      <c r="E21" s="22">
        <v>0</v>
      </c>
      <c r="F21" s="22"/>
      <c r="G21" s="22">
        <v>0</v>
      </c>
      <c r="H21" s="22"/>
      <c r="I21" s="22">
        <v>5457376</v>
      </c>
      <c r="J21" s="22"/>
      <c r="K21" s="22">
        <v>5457376</v>
      </c>
    </row>
    <row r="22" spans="1:11" ht="24" customHeight="1" x14ac:dyDescent="0.8">
      <c r="A22" s="15" t="s">
        <v>114</v>
      </c>
      <c r="B22" s="11"/>
      <c r="C22" s="12">
        <v>10</v>
      </c>
      <c r="D22" s="29"/>
      <c r="E22" s="22">
        <v>124785</v>
      </c>
      <c r="F22" s="24"/>
      <c r="G22" s="22">
        <v>149581</v>
      </c>
      <c r="H22" s="22"/>
      <c r="I22" s="24">
        <v>1592553</v>
      </c>
      <c r="J22" s="24"/>
      <c r="K22" s="24">
        <v>1592553</v>
      </c>
    </row>
    <row r="23" spans="1:11" ht="23.25" customHeight="1" x14ac:dyDescent="0.8">
      <c r="A23" s="11" t="s">
        <v>233</v>
      </c>
      <c r="B23" s="11"/>
      <c r="C23" s="12">
        <v>4</v>
      </c>
      <c r="D23" s="13"/>
      <c r="E23" s="14">
        <v>0</v>
      </c>
      <c r="F23" s="14"/>
      <c r="G23" s="14">
        <v>0</v>
      </c>
      <c r="H23" s="14"/>
      <c r="I23" s="14">
        <v>371590</v>
      </c>
      <c r="J23" s="14"/>
      <c r="K23" s="14">
        <v>233090</v>
      </c>
    </row>
    <row r="24" spans="1:11" ht="24" customHeight="1" x14ac:dyDescent="0.8">
      <c r="A24" s="15" t="s">
        <v>115</v>
      </c>
      <c r="B24" s="11"/>
      <c r="C24" s="29"/>
      <c r="D24" s="29"/>
      <c r="E24" s="24">
        <v>38970</v>
      </c>
      <c r="F24" s="22"/>
      <c r="G24" s="24">
        <v>38970</v>
      </c>
      <c r="H24" s="22"/>
      <c r="I24" s="24">
        <v>108572</v>
      </c>
      <c r="J24" s="24"/>
      <c r="K24" s="24">
        <v>109220</v>
      </c>
    </row>
    <row r="25" spans="1:11" ht="24" customHeight="1" x14ac:dyDescent="0.8">
      <c r="A25" s="15" t="s">
        <v>116</v>
      </c>
      <c r="B25" s="11"/>
      <c r="C25" s="29"/>
      <c r="D25" s="29"/>
      <c r="E25" s="14">
        <v>10575091</v>
      </c>
      <c r="F25" s="24"/>
      <c r="G25" s="14">
        <v>10504473</v>
      </c>
      <c r="H25" s="14"/>
      <c r="I25" s="14">
        <v>1852444</v>
      </c>
      <c r="J25" s="24"/>
      <c r="K25" s="14">
        <v>1810892</v>
      </c>
    </row>
    <row r="26" spans="1:11" ht="24" customHeight="1" x14ac:dyDescent="0.8">
      <c r="A26" s="15" t="s">
        <v>117</v>
      </c>
      <c r="B26" s="11"/>
      <c r="C26" s="29"/>
      <c r="D26" s="29"/>
      <c r="E26" s="24">
        <v>1907470</v>
      </c>
      <c r="F26" s="24"/>
      <c r="G26" s="24">
        <v>1907470</v>
      </c>
      <c r="H26" s="22"/>
      <c r="I26" s="14">
        <v>0</v>
      </c>
      <c r="J26" s="24"/>
      <c r="K26" s="14">
        <v>0</v>
      </c>
    </row>
    <row r="27" spans="1:11" ht="24" customHeight="1" x14ac:dyDescent="0.8">
      <c r="A27" s="15" t="s">
        <v>118</v>
      </c>
      <c r="B27" s="11"/>
      <c r="C27" s="29"/>
      <c r="D27" s="29"/>
      <c r="E27" s="24">
        <v>35309</v>
      </c>
      <c r="F27" s="24"/>
      <c r="G27" s="24">
        <v>35057</v>
      </c>
      <c r="H27" s="22"/>
      <c r="I27" s="24">
        <v>34914</v>
      </c>
      <c r="J27" s="24"/>
      <c r="K27" s="24">
        <v>34256</v>
      </c>
    </row>
    <row r="28" spans="1:11" ht="24" customHeight="1" x14ac:dyDescent="0.8">
      <c r="A28" s="15" t="s">
        <v>119</v>
      </c>
      <c r="B28" s="11"/>
      <c r="C28" s="29"/>
      <c r="D28" s="29"/>
      <c r="E28" s="24">
        <v>961741</v>
      </c>
      <c r="F28" s="24"/>
      <c r="G28" s="24">
        <v>984916</v>
      </c>
      <c r="H28" s="22"/>
      <c r="I28" s="24">
        <v>0</v>
      </c>
      <c r="J28" s="24"/>
      <c r="K28" s="24">
        <v>0</v>
      </c>
    </row>
    <row r="29" spans="1:11" ht="24" customHeight="1" x14ac:dyDescent="0.8">
      <c r="A29" s="15" t="s">
        <v>18</v>
      </c>
      <c r="B29" s="11"/>
      <c r="C29" s="29"/>
      <c r="D29" s="29"/>
      <c r="E29" s="14">
        <v>147715</v>
      </c>
      <c r="F29" s="24"/>
      <c r="G29" s="14">
        <v>200624</v>
      </c>
      <c r="H29" s="14"/>
      <c r="I29" s="14">
        <v>41958</v>
      </c>
      <c r="J29" s="24"/>
      <c r="K29" s="14">
        <v>90962</v>
      </c>
    </row>
    <row r="30" spans="1:11" s="18" customFormat="1" ht="24" customHeight="1" x14ac:dyDescent="0.7">
      <c r="A30" s="25" t="s">
        <v>19</v>
      </c>
      <c r="B30" s="260"/>
      <c r="C30" s="251"/>
      <c r="D30" s="245"/>
      <c r="E30" s="264">
        <f>SUM(E20:E29)</f>
        <v>14069992</v>
      </c>
      <c r="F30" s="262"/>
      <c r="G30" s="264">
        <f>SUM(G20:G29)</f>
        <v>14128764</v>
      </c>
      <c r="H30" s="262"/>
      <c r="I30" s="264">
        <f>SUM(I20:I29)</f>
        <v>9756804</v>
      </c>
      <c r="J30" s="265"/>
      <c r="K30" s="264">
        <f>SUM(K20:K29)</f>
        <v>9657746</v>
      </c>
    </row>
    <row r="31" spans="1:11" ht="24" customHeight="1" x14ac:dyDescent="0.8">
      <c r="A31" s="16"/>
      <c r="B31" s="260"/>
      <c r="C31" s="29"/>
      <c r="D31" s="266"/>
      <c r="E31" s="267"/>
      <c r="F31" s="14"/>
      <c r="G31" s="267"/>
      <c r="H31" s="14"/>
      <c r="I31" s="14"/>
      <c r="J31" s="14"/>
      <c r="K31" s="14"/>
    </row>
    <row r="32" spans="1:11" s="18" customFormat="1" ht="24" customHeight="1" thickBot="1" x14ac:dyDescent="0.75">
      <c r="A32" s="25" t="s">
        <v>20</v>
      </c>
      <c r="B32" s="260"/>
      <c r="C32" s="251"/>
      <c r="D32" s="245"/>
      <c r="E32" s="268">
        <f>E17+E30</f>
        <v>22490772</v>
      </c>
      <c r="F32" s="262"/>
      <c r="G32" s="268">
        <f>G17+G30</f>
        <v>23455645</v>
      </c>
      <c r="H32" s="262"/>
      <c r="I32" s="268">
        <f>SUM(I17+I30)</f>
        <v>14738623</v>
      </c>
      <c r="J32" s="262"/>
      <c r="K32" s="268">
        <f>SUM(K17+K30)</f>
        <v>14814694</v>
      </c>
    </row>
    <row r="33" spans="1:11" s="2" customFormat="1" ht="24" customHeight="1" thickTop="1" x14ac:dyDescent="0.8">
      <c r="A33" s="1" t="s">
        <v>108</v>
      </c>
      <c r="B33" s="246"/>
      <c r="C33" s="246"/>
      <c r="D33" s="246"/>
      <c r="E33" s="246"/>
      <c r="F33" s="246"/>
      <c r="G33" s="246"/>
      <c r="H33" s="246"/>
      <c r="I33" s="246"/>
      <c r="J33" s="246"/>
      <c r="K33" s="246"/>
    </row>
    <row r="34" spans="1:11" s="2" customFormat="1" ht="24" customHeight="1" x14ac:dyDescent="0.8">
      <c r="A34" s="1" t="s">
        <v>0</v>
      </c>
      <c r="B34" s="246"/>
      <c r="C34" s="246"/>
      <c r="D34" s="246"/>
      <c r="E34" s="246"/>
      <c r="F34" s="246"/>
      <c r="G34" s="246"/>
      <c r="H34" s="246"/>
      <c r="I34" s="246"/>
      <c r="J34" s="246"/>
      <c r="K34" s="246"/>
    </row>
    <row r="35" spans="1:11" ht="24" customHeight="1" x14ac:dyDescent="0.8">
      <c r="B35" s="269"/>
      <c r="D35" s="270"/>
      <c r="E35" s="370" t="s">
        <v>1</v>
      </c>
      <c r="F35" s="370"/>
      <c r="G35" s="370"/>
      <c r="H35" s="370"/>
      <c r="I35" s="370" t="s">
        <v>2</v>
      </c>
      <c r="J35" s="370"/>
      <c r="K35" s="370"/>
    </row>
    <row r="36" spans="1:11" ht="24" customHeight="1" x14ac:dyDescent="0.8">
      <c r="B36" s="269"/>
      <c r="D36" s="270"/>
      <c r="E36" s="271" t="s">
        <v>188</v>
      </c>
      <c r="F36" s="271"/>
      <c r="G36" s="271" t="s">
        <v>3</v>
      </c>
      <c r="H36" s="271"/>
      <c r="I36" s="271" t="s">
        <v>188</v>
      </c>
      <c r="J36" s="271"/>
      <c r="K36" s="271" t="s">
        <v>3</v>
      </c>
    </row>
    <row r="37" spans="1:11" ht="24" customHeight="1" x14ac:dyDescent="0.8">
      <c r="A37" s="6" t="s">
        <v>21</v>
      </c>
      <c r="B37" s="269"/>
      <c r="C37" s="247" t="s">
        <v>5</v>
      </c>
      <c r="D37" s="266"/>
      <c r="E37" s="271" t="s">
        <v>110</v>
      </c>
      <c r="F37" s="271"/>
      <c r="G37" s="271" t="s">
        <v>109</v>
      </c>
      <c r="H37" s="271"/>
      <c r="I37" s="271" t="s">
        <v>110</v>
      </c>
      <c r="J37" s="271"/>
      <c r="K37" s="271" t="s">
        <v>109</v>
      </c>
    </row>
    <row r="38" spans="1:11" ht="24" customHeight="1" x14ac:dyDescent="0.8">
      <c r="A38" s="6"/>
      <c r="B38" s="269"/>
      <c r="C38" s="247"/>
      <c r="D38" s="266"/>
      <c r="E38" s="271" t="s">
        <v>97</v>
      </c>
      <c r="F38" s="271"/>
      <c r="G38" s="271" t="s">
        <v>211</v>
      </c>
      <c r="H38" s="271"/>
      <c r="I38" s="271" t="s">
        <v>97</v>
      </c>
      <c r="J38" s="271"/>
      <c r="K38" s="271" t="s">
        <v>211</v>
      </c>
    </row>
    <row r="39" spans="1:11" ht="24" customHeight="1" x14ac:dyDescent="0.8">
      <c r="B39" s="269"/>
      <c r="C39" s="248"/>
      <c r="D39" s="266"/>
      <c r="E39" s="368" t="s">
        <v>6</v>
      </c>
      <c r="F39" s="369"/>
      <c r="G39" s="369"/>
      <c r="H39" s="369"/>
      <c r="I39" s="369"/>
      <c r="J39" s="369"/>
      <c r="K39" s="369"/>
    </row>
    <row r="40" spans="1:11" ht="24" customHeight="1" x14ac:dyDescent="0.8">
      <c r="A40" s="9" t="s">
        <v>22</v>
      </c>
      <c r="B40" s="263"/>
      <c r="C40" s="248"/>
      <c r="D40" s="266"/>
      <c r="E40" s="272"/>
      <c r="F40" s="273"/>
      <c r="G40" s="272"/>
      <c r="H40" s="272"/>
      <c r="I40" s="272"/>
      <c r="J40" s="272"/>
      <c r="K40" s="272"/>
    </row>
    <row r="41" spans="1:11" ht="24" customHeight="1" x14ac:dyDescent="0.8">
      <c r="A41" s="15" t="s">
        <v>23</v>
      </c>
      <c r="B41" s="11"/>
      <c r="C41" s="29"/>
      <c r="D41" s="266"/>
      <c r="E41" s="272"/>
      <c r="F41" s="273"/>
      <c r="G41" s="272"/>
      <c r="H41" s="272"/>
      <c r="I41" s="272"/>
      <c r="J41" s="272"/>
      <c r="K41" s="272"/>
    </row>
    <row r="42" spans="1:11" ht="24" customHeight="1" x14ac:dyDescent="0.8">
      <c r="A42" s="255" t="s">
        <v>217</v>
      </c>
      <c r="B42" s="11"/>
      <c r="C42" s="29">
        <v>11</v>
      </c>
      <c r="D42" s="29"/>
      <c r="E42" s="30">
        <v>8891935</v>
      </c>
      <c r="F42" s="22"/>
      <c r="G42" s="30">
        <v>10590981</v>
      </c>
      <c r="H42" s="30"/>
      <c r="I42" s="24">
        <v>5817421</v>
      </c>
      <c r="J42" s="24"/>
      <c r="K42" s="24">
        <v>5144816</v>
      </c>
    </row>
    <row r="43" spans="1:11" ht="24" customHeight="1" x14ac:dyDescent="0.8">
      <c r="A43" s="11" t="s">
        <v>24</v>
      </c>
      <c r="B43" s="11"/>
      <c r="C43" s="29"/>
      <c r="D43" s="29"/>
      <c r="E43" s="30">
        <v>1560603</v>
      </c>
      <c r="F43" s="24"/>
      <c r="G43" s="30">
        <v>1698384</v>
      </c>
      <c r="H43" s="30"/>
      <c r="I43" s="24">
        <v>739915</v>
      </c>
      <c r="J43" s="24"/>
      <c r="K43" s="24">
        <v>1174826</v>
      </c>
    </row>
    <row r="44" spans="1:11" ht="24" customHeight="1" x14ac:dyDescent="0.8">
      <c r="A44" s="11" t="s">
        <v>25</v>
      </c>
      <c r="B44" s="11"/>
      <c r="C44" s="29"/>
      <c r="D44" s="29"/>
      <c r="E44" s="30">
        <v>571111</v>
      </c>
      <c r="F44" s="24"/>
      <c r="G44" s="30">
        <v>1257721</v>
      </c>
      <c r="H44" s="30"/>
      <c r="I44" s="24">
        <v>272471</v>
      </c>
      <c r="J44" s="24"/>
      <c r="K44" s="24">
        <v>399247</v>
      </c>
    </row>
    <row r="45" spans="1:11" ht="24" customHeight="1" x14ac:dyDescent="0.8">
      <c r="A45" s="11" t="s">
        <v>120</v>
      </c>
      <c r="B45" s="11"/>
      <c r="C45" s="29"/>
      <c r="D45" s="29"/>
      <c r="E45" s="30">
        <v>778171</v>
      </c>
      <c r="F45" s="24"/>
      <c r="G45" s="30">
        <f>868906-598131</f>
        <v>270775</v>
      </c>
      <c r="H45" s="30"/>
      <c r="I45" s="24">
        <v>1122320</v>
      </c>
      <c r="J45" s="24"/>
      <c r="K45" s="24">
        <v>870472</v>
      </c>
    </row>
    <row r="46" spans="1:11" ht="24" customHeight="1" x14ac:dyDescent="0.8">
      <c r="A46" s="15" t="s">
        <v>121</v>
      </c>
      <c r="B46" s="11"/>
      <c r="C46" s="29">
        <v>4</v>
      </c>
      <c r="D46" s="29"/>
      <c r="E46" s="30">
        <v>0</v>
      </c>
      <c r="F46" s="24"/>
      <c r="G46" s="30">
        <v>0</v>
      </c>
      <c r="H46" s="30"/>
      <c r="I46" s="24">
        <v>107</v>
      </c>
      <c r="J46" s="24"/>
      <c r="K46" s="24">
        <v>1018</v>
      </c>
    </row>
    <row r="47" spans="1:11" ht="24" customHeight="1" x14ac:dyDescent="0.8">
      <c r="A47" s="15" t="s">
        <v>26</v>
      </c>
      <c r="B47" s="11"/>
      <c r="D47" s="13"/>
      <c r="E47" s="30"/>
      <c r="F47" s="30"/>
      <c r="G47" s="30"/>
      <c r="H47" s="30"/>
      <c r="I47" s="24"/>
      <c r="J47" s="24"/>
      <c r="K47" s="24"/>
    </row>
    <row r="48" spans="1:11" ht="24" customHeight="1" x14ac:dyDescent="0.8">
      <c r="A48" s="254" t="s">
        <v>218</v>
      </c>
      <c r="B48" s="11"/>
      <c r="C48" s="29">
        <v>11</v>
      </c>
      <c r="D48" s="29"/>
      <c r="E48" s="30">
        <v>577834</v>
      </c>
      <c r="F48" s="24"/>
      <c r="G48" s="30">
        <v>355093</v>
      </c>
      <c r="H48" s="30"/>
      <c r="I48" s="24">
        <v>100234</v>
      </c>
      <c r="J48" s="24"/>
      <c r="K48" s="24">
        <v>100093</v>
      </c>
    </row>
    <row r="49" spans="1:11" ht="24" customHeight="1" x14ac:dyDescent="0.8">
      <c r="A49" s="15" t="s">
        <v>27</v>
      </c>
      <c r="B49" s="11"/>
      <c r="C49" s="29"/>
      <c r="D49" s="29"/>
      <c r="E49" s="30"/>
      <c r="F49" s="24"/>
      <c r="G49" s="30"/>
      <c r="H49" s="30"/>
      <c r="I49" s="24"/>
      <c r="J49" s="24"/>
      <c r="K49" s="24"/>
    </row>
    <row r="50" spans="1:11" ht="24" customHeight="1" x14ac:dyDescent="0.8">
      <c r="A50" s="254" t="s">
        <v>218</v>
      </c>
      <c r="B50" s="11"/>
      <c r="C50" s="29"/>
      <c r="D50" s="29"/>
      <c r="E50" s="30">
        <v>16495</v>
      </c>
      <c r="F50" s="24"/>
      <c r="G50" s="30">
        <v>17111</v>
      </c>
      <c r="H50" s="24"/>
      <c r="I50" s="30">
        <v>10659</v>
      </c>
      <c r="J50" s="24"/>
      <c r="K50" s="30">
        <v>10936</v>
      </c>
    </row>
    <row r="51" spans="1:11" ht="24" customHeight="1" x14ac:dyDescent="0.8">
      <c r="A51" s="15" t="s">
        <v>28</v>
      </c>
      <c r="B51" s="11"/>
      <c r="C51" s="29"/>
      <c r="D51" s="29"/>
      <c r="E51" s="30">
        <v>0</v>
      </c>
      <c r="F51" s="24"/>
      <c r="G51" s="30">
        <v>22211</v>
      </c>
      <c r="H51" s="22"/>
      <c r="I51" s="30">
        <v>0</v>
      </c>
      <c r="J51" s="24"/>
      <c r="K51" s="30">
        <v>21350</v>
      </c>
    </row>
    <row r="52" spans="1:11" ht="24" customHeight="1" x14ac:dyDescent="0.8">
      <c r="A52" s="15" t="s">
        <v>29</v>
      </c>
      <c r="B52" s="11"/>
      <c r="C52" s="29"/>
      <c r="D52" s="29"/>
      <c r="E52" s="30">
        <v>3</v>
      </c>
      <c r="F52" s="24"/>
      <c r="G52" s="30">
        <v>12418</v>
      </c>
      <c r="H52" s="30"/>
      <c r="I52" s="24">
        <v>0</v>
      </c>
      <c r="J52" s="24"/>
      <c r="K52" s="24">
        <v>6226</v>
      </c>
    </row>
    <row r="53" spans="1:11" s="18" customFormat="1" ht="24" customHeight="1" x14ac:dyDescent="0.7">
      <c r="A53" s="17" t="s">
        <v>30</v>
      </c>
      <c r="B53" s="260"/>
      <c r="C53" s="251"/>
      <c r="D53" s="251"/>
      <c r="E53" s="240">
        <f>SUM(E42:E52)</f>
        <v>12396152</v>
      </c>
      <c r="F53" s="274"/>
      <c r="G53" s="240">
        <f>SUM(G42:G52)</f>
        <v>14224694</v>
      </c>
      <c r="H53" s="274"/>
      <c r="I53" s="240">
        <f>SUM(I42:I52)</f>
        <v>8063127</v>
      </c>
      <c r="J53" s="274"/>
      <c r="K53" s="240">
        <f>SUM(K42:K52)</f>
        <v>7728984</v>
      </c>
    </row>
    <row r="54" spans="1:11" ht="24" customHeight="1" x14ac:dyDescent="0.8">
      <c r="A54" s="16"/>
      <c r="B54" s="260"/>
      <c r="C54" s="29"/>
      <c r="D54" s="29"/>
      <c r="E54" s="237"/>
      <c r="F54" s="270"/>
      <c r="G54" s="237"/>
      <c r="H54" s="237"/>
      <c r="I54" s="237"/>
      <c r="J54" s="237"/>
      <c r="K54" s="237"/>
    </row>
    <row r="55" spans="1:11" ht="24" customHeight="1" x14ac:dyDescent="0.8">
      <c r="A55" s="20" t="s">
        <v>31</v>
      </c>
      <c r="B55" s="263"/>
      <c r="C55" s="29"/>
      <c r="D55" s="13"/>
      <c r="E55" s="237"/>
      <c r="F55" s="270"/>
      <c r="G55" s="237"/>
      <c r="H55" s="237"/>
      <c r="I55" s="237"/>
      <c r="J55" s="237"/>
      <c r="K55" s="237"/>
    </row>
    <row r="56" spans="1:11" ht="24" customHeight="1" x14ac:dyDescent="0.8">
      <c r="A56" s="15" t="s">
        <v>122</v>
      </c>
      <c r="B56" s="11"/>
      <c r="C56" s="29" t="s">
        <v>234</v>
      </c>
      <c r="D56" s="13"/>
      <c r="E56" s="14">
        <v>0</v>
      </c>
      <c r="F56" s="14"/>
      <c r="G56" s="14">
        <v>0</v>
      </c>
      <c r="H56" s="30"/>
      <c r="I56" s="14">
        <v>0</v>
      </c>
      <c r="J56" s="14"/>
      <c r="K56" s="14">
        <v>0</v>
      </c>
    </row>
    <row r="57" spans="1:11" ht="24" customHeight="1" x14ac:dyDescent="0.8">
      <c r="A57" s="15" t="s">
        <v>32</v>
      </c>
      <c r="B57" s="11"/>
      <c r="C57" s="29">
        <v>11</v>
      </c>
      <c r="D57" s="13"/>
      <c r="E57" s="30">
        <v>3956948</v>
      </c>
      <c r="F57" s="30"/>
      <c r="G57" s="30">
        <v>2807876</v>
      </c>
      <c r="H57" s="30"/>
      <c r="I57" s="30">
        <v>247351</v>
      </c>
      <c r="J57" s="30"/>
      <c r="K57" s="30">
        <v>297490</v>
      </c>
    </row>
    <row r="58" spans="1:11" ht="24" customHeight="1" x14ac:dyDescent="0.8">
      <c r="A58" s="15" t="s">
        <v>33</v>
      </c>
      <c r="B58" s="11"/>
      <c r="C58" s="29"/>
      <c r="D58" s="13"/>
      <c r="E58" s="30">
        <v>33740</v>
      </c>
      <c r="F58" s="30"/>
      <c r="G58" s="30">
        <v>43357</v>
      </c>
      <c r="H58" s="30"/>
      <c r="I58" s="30">
        <v>23331</v>
      </c>
      <c r="J58" s="30"/>
      <c r="K58" s="30">
        <v>30388</v>
      </c>
    </row>
    <row r="59" spans="1:11" ht="24" customHeight="1" x14ac:dyDescent="0.8">
      <c r="A59" s="15" t="s">
        <v>123</v>
      </c>
      <c r="B59" s="11"/>
      <c r="C59" s="29"/>
      <c r="D59" s="13"/>
      <c r="E59" s="30">
        <v>418210</v>
      </c>
      <c r="F59" s="30"/>
      <c r="G59" s="30">
        <v>422791</v>
      </c>
      <c r="H59" s="30"/>
      <c r="I59" s="30">
        <v>40947</v>
      </c>
      <c r="J59" s="30"/>
      <c r="K59" s="30">
        <v>40946</v>
      </c>
    </row>
    <row r="60" spans="1:11" ht="24" customHeight="1" x14ac:dyDescent="0.8">
      <c r="A60" s="15" t="s">
        <v>34</v>
      </c>
      <c r="B60" s="11"/>
      <c r="C60" s="29"/>
      <c r="D60" s="29"/>
      <c r="E60" s="30">
        <v>47974</v>
      </c>
      <c r="F60" s="24"/>
      <c r="G60" s="30">
        <v>44511</v>
      </c>
      <c r="H60" s="30"/>
      <c r="I60" s="30">
        <v>24553</v>
      </c>
      <c r="J60" s="30"/>
      <c r="K60" s="30">
        <v>22693</v>
      </c>
    </row>
    <row r="61" spans="1:11" s="18" customFormat="1" ht="24" customHeight="1" x14ac:dyDescent="0.7">
      <c r="A61" s="16" t="s">
        <v>35</v>
      </c>
      <c r="B61" s="260"/>
      <c r="C61" s="251"/>
      <c r="D61" s="246"/>
      <c r="E61" s="240">
        <f>SUM(E56:E60)</f>
        <v>4456872</v>
      </c>
      <c r="F61" s="274"/>
      <c r="G61" s="240">
        <f>SUM(G56:G60)</f>
        <v>3318535</v>
      </c>
      <c r="H61" s="274"/>
      <c r="I61" s="240">
        <f>SUM(I56:I60)</f>
        <v>336182</v>
      </c>
      <c r="J61" s="274"/>
      <c r="K61" s="240">
        <f>SUM(K56:K60)</f>
        <v>391517</v>
      </c>
    </row>
    <row r="62" spans="1:11" s="18" customFormat="1" ht="24" customHeight="1" x14ac:dyDescent="0.7">
      <c r="A62" s="16" t="s">
        <v>36</v>
      </c>
      <c r="B62" s="260"/>
      <c r="C62" s="251"/>
      <c r="D62" s="246"/>
      <c r="E62" s="240">
        <f>E53+E61</f>
        <v>16853024</v>
      </c>
      <c r="F62" s="274"/>
      <c r="G62" s="240">
        <f>G53+G61</f>
        <v>17543229</v>
      </c>
      <c r="H62" s="274"/>
      <c r="I62" s="240">
        <f>SUM(I53+I61)</f>
        <v>8399309</v>
      </c>
      <c r="J62" s="274"/>
      <c r="K62" s="240">
        <f>SUM(K53+K61)</f>
        <v>8120501</v>
      </c>
    </row>
    <row r="63" spans="1:11" ht="24" customHeight="1" x14ac:dyDescent="0.8">
      <c r="A63" s="34"/>
      <c r="B63" s="275"/>
      <c r="C63" s="29"/>
      <c r="D63" s="13"/>
      <c r="E63" s="237"/>
      <c r="F63" s="270"/>
      <c r="G63" s="237"/>
      <c r="H63" s="237"/>
      <c r="I63" s="237"/>
      <c r="J63" s="237"/>
      <c r="K63" s="237"/>
    </row>
    <row r="64" spans="1:11" s="2" customFormat="1" ht="24" customHeight="1" x14ac:dyDescent="0.8">
      <c r="A64" s="1" t="s">
        <v>108</v>
      </c>
      <c r="B64" s="246"/>
      <c r="C64" s="246"/>
      <c r="D64" s="246"/>
      <c r="E64" s="246"/>
      <c r="F64" s="246"/>
      <c r="G64" s="246"/>
      <c r="H64" s="246"/>
      <c r="I64" s="246"/>
      <c r="J64" s="246"/>
      <c r="K64" s="246"/>
    </row>
    <row r="65" spans="1:11" s="2" customFormat="1" ht="24" customHeight="1" x14ac:dyDescent="0.8">
      <c r="A65" s="1" t="s">
        <v>0</v>
      </c>
      <c r="B65" s="246"/>
      <c r="C65" s="246"/>
      <c r="D65" s="246"/>
      <c r="E65" s="246"/>
      <c r="F65" s="246"/>
      <c r="G65" s="246"/>
      <c r="H65" s="246"/>
      <c r="I65" s="246"/>
      <c r="J65" s="246"/>
      <c r="K65" s="246"/>
    </row>
    <row r="66" spans="1:11" ht="24" customHeight="1" x14ac:dyDescent="0.8">
      <c r="B66" s="269"/>
      <c r="D66" s="270"/>
      <c r="E66" s="370" t="s">
        <v>1</v>
      </c>
      <c r="F66" s="370"/>
      <c r="G66" s="370"/>
      <c r="H66" s="370"/>
      <c r="I66" s="370" t="s">
        <v>2</v>
      </c>
      <c r="J66" s="370"/>
      <c r="K66" s="370"/>
    </row>
    <row r="67" spans="1:11" ht="24" customHeight="1" x14ac:dyDescent="0.8">
      <c r="A67" s="4"/>
      <c r="B67" s="13"/>
      <c r="D67" s="266"/>
      <c r="E67" s="271" t="s">
        <v>188</v>
      </c>
      <c r="F67" s="271"/>
      <c r="G67" s="271" t="s">
        <v>3</v>
      </c>
      <c r="H67" s="271"/>
      <c r="I67" s="271" t="s">
        <v>188</v>
      </c>
      <c r="J67" s="271"/>
      <c r="K67" s="271" t="s">
        <v>3</v>
      </c>
    </row>
    <row r="68" spans="1:11" ht="24" customHeight="1" x14ac:dyDescent="0.8">
      <c r="A68" s="6" t="s">
        <v>37</v>
      </c>
      <c r="B68" s="269"/>
      <c r="C68" s="247" t="s">
        <v>5</v>
      </c>
      <c r="D68" s="266"/>
      <c r="E68" s="271" t="s">
        <v>110</v>
      </c>
      <c r="F68" s="271"/>
      <c r="G68" s="271" t="s">
        <v>109</v>
      </c>
      <c r="H68" s="271"/>
      <c r="I68" s="271" t="s">
        <v>110</v>
      </c>
      <c r="J68" s="271"/>
      <c r="K68" s="271" t="s">
        <v>109</v>
      </c>
    </row>
    <row r="69" spans="1:11" ht="24" customHeight="1" x14ac:dyDescent="0.8">
      <c r="A69" s="6"/>
      <c r="B69" s="269"/>
      <c r="C69" s="247"/>
      <c r="D69" s="266"/>
      <c r="E69" s="271" t="s">
        <v>97</v>
      </c>
      <c r="F69" s="271"/>
      <c r="G69" s="271" t="s">
        <v>211</v>
      </c>
      <c r="H69" s="271"/>
      <c r="I69" s="271" t="s">
        <v>97</v>
      </c>
      <c r="J69" s="271"/>
      <c r="K69" s="271" t="s">
        <v>211</v>
      </c>
    </row>
    <row r="70" spans="1:11" ht="24" customHeight="1" x14ac:dyDescent="0.8">
      <c r="B70" s="269"/>
      <c r="C70" s="248"/>
      <c r="D70" s="266"/>
      <c r="E70" s="368" t="s">
        <v>6</v>
      </c>
      <c r="F70" s="369"/>
      <c r="G70" s="369"/>
      <c r="H70" s="369"/>
      <c r="I70" s="369"/>
      <c r="J70" s="369"/>
      <c r="K70" s="369"/>
    </row>
    <row r="71" spans="1:11" ht="24" customHeight="1" x14ac:dyDescent="0.8">
      <c r="A71" s="20" t="s">
        <v>38</v>
      </c>
      <c r="B71" s="263"/>
      <c r="C71" s="29"/>
      <c r="D71" s="29"/>
      <c r="E71" s="272"/>
      <c r="F71" s="276"/>
      <c r="G71" s="272"/>
      <c r="H71" s="272"/>
      <c r="I71" s="272"/>
      <c r="J71" s="272"/>
      <c r="K71" s="272"/>
    </row>
    <row r="72" spans="1:11" ht="24" customHeight="1" x14ac:dyDescent="0.8">
      <c r="A72" s="34" t="s">
        <v>39</v>
      </c>
      <c r="B72" s="11"/>
      <c r="C72" s="12">
        <v>12</v>
      </c>
      <c r="D72" s="29"/>
      <c r="E72" s="277"/>
      <c r="F72" s="278"/>
      <c r="G72" s="277"/>
      <c r="H72" s="277"/>
      <c r="I72" s="277"/>
      <c r="J72" s="277"/>
      <c r="K72" s="277"/>
    </row>
    <row r="73" spans="1:11" ht="24" customHeight="1" thickBot="1" x14ac:dyDescent="0.85">
      <c r="A73" s="254" t="s">
        <v>219</v>
      </c>
      <c r="B73" s="11"/>
      <c r="C73" s="29"/>
      <c r="D73" s="29"/>
      <c r="E73" s="236">
        <v>2613515</v>
      </c>
      <c r="F73" s="24"/>
      <c r="G73" s="236">
        <v>2773515</v>
      </c>
      <c r="H73" s="14"/>
      <c r="I73" s="236">
        <v>2613515</v>
      </c>
      <c r="J73" s="24"/>
      <c r="K73" s="236">
        <v>2773515</v>
      </c>
    </row>
    <row r="74" spans="1:11" ht="24" customHeight="1" thickTop="1" x14ac:dyDescent="0.8">
      <c r="A74" s="15" t="s">
        <v>220</v>
      </c>
      <c r="B74" s="279"/>
      <c r="C74" s="29"/>
      <c r="D74" s="29"/>
      <c r="E74" s="30">
        <f>'ผู้ถือหุ้นรวม 62'!D34</f>
        <v>1810114</v>
      </c>
      <c r="F74" s="24"/>
      <c r="G74" s="30">
        <v>1810114</v>
      </c>
      <c r="H74" s="30"/>
      <c r="I74" s="30">
        <f>'ผู้ถือหุ้น 62'!C26</f>
        <v>1810114</v>
      </c>
      <c r="J74" s="24"/>
      <c r="K74" s="30">
        <v>1810114</v>
      </c>
    </row>
    <row r="75" spans="1:11" ht="24" customHeight="1" x14ac:dyDescent="0.8">
      <c r="A75" s="15" t="s">
        <v>124</v>
      </c>
      <c r="B75" s="367"/>
      <c r="C75" s="367"/>
      <c r="D75" s="29"/>
      <c r="E75" s="30">
        <f>'ผู้ถือหุ้นรวม 62'!H34</f>
        <v>3890221</v>
      </c>
      <c r="F75" s="24"/>
      <c r="G75" s="30">
        <v>3890221</v>
      </c>
      <c r="H75" s="30"/>
      <c r="I75" s="30">
        <f>'ผู้ถือหุ้น 62'!G26</f>
        <v>3890221</v>
      </c>
      <c r="J75" s="24"/>
      <c r="K75" s="30">
        <v>3890221</v>
      </c>
    </row>
    <row r="76" spans="1:11" ht="24" customHeight="1" x14ac:dyDescent="0.8">
      <c r="A76" s="15" t="s">
        <v>229</v>
      </c>
      <c r="B76" s="367"/>
      <c r="C76" s="367"/>
      <c r="D76" s="29"/>
      <c r="E76" s="30"/>
      <c r="F76" s="24"/>
      <c r="G76" s="30"/>
      <c r="H76" s="30"/>
      <c r="I76" s="30"/>
      <c r="J76" s="30"/>
      <c r="K76" s="30"/>
    </row>
    <row r="77" spans="1:11" ht="24" customHeight="1" x14ac:dyDescent="0.8">
      <c r="A77" s="254" t="s">
        <v>221</v>
      </c>
      <c r="B77" s="279"/>
      <c r="C77" s="29"/>
      <c r="D77" s="29"/>
      <c r="E77" s="30"/>
      <c r="F77" s="24"/>
      <c r="G77" s="30"/>
      <c r="H77" s="30"/>
      <c r="I77" s="30"/>
      <c r="J77" s="30"/>
      <c r="K77" s="30"/>
    </row>
    <row r="78" spans="1:11" ht="24" customHeight="1" x14ac:dyDescent="0.8">
      <c r="A78" s="256" t="s">
        <v>222</v>
      </c>
      <c r="B78" s="371"/>
      <c r="C78" s="371"/>
      <c r="D78" s="29"/>
      <c r="E78" s="30">
        <f>'ผู้ถือหุ้นรวม 62'!J34</f>
        <v>93518</v>
      </c>
      <c r="F78" s="24"/>
      <c r="G78" s="30">
        <v>93518</v>
      </c>
      <c r="H78" s="22"/>
      <c r="I78" s="30">
        <f>'ผู้ถือหุ้น 62'!I26</f>
        <v>93518</v>
      </c>
      <c r="J78" s="22"/>
      <c r="K78" s="24">
        <v>93518</v>
      </c>
    </row>
    <row r="79" spans="1:11" ht="24" customHeight="1" x14ac:dyDescent="0.8">
      <c r="A79" s="256" t="s">
        <v>223</v>
      </c>
      <c r="B79" s="12"/>
      <c r="C79" s="12"/>
      <c r="D79" s="29"/>
      <c r="E79" s="30">
        <f>'ผู้ถือหุ้นรวม 62'!L34</f>
        <v>317706</v>
      </c>
      <c r="F79" s="24"/>
      <c r="G79" s="30">
        <v>317706</v>
      </c>
      <c r="H79" s="22"/>
      <c r="I79" s="30">
        <f>'ผู้ถือหุ้น 62'!K26</f>
        <v>317706</v>
      </c>
      <c r="J79" s="22"/>
      <c r="K79" s="24">
        <v>317706</v>
      </c>
    </row>
    <row r="80" spans="1:11" ht="24" customHeight="1" x14ac:dyDescent="0.8">
      <c r="A80" s="254" t="s">
        <v>224</v>
      </c>
      <c r="B80" s="11"/>
      <c r="C80" s="29"/>
      <c r="D80" s="13"/>
      <c r="E80" s="237">
        <f>'ผู้ถือหุ้นรวม 62'!N34</f>
        <v>-356697</v>
      </c>
      <c r="F80" s="270"/>
      <c r="G80" s="237">
        <f>-681350+516269-51832+131146</f>
        <v>-85767</v>
      </c>
      <c r="H80" s="237"/>
      <c r="I80" s="237">
        <f>'ผู้ถือหุ้น 62'!M26</f>
        <v>381694</v>
      </c>
      <c r="J80" s="237"/>
      <c r="K80" s="237">
        <f>272136+516269-51832</f>
        <v>736573</v>
      </c>
    </row>
    <row r="81" spans="1:11" ht="24" customHeight="1" x14ac:dyDescent="0.8">
      <c r="A81" s="15" t="s">
        <v>125</v>
      </c>
      <c r="B81" s="11"/>
      <c r="C81" s="29"/>
      <c r="D81" s="13"/>
      <c r="E81" s="237">
        <f>'ผู้ถือหุ้นรวม 62'!F34</f>
        <v>-317706</v>
      </c>
      <c r="F81" s="270"/>
      <c r="G81" s="237">
        <v>-317706</v>
      </c>
      <c r="H81" s="237"/>
      <c r="I81" s="237">
        <f>'ผู้ถือหุ้น 62'!E26</f>
        <v>-317706</v>
      </c>
      <c r="J81" s="237"/>
      <c r="K81" s="237">
        <v>-317706</v>
      </c>
    </row>
    <row r="82" spans="1:11" ht="24" customHeight="1" x14ac:dyDescent="0.8">
      <c r="A82" s="15" t="s">
        <v>88</v>
      </c>
      <c r="B82" s="367"/>
      <c r="C82" s="367"/>
      <c r="D82" s="29"/>
      <c r="E82" s="238">
        <f>'ผู้ถือหุ้นรวม 62'!X34</f>
        <v>253718</v>
      </c>
      <c r="F82" s="270"/>
      <c r="G82" s="238">
        <v>262331</v>
      </c>
      <c r="H82" s="237"/>
      <c r="I82" s="280">
        <f>'ผู้ถือหุ้น 62'!O26</f>
        <v>163767</v>
      </c>
      <c r="J82" s="281"/>
      <c r="K82" s="280">
        <v>163767</v>
      </c>
    </row>
    <row r="83" spans="1:11" ht="24" customHeight="1" x14ac:dyDescent="0.8">
      <c r="A83" s="16" t="s">
        <v>41</v>
      </c>
      <c r="B83" s="260"/>
      <c r="C83" s="29"/>
      <c r="D83" s="29"/>
      <c r="E83" s="239">
        <f>SUM(E74:E82)</f>
        <v>5690874</v>
      </c>
      <c r="F83" s="282"/>
      <c r="G83" s="239">
        <f>SUM(G74:G82)</f>
        <v>5970417</v>
      </c>
      <c r="H83" s="283"/>
      <c r="I83" s="283">
        <f>SUM(I74:I82)</f>
        <v>6339314</v>
      </c>
      <c r="J83" s="283"/>
      <c r="K83" s="283">
        <f>SUM(K74:K82)</f>
        <v>6694193</v>
      </c>
    </row>
    <row r="84" spans="1:11" ht="23" x14ac:dyDescent="0.8">
      <c r="A84" s="34" t="s">
        <v>42</v>
      </c>
      <c r="B84" s="367"/>
      <c r="C84" s="367"/>
      <c r="D84" s="284"/>
      <c r="E84" s="237">
        <f>'ผู้ถือหุ้นรวม 62'!AB34</f>
        <v>-53126</v>
      </c>
      <c r="F84" s="282"/>
      <c r="G84" s="237">
        <v>-58001</v>
      </c>
      <c r="H84" s="30"/>
      <c r="I84" s="30">
        <v>0</v>
      </c>
      <c r="J84" s="30"/>
      <c r="K84" s="30">
        <v>0</v>
      </c>
    </row>
    <row r="85" spans="1:11" ht="24" customHeight="1" x14ac:dyDescent="0.8">
      <c r="A85" s="16" t="s">
        <v>43</v>
      </c>
      <c r="B85" s="260"/>
      <c r="C85" s="29"/>
      <c r="D85" s="29"/>
      <c r="E85" s="240">
        <f>E83+E84</f>
        <v>5637748</v>
      </c>
      <c r="F85" s="282"/>
      <c r="G85" s="240">
        <f>G83+G84</f>
        <v>5912416</v>
      </c>
      <c r="H85" s="274"/>
      <c r="I85" s="240">
        <f>I83+I84</f>
        <v>6339314</v>
      </c>
      <c r="J85" s="274"/>
      <c r="K85" s="240">
        <f>K83+K84</f>
        <v>6694193</v>
      </c>
    </row>
    <row r="86" spans="1:11" ht="23" x14ac:dyDescent="0.8">
      <c r="A86" s="34"/>
      <c r="B86" s="260"/>
      <c r="C86" s="29"/>
      <c r="D86" s="29"/>
      <c r="E86" s="283"/>
      <c r="F86" s="282"/>
      <c r="G86" s="283"/>
      <c r="H86" s="283"/>
      <c r="I86" s="283"/>
      <c r="J86" s="283"/>
      <c r="K86" s="283"/>
    </row>
    <row r="87" spans="1:11" ht="24" customHeight="1" thickBot="1" x14ac:dyDescent="0.85">
      <c r="A87" s="241" t="s">
        <v>44</v>
      </c>
      <c r="B87" s="285"/>
      <c r="C87" s="29"/>
      <c r="D87" s="29"/>
      <c r="E87" s="286">
        <f>E85+E62</f>
        <v>22490772</v>
      </c>
      <c r="F87" s="282"/>
      <c r="G87" s="286">
        <f>G85+G62</f>
        <v>23455645</v>
      </c>
      <c r="H87" s="283"/>
      <c r="I87" s="286">
        <f>I62+I83</f>
        <v>14738623</v>
      </c>
      <c r="J87" s="283"/>
      <c r="K87" s="286">
        <f>K62+K83</f>
        <v>14814694</v>
      </c>
    </row>
    <row r="88" spans="1:11" ht="24" customHeight="1" thickTop="1" x14ac:dyDescent="0.8">
      <c r="B88" s="269"/>
      <c r="C88" s="252"/>
      <c r="D88" s="287"/>
      <c r="E88" s="288">
        <f>E32-E87</f>
        <v>0</v>
      </c>
      <c r="F88" s="288">
        <f>F32-F87</f>
        <v>0</v>
      </c>
      <c r="G88" s="288"/>
      <c r="H88" s="288">
        <f>H32-H87</f>
        <v>0</v>
      </c>
      <c r="I88" s="288">
        <f>I32-I87</f>
        <v>0</v>
      </c>
      <c r="J88" s="288">
        <f>J32-J87</f>
        <v>0</v>
      </c>
      <c r="K88" s="288">
        <f>K32-K87</f>
        <v>0</v>
      </c>
    </row>
    <row r="89" spans="1:11" ht="21.75" customHeight="1" x14ac:dyDescent="0.8">
      <c r="B89" s="269"/>
      <c r="C89" s="253"/>
      <c r="D89" s="289"/>
      <c r="E89" s="290">
        <f>E87-E32</f>
        <v>0</v>
      </c>
      <c r="F89" s="291"/>
      <c r="G89" s="290">
        <f>G87-G32</f>
        <v>0</v>
      </c>
      <c r="H89" s="291"/>
      <c r="I89" s="292">
        <f>I32-I87</f>
        <v>0</v>
      </c>
      <c r="J89" s="291"/>
      <c r="K89" s="292">
        <f>K32-K87</f>
        <v>0</v>
      </c>
    </row>
  </sheetData>
  <mergeCells count="14">
    <mergeCell ref="E3:H3"/>
    <mergeCell ref="I3:K3"/>
    <mergeCell ref="E7:K7"/>
    <mergeCell ref="B82:C82"/>
    <mergeCell ref="E35:H35"/>
    <mergeCell ref="I66:K66"/>
    <mergeCell ref="E39:K39"/>
    <mergeCell ref="B84:C84"/>
    <mergeCell ref="E70:K70"/>
    <mergeCell ref="B75:C75"/>
    <mergeCell ref="B76:C76"/>
    <mergeCell ref="I35:K35"/>
    <mergeCell ref="E66:H66"/>
    <mergeCell ref="B78:C78"/>
  </mergeCells>
  <pageMargins left="0.7" right="0.7" top="0.75" bottom="0.75" header="0.3" footer="0.3"/>
  <pageSetup paperSize="9" scale="85" firstPageNumber="4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&amp;C&amp;"Cordia New,Regular"&amp;15&amp;P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20"/>
  <sheetViews>
    <sheetView view="pageBreakPreview" topLeftCell="A112" zoomScale="70" zoomScaleNormal="100" zoomScaleSheetLayoutView="70" workbookViewId="0">
      <selection activeCell="B129" sqref="B129"/>
    </sheetView>
  </sheetViews>
  <sheetFormatPr defaultColWidth="30.3984375" defaultRowHeight="19.5" customHeight="1" x14ac:dyDescent="0.85"/>
  <cols>
    <col min="1" max="1" width="54.59765625" style="307" customWidth="1"/>
    <col min="2" max="2" width="10" style="330" bestFit="1" customWidth="1"/>
    <col min="3" max="3" width="1.3984375" style="35" customWidth="1"/>
    <col min="4" max="4" width="12.8984375" style="35" customWidth="1"/>
    <col min="5" max="5" width="1.3984375" style="35" customWidth="1"/>
    <col min="6" max="6" width="12.8984375" style="35" customWidth="1"/>
    <col min="7" max="7" width="1.3984375" style="35" customWidth="1"/>
    <col min="8" max="8" width="12.8984375" style="36" customWidth="1"/>
    <col min="9" max="9" width="1.3984375" style="35" customWidth="1"/>
    <col min="10" max="10" width="12.8984375" style="36" customWidth="1"/>
    <col min="11" max="11" width="0.59765625" style="35" customWidth="1"/>
    <col min="12" max="16384" width="30.3984375" style="35"/>
  </cols>
  <sheetData>
    <row r="1" spans="1:10" s="27" customFormat="1" ht="24" customHeight="1" x14ac:dyDescent="0.85">
      <c r="A1" s="293" t="s">
        <v>108</v>
      </c>
      <c r="B1" s="293"/>
      <c r="C1" s="1"/>
      <c r="D1" s="1"/>
      <c r="E1" s="1"/>
      <c r="F1" s="1"/>
      <c r="G1" s="1"/>
      <c r="H1" s="1"/>
      <c r="I1" s="1"/>
      <c r="J1" s="1"/>
    </row>
    <row r="2" spans="1:10" s="27" customFormat="1" ht="24" customHeight="1" x14ac:dyDescent="0.85">
      <c r="A2" s="294" t="s">
        <v>214</v>
      </c>
      <c r="B2" s="293"/>
      <c r="C2" s="1"/>
      <c r="D2" s="1"/>
      <c r="E2" s="1"/>
      <c r="F2" s="1"/>
      <c r="G2" s="1"/>
      <c r="H2" s="1"/>
      <c r="I2" s="1"/>
      <c r="J2" s="1"/>
    </row>
    <row r="3" spans="1:10" ht="24" customHeight="1" x14ac:dyDescent="0.85">
      <c r="A3" s="269"/>
      <c r="B3" s="13"/>
      <c r="C3" s="5"/>
      <c r="D3" s="372" t="s">
        <v>1</v>
      </c>
      <c r="E3" s="372"/>
      <c r="F3" s="372"/>
      <c r="G3" s="18"/>
      <c r="H3" s="372" t="s">
        <v>2</v>
      </c>
      <c r="I3" s="372"/>
      <c r="J3" s="372"/>
    </row>
    <row r="4" spans="1:10" ht="24" customHeight="1" x14ac:dyDescent="0.85">
      <c r="A4" s="269"/>
      <c r="B4" s="13"/>
      <c r="C4" s="5"/>
      <c r="D4" s="375" t="s">
        <v>195</v>
      </c>
      <c r="E4" s="375"/>
      <c r="F4" s="375"/>
      <c r="G4" s="18"/>
      <c r="H4" s="375" t="s">
        <v>195</v>
      </c>
      <c r="I4" s="375"/>
      <c r="J4" s="375"/>
    </row>
    <row r="5" spans="1:10" ht="24" customHeight="1" x14ac:dyDescent="0.85">
      <c r="A5" s="269"/>
      <c r="B5" s="13"/>
      <c r="C5" s="5"/>
      <c r="D5" s="375" t="s">
        <v>196</v>
      </c>
      <c r="E5" s="375"/>
      <c r="F5" s="375"/>
      <c r="G5" s="18"/>
      <c r="H5" s="375" t="s">
        <v>196</v>
      </c>
      <c r="I5" s="375"/>
      <c r="J5" s="375"/>
    </row>
    <row r="6" spans="1:10" ht="24" customHeight="1" x14ac:dyDescent="0.85">
      <c r="A6" s="269"/>
      <c r="B6" s="247" t="s">
        <v>5</v>
      </c>
      <c r="C6" s="7"/>
      <c r="D6" s="364">
        <v>2562</v>
      </c>
      <c r="E6" s="8"/>
      <c r="F6" s="364">
        <v>2561</v>
      </c>
      <c r="G6" s="8"/>
      <c r="H6" s="364">
        <v>2562</v>
      </c>
      <c r="I6" s="8"/>
      <c r="J6" s="364">
        <v>2561</v>
      </c>
    </row>
    <row r="7" spans="1:10" ht="24" customHeight="1" x14ac:dyDescent="0.85">
      <c r="A7" s="269"/>
      <c r="B7" s="247"/>
      <c r="C7" s="7"/>
      <c r="D7" s="28"/>
      <c r="E7" s="8"/>
      <c r="F7" s="8" t="s">
        <v>211</v>
      </c>
      <c r="G7" s="8"/>
      <c r="H7" s="28"/>
      <c r="I7" s="8"/>
      <c r="J7" s="8"/>
    </row>
    <row r="8" spans="1:10" ht="24" customHeight="1" x14ac:dyDescent="0.85">
      <c r="A8" s="269"/>
      <c r="B8" s="248"/>
      <c r="C8" s="7"/>
      <c r="D8" s="373" t="s">
        <v>6</v>
      </c>
      <c r="E8" s="373"/>
      <c r="F8" s="373"/>
      <c r="G8" s="373"/>
      <c r="H8" s="373"/>
      <c r="I8" s="373"/>
      <c r="J8" s="373"/>
    </row>
    <row r="9" spans="1:10" ht="24" customHeight="1" x14ac:dyDescent="0.85">
      <c r="A9" s="295" t="s">
        <v>45</v>
      </c>
      <c r="B9" s="29" t="s">
        <v>216</v>
      </c>
      <c r="C9" s="4"/>
      <c r="D9" s="5"/>
      <c r="E9" s="5"/>
      <c r="F9" s="5"/>
      <c r="G9" s="4"/>
      <c r="H9" s="5"/>
      <c r="I9" s="4"/>
      <c r="J9" s="5"/>
    </row>
    <row r="10" spans="1:10" ht="24" customHeight="1" x14ac:dyDescent="0.85">
      <c r="A10" s="266" t="s">
        <v>126</v>
      </c>
      <c r="B10" s="13"/>
      <c r="C10" s="10"/>
      <c r="D10" s="31">
        <v>4516992</v>
      </c>
      <c r="E10" s="31"/>
      <c r="F10" s="31">
        <v>5207173</v>
      </c>
      <c r="G10" s="31"/>
      <c r="H10" s="31">
        <v>3556968</v>
      </c>
      <c r="I10" s="31"/>
      <c r="J10" s="30">
        <v>3812838</v>
      </c>
    </row>
    <row r="11" spans="1:10" s="1" customFormat="1" ht="24" customHeight="1" x14ac:dyDescent="0.8">
      <c r="A11" s="266" t="s">
        <v>46</v>
      </c>
      <c r="B11" s="29"/>
      <c r="C11" s="4"/>
      <c r="D11" s="31">
        <v>40080</v>
      </c>
      <c r="E11" s="31"/>
      <c r="F11" s="31">
        <v>48266</v>
      </c>
      <c r="G11" s="31"/>
      <c r="H11" s="23">
        <v>33995</v>
      </c>
      <c r="I11" s="31"/>
      <c r="J11" s="24">
        <v>53888</v>
      </c>
    </row>
    <row r="12" spans="1:10" ht="24" customHeight="1" x14ac:dyDescent="0.85">
      <c r="A12" s="296" t="s">
        <v>47</v>
      </c>
      <c r="B12" s="251"/>
      <c r="C12" s="18"/>
      <c r="D12" s="32">
        <f>SUM(D10:D11)</f>
        <v>4557072</v>
      </c>
      <c r="E12" s="33"/>
      <c r="F12" s="32">
        <f>SUM(F10:F11)</f>
        <v>5255439</v>
      </c>
      <c r="G12" s="33"/>
      <c r="H12" s="32">
        <f>SUM(H10:H11)</f>
        <v>3590963</v>
      </c>
      <c r="I12" s="33"/>
      <c r="J12" s="32">
        <f>SUM(J10:J11)</f>
        <v>3866726</v>
      </c>
    </row>
    <row r="13" spans="1:10" ht="24" customHeight="1" x14ac:dyDescent="0.85">
      <c r="A13" s="296"/>
      <c r="B13" s="29"/>
      <c r="C13" s="4"/>
      <c r="D13" s="31"/>
      <c r="E13" s="31"/>
      <c r="F13" s="31"/>
      <c r="G13" s="31"/>
      <c r="H13" s="31"/>
      <c r="I13" s="31"/>
      <c r="J13" s="31"/>
    </row>
    <row r="14" spans="1:10" ht="24" customHeight="1" x14ac:dyDescent="0.85">
      <c r="A14" s="295" t="s">
        <v>48</v>
      </c>
      <c r="B14" s="29" t="s">
        <v>216</v>
      </c>
      <c r="C14" s="4"/>
      <c r="D14" s="31"/>
      <c r="E14" s="31"/>
      <c r="F14" s="31"/>
      <c r="G14" s="31"/>
      <c r="H14" s="31"/>
      <c r="I14" s="31"/>
      <c r="J14" s="31"/>
    </row>
    <row r="15" spans="1:10" ht="24" customHeight="1" x14ac:dyDescent="0.85">
      <c r="A15" s="266" t="s">
        <v>127</v>
      </c>
      <c r="B15" s="13"/>
      <c r="C15" s="4"/>
      <c r="D15" s="31">
        <v>4115714</v>
      </c>
      <c r="E15" s="31"/>
      <c r="F15" s="31">
        <v>4840496</v>
      </c>
      <c r="G15" s="31"/>
      <c r="H15" s="30">
        <v>3353941</v>
      </c>
      <c r="I15" s="31"/>
      <c r="J15" s="30">
        <v>3647634</v>
      </c>
    </row>
    <row r="16" spans="1:10" ht="24" customHeight="1" x14ac:dyDescent="0.85">
      <c r="A16" s="266" t="s">
        <v>179</v>
      </c>
      <c r="B16" s="13"/>
      <c r="C16" s="4"/>
      <c r="D16" s="38">
        <v>-20789</v>
      </c>
      <c r="E16" s="31"/>
      <c r="F16" s="38">
        <v>-117</v>
      </c>
      <c r="G16" s="31"/>
      <c r="H16" s="39">
        <v>-10</v>
      </c>
      <c r="I16" s="31"/>
      <c r="J16" s="39">
        <v>-20</v>
      </c>
    </row>
    <row r="17" spans="1:11" ht="24" customHeight="1" x14ac:dyDescent="0.85">
      <c r="A17" s="266" t="s">
        <v>107</v>
      </c>
      <c r="B17" s="29"/>
      <c r="C17" s="7"/>
      <c r="D17" s="31">
        <v>47071</v>
      </c>
      <c r="E17" s="31"/>
      <c r="F17" s="31">
        <v>64467</v>
      </c>
      <c r="G17" s="31"/>
      <c r="H17" s="30">
        <v>44001</v>
      </c>
      <c r="I17" s="31"/>
      <c r="J17" s="30">
        <v>46913</v>
      </c>
    </row>
    <row r="18" spans="1:11" ht="24" customHeight="1" x14ac:dyDescent="0.85">
      <c r="A18" s="266" t="s">
        <v>49</v>
      </c>
      <c r="B18" s="29"/>
      <c r="C18" s="4"/>
      <c r="D18" s="31">
        <v>128881</v>
      </c>
      <c r="E18" s="31"/>
      <c r="F18" s="31">
        <v>112272</v>
      </c>
      <c r="G18" s="21"/>
      <c r="H18" s="30">
        <v>59480</v>
      </c>
      <c r="I18" s="21"/>
      <c r="J18" s="30">
        <v>85513</v>
      </c>
    </row>
    <row r="19" spans="1:11" s="1" customFormat="1" ht="24" customHeight="1" x14ac:dyDescent="0.8">
      <c r="A19" s="297" t="s">
        <v>50</v>
      </c>
      <c r="B19" s="29"/>
      <c r="C19" s="4"/>
      <c r="D19" s="31">
        <v>206175</v>
      </c>
      <c r="E19" s="31"/>
      <c r="F19" s="31">
        <v>185091</v>
      </c>
      <c r="G19" s="31"/>
      <c r="H19" s="30">
        <v>125695</v>
      </c>
      <c r="I19" s="31"/>
      <c r="J19" s="30">
        <v>121406</v>
      </c>
    </row>
    <row r="20" spans="1:11" ht="24" customHeight="1" x14ac:dyDescent="0.85">
      <c r="A20" s="296" t="s">
        <v>51</v>
      </c>
      <c r="B20" s="246"/>
      <c r="C20" s="18"/>
      <c r="D20" s="32">
        <f>SUM(D15:D19)</f>
        <v>4477052</v>
      </c>
      <c r="E20" s="33"/>
      <c r="F20" s="32">
        <f>SUM(F15:F19)</f>
        <v>5202209</v>
      </c>
      <c r="G20" s="33"/>
      <c r="H20" s="32">
        <f>SUM(H15:H19)</f>
        <v>3583107</v>
      </c>
      <c r="I20" s="33"/>
      <c r="J20" s="32">
        <f>SUM(J15:J19)</f>
        <v>3901446</v>
      </c>
    </row>
    <row r="21" spans="1:11" ht="24" customHeight="1" x14ac:dyDescent="0.85">
      <c r="A21" s="296"/>
      <c r="B21" s="13"/>
      <c r="C21" s="4"/>
      <c r="D21" s="31"/>
      <c r="E21" s="31"/>
      <c r="F21" s="31"/>
      <c r="G21" s="31"/>
      <c r="H21" s="31"/>
      <c r="I21" s="31"/>
      <c r="J21" s="31"/>
    </row>
    <row r="22" spans="1:11" ht="24" customHeight="1" x14ac:dyDescent="0.85">
      <c r="A22" s="298" t="s">
        <v>180</v>
      </c>
      <c r="B22" s="13"/>
      <c r="C22" s="4"/>
      <c r="D22" s="31"/>
      <c r="E22" s="31"/>
      <c r="F22" s="31"/>
      <c r="G22" s="31"/>
      <c r="H22" s="31"/>
      <c r="I22" s="31"/>
      <c r="J22" s="31"/>
    </row>
    <row r="23" spans="1:11" ht="24" customHeight="1" x14ac:dyDescent="0.85">
      <c r="A23" s="299" t="s">
        <v>129</v>
      </c>
      <c r="B23" s="29"/>
      <c r="C23" s="4"/>
      <c r="D23" s="40">
        <v>-14115</v>
      </c>
      <c r="E23" s="31"/>
      <c r="F23" s="41">
        <f>-61808+55144</f>
        <v>-6664</v>
      </c>
      <c r="G23" s="31"/>
      <c r="H23" s="42">
        <v>0</v>
      </c>
      <c r="I23" s="31"/>
      <c r="J23" s="42">
        <v>0</v>
      </c>
    </row>
    <row r="24" spans="1:11" s="1" customFormat="1" ht="24" customHeight="1" x14ac:dyDescent="0.8">
      <c r="A24" s="298"/>
      <c r="B24" s="13"/>
      <c r="C24" s="4"/>
      <c r="D24" s="31"/>
      <c r="E24" s="31"/>
      <c r="F24" s="31"/>
      <c r="G24" s="31"/>
      <c r="H24" s="31"/>
      <c r="I24" s="31"/>
      <c r="J24" s="31"/>
    </row>
    <row r="25" spans="1:11" ht="24" customHeight="1" x14ac:dyDescent="0.85">
      <c r="A25" s="245" t="s">
        <v>98</v>
      </c>
      <c r="B25" s="251"/>
      <c r="C25" s="18"/>
      <c r="D25" s="43">
        <f>D12-D20+D23</f>
        <v>65905</v>
      </c>
      <c r="E25" s="33"/>
      <c r="F25" s="59">
        <f>F12-F20+F23</f>
        <v>46566</v>
      </c>
      <c r="G25" s="33"/>
      <c r="H25" s="37">
        <f>H12-H20+H23</f>
        <v>7856</v>
      </c>
      <c r="I25" s="33"/>
      <c r="J25" s="244">
        <f>J12-J20+J23</f>
        <v>-34720</v>
      </c>
      <c r="K25" s="44"/>
    </row>
    <row r="26" spans="1:11" s="1" customFormat="1" ht="24" customHeight="1" x14ac:dyDescent="0.8">
      <c r="A26" s="297" t="s">
        <v>225</v>
      </c>
      <c r="B26" s="29"/>
      <c r="C26" s="4"/>
      <c r="D26" s="31">
        <v>2267</v>
      </c>
      <c r="E26" s="31"/>
      <c r="F26" s="310">
        <v>-5704</v>
      </c>
      <c r="G26" s="31"/>
      <c r="H26" s="310">
        <v>-22</v>
      </c>
      <c r="I26" s="31"/>
      <c r="J26" s="310">
        <v>-4419</v>
      </c>
    </row>
    <row r="27" spans="1:11" s="1" customFormat="1" ht="24" customHeight="1" x14ac:dyDescent="0.7">
      <c r="A27" s="300" t="s">
        <v>99</v>
      </c>
      <c r="B27" s="246"/>
      <c r="C27" s="18"/>
      <c r="D27" s="45">
        <f>SUM(D25:D26)</f>
        <v>68172</v>
      </c>
      <c r="E27" s="46"/>
      <c r="F27" s="45">
        <f>SUM(F25:F26)</f>
        <v>40862</v>
      </c>
      <c r="G27" s="33"/>
      <c r="H27" s="37">
        <f>SUM(H25:H26)</f>
        <v>7834</v>
      </c>
      <c r="I27" s="33"/>
      <c r="J27" s="37">
        <f>SUM(J25:J26)</f>
        <v>-39139</v>
      </c>
    </row>
    <row r="28" spans="1:11" s="1" customFormat="1" ht="24" customHeight="1" x14ac:dyDescent="0.7">
      <c r="A28" s="300"/>
      <c r="B28" s="246"/>
      <c r="C28" s="18"/>
      <c r="D28" s="47"/>
      <c r="E28" s="48"/>
      <c r="F28" s="47"/>
      <c r="G28" s="49"/>
      <c r="H28" s="47"/>
      <c r="I28" s="49"/>
      <c r="J28" s="47"/>
    </row>
    <row r="29" spans="1:11" s="27" customFormat="1" ht="24" customHeight="1" x14ac:dyDescent="0.85">
      <c r="A29" s="293" t="s">
        <v>108</v>
      </c>
      <c r="B29" s="316"/>
      <c r="C29" s="50"/>
      <c r="D29" s="50"/>
      <c r="E29" s="50"/>
      <c r="F29" s="50"/>
      <c r="G29" s="50"/>
      <c r="H29" s="50"/>
      <c r="I29" s="50"/>
      <c r="J29" s="50"/>
      <c r="K29" s="51"/>
    </row>
    <row r="30" spans="1:11" s="27" customFormat="1" ht="24" customHeight="1" x14ac:dyDescent="0.85">
      <c r="A30" s="294" t="s">
        <v>214</v>
      </c>
      <c r="B30" s="246"/>
      <c r="C30" s="18"/>
      <c r="D30" s="18"/>
      <c r="E30" s="18"/>
      <c r="F30" s="18"/>
      <c r="G30" s="18"/>
      <c r="H30" s="18"/>
      <c r="I30" s="18"/>
      <c r="J30" s="18"/>
    </row>
    <row r="31" spans="1:11" ht="24.5" x14ac:dyDescent="0.85">
      <c r="A31" s="269"/>
      <c r="B31" s="13"/>
      <c r="C31" s="5"/>
      <c r="D31" s="372" t="s">
        <v>1</v>
      </c>
      <c r="E31" s="372"/>
      <c r="F31" s="372"/>
      <c r="G31" s="18"/>
      <c r="H31" s="372" t="s">
        <v>2</v>
      </c>
      <c r="I31" s="372"/>
      <c r="J31" s="372"/>
    </row>
    <row r="32" spans="1:11" ht="24" customHeight="1" x14ac:dyDescent="0.85">
      <c r="A32" s="269"/>
      <c r="B32" s="13"/>
      <c r="C32" s="5"/>
      <c r="D32" s="375" t="s">
        <v>195</v>
      </c>
      <c r="E32" s="375"/>
      <c r="F32" s="375"/>
      <c r="G32" s="18"/>
      <c r="H32" s="375" t="s">
        <v>195</v>
      </c>
      <c r="I32" s="375"/>
      <c r="J32" s="375"/>
    </row>
    <row r="33" spans="1:11" ht="24" customHeight="1" x14ac:dyDescent="0.85">
      <c r="A33" s="269"/>
      <c r="B33" s="13"/>
      <c r="C33" s="5"/>
      <c r="D33" s="375" t="s">
        <v>196</v>
      </c>
      <c r="E33" s="375"/>
      <c r="F33" s="375"/>
      <c r="G33" s="18"/>
      <c r="H33" s="375" t="s">
        <v>196</v>
      </c>
      <c r="I33" s="375"/>
      <c r="J33" s="375"/>
    </row>
    <row r="34" spans="1:11" ht="24" customHeight="1" x14ac:dyDescent="0.85">
      <c r="A34" s="269"/>
      <c r="B34" s="247" t="s">
        <v>5</v>
      </c>
      <c r="C34" s="7"/>
      <c r="D34" s="28">
        <v>2562</v>
      </c>
      <c r="E34" s="8"/>
      <c r="F34" s="28">
        <v>2561</v>
      </c>
      <c r="G34" s="8"/>
      <c r="H34" s="28">
        <v>2562</v>
      </c>
      <c r="I34" s="8"/>
      <c r="J34" s="28">
        <v>2561</v>
      </c>
    </row>
    <row r="35" spans="1:11" ht="24" customHeight="1" x14ac:dyDescent="0.85">
      <c r="A35" s="269"/>
      <c r="B35" s="247"/>
      <c r="C35" s="7"/>
      <c r="D35" s="364"/>
      <c r="E35" s="8"/>
      <c r="F35" s="8" t="s">
        <v>211</v>
      </c>
      <c r="G35" s="8"/>
      <c r="H35" s="364"/>
      <c r="I35" s="8"/>
      <c r="J35" s="8"/>
    </row>
    <row r="36" spans="1:11" ht="24" customHeight="1" x14ac:dyDescent="0.85">
      <c r="A36" s="269"/>
      <c r="B36" s="248"/>
      <c r="C36" s="7"/>
      <c r="D36" s="373" t="s">
        <v>6</v>
      </c>
      <c r="E36" s="373"/>
      <c r="F36" s="373"/>
      <c r="G36" s="373"/>
      <c r="H36" s="373"/>
      <c r="I36" s="373"/>
      <c r="J36" s="373"/>
    </row>
    <row r="37" spans="1:11" s="1" customFormat="1" ht="24" customHeight="1" x14ac:dyDescent="0.7">
      <c r="A37" s="300" t="s">
        <v>137</v>
      </c>
      <c r="B37" s="246"/>
      <c r="C37" s="18"/>
      <c r="D37" s="52"/>
      <c r="E37" s="48"/>
      <c r="F37" s="52"/>
      <c r="G37" s="49"/>
      <c r="H37" s="52"/>
      <c r="I37" s="49"/>
      <c r="J37" s="52"/>
    </row>
    <row r="38" spans="1:11" s="1" customFormat="1" ht="24" customHeight="1" x14ac:dyDescent="0.7">
      <c r="A38" s="301" t="s">
        <v>130</v>
      </c>
      <c r="B38" s="246"/>
      <c r="C38" s="18"/>
      <c r="D38" s="52"/>
      <c r="E38" s="48"/>
      <c r="F38" s="52"/>
      <c r="G38" s="49"/>
      <c r="H38" s="52"/>
      <c r="I38" s="49"/>
      <c r="J38" s="52"/>
    </row>
    <row r="39" spans="1:11" s="1" customFormat="1" ht="24" customHeight="1" x14ac:dyDescent="0.85">
      <c r="A39" s="297" t="s">
        <v>131</v>
      </c>
      <c r="B39" s="246"/>
      <c r="C39" s="18"/>
      <c r="D39" s="53">
        <v>5371</v>
      </c>
      <c r="E39" s="54"/>
      <c r="F39" s="55">
        <v>-717</v>
      </c>
      <c r="G39" s="38"/>
      <c r="H39" s="56">
        <v>0</v>
      </c>
      <c r="I39" s="38"/>
      <c r="J39" s="56">
        <v>0</v>
      </c>
      <c r="K39" s="35"/>
    </row>
    <row r="40" spans="1:11" s="1" customFormat="1" ht="24" customHeight="1" x14ac:dyDescent="0.85">
      <c r="A40" s="297" t="s">
        <v>132</v>
      </c>
      <c r="B40" s="246"/>
      <c r="C40" s="18"/>
      <c r="D40" s="191">
        <v>-7752</v>
      </c>
      <c r="E40" s="54"/>
      <c r="F40" s="41">
        <v>11024</v>
      </c>
      <c r="G40" s="38"/>
      <c r="H40" s="42">
        <v>0</v>
      </c>
      <c r="I40" s="38"/>
      <c r="J40" s="42">
        <v>0</v>
      </c>
      <c r="K40" s="35"/>
    </row>
    <row r="41" spans="1:11" s="1" customFormat="1" ht="24" customHeight="1" x14ac:dyDescent="0.7">
      <c r="A41" s="300" t="s">
        <v>133</v>
      </c>
      <c r="B41" s="246"/>
      <c r="C41" s="18"/>
      <c r="D41" s="45">
        <f>SUM(D39:D40)</f>
        <v>-2381</v>
      </c>
      <c r="E41" s="57"/>
      <c r="F41" s="58">
        <f>SUM(F39:F40)</f>
        <v>10307</v>
      </c>
      <c r="G41" s="59"/>
      <c r="H41" s="60">
        <f>SUM(H39:H40)</f>
        <v>0</v>
      </c>
      <c r="I41" s="59"/>
      <c r="J41" s="60">
        <f>SUM(J39:J40)</f>
        <v>0</v>
      </c>
    </row>
    <row r="42" spans="1:11" ht="24" customHeight="1" x14ac:dyDescent="0.85">
      <c r="A42" s="300" t="s">
        <v>227</v>
      </c>
      <c r="B42" s="246"/>
      <c r="C42" s="18"/>
      <c r="D42" s="45">
        <f>D41</f>
        <v>-2381</v>
      </c>
      <c r="E42" s="57"/>
      <c r="F42" s="45">
        <f>F41</f>
        <v>10307</v>
      </c>
      <c r="G42" s="59"/>
      <c r="H42" s="45">
        <f>H41</f>
        <v>0</v>
      </c>
      <c r="I42" s="59"/>
      <c r="J42" s="45">
        <f>J41</f>
        <v>0</v>
      </c>
    </row>
    <row r="43" spans="1:11" ht="24" customHeight="1" thickBot="1" x14ac:dyDescent="0.9">
      <c r="A43" s="300" t="s">
        <v>52</v>
      </c>
      <c r="B43" s="13"/>
      <c r="C43" s="4"/>
      <c r="D43" s="190">
        <f>D42+D27</f>
        <v>65791</v>
      </c>
      <c r="E43" s="59"/>
      <c r="F43" s="61">
        <f>F42+F27</f>
        <v>51169</v>
      </c>
      <c r="G43" s="59"/>
      <c r="H43" s="190">
        <f>H42+H27</f>
        <v>7834</v>
      </c>
      <c r="I43" s="59">
        <f>I27</f>
        <v>0</v>
      </c>
      <c r="J43" s="61">
        <f>J42+J27</f>
        <v>-39139</v>
      </c>
    </row>
    <row r="44" spans="1:11" s="27" customFormat="1" ht="24" customHeight="1" thickTop="1" x14ac:dyDescent="0.85">
      <c r="A44" s="302"/>
      <c r="B44" s="329"/>
      <c r="C44" s="62"/>
      <c r="D44" s="62"/>
      <c r="E44" s="62"/>
      <c r="F44" s="62"/>
      <c r="G44" s="62"/>
      <c r="H44" s="63"/>
      <c r="I44" s="62"/>
      <c r="J44" s="64"/>
      <c r="K44" s="51"/>
    </row>
    <row r="45" spans="1:11" ht="24" customHeight="1" x14ac:dyDescent="0.85">
      <c r="A45" s="303" t="s">
        <v>100</v>
      </c>
      <c r="B45" s="29"/>
      <c r="C45" s="4"/>
      <c r="D45" s="66"/>
      <c r="E45" s="66"/>
      <c r="F45" s="66"/>
      <c r="G45" s="66"/>
      <c r="H45" s="66"/>
      <c r="I45" s="66"/>
      <c r="J45" s="66"/>
    </row>
    <row r="46" spans="1:11" ht="24" customHeight="1" x14ac:dyDescent="0.85">
      <c r="A46" s="299" t="s">
        <v>198</v>
      </c>
      <c r="B46" s="29"/>
      <c r="C46" s="4"/>
      <c r="D46" s="67">
        <v>65703</v>
      </c>
      <c r="E46" s="66"/>
      <c r="F46" s="66">
        <f>-16373+55144</f>
        <v>38771</v>
      </c>
      <c r="G46" s="66"/>
      <c r="H46" s="31">
        <f>H43</f>
        <v>7834</v>
      </c>
      <c r="I46" s="66"/>
      <c r="J46" s="66">
        <v>-39139</v>
      </c>
    </row>
    <row r="47" spans="1:11" s="1" customFormat="1" ht="24" customHeight="1" x14ac:dyDescent="0.8">
      <c r="A47" s="299" t="s">
        <v>199</v>
      </c>
      <c r="B47" s="29"/>
      <c r="C47" s="4"/>
      <c r="D47" s="67">
        <v>2469</v>
      </c>
      <c r="E47" s="66"/>
      <c r="F47" s="66">
        <v>2091</v>
      </c>
      <c r="G47" s="66"/>
      <c r="H47" s="68">
        <v>0</v>
      </c>
      <c r="I47" s="66"/>
      <c r="J47" s="68">
        <v>0</v>
      </c>
    </row>
    <row r="48" spans="1:11" s="1" customFormat="1" ht="24" customHeight="1" thickBot="1" x14ac:dyDescent="0.75">
      <c r="A48" s="303" t="s">
        <v>99</v>
      </c>
      <c r="B48" s="251"/>
      <c r="C48" s="18"/>
      <c r="D48" s="190">
        <f>SUM(D46:D47)</f>
        <v>68172</v>
      </c>
      <c r="E48" s="70"/>
      <c r="F48" s="69">
        <f>SUM(F46:F47)</f>
        <v>40862</v>
      </c>
      <c r="G48" s="70"/>
      <c r="H48" s="190">
        <f>SUM(H46:H47)</f>
        <v>7834</v>
      </c>
      <c r="I48" s="70"/>
      <c r="J48" s="69">
        <f>SUM(J46:J47)</f>
        <v>-39139</v>
      </c>
    </row>
    <row r="49" spans="1:10" s="1" customFormat="1" ht="24" customHeight="1" thickTop="1" x14ac:dyDescent="0.7">
      <c r="A49" s="303"/>
      <c r="B49" s="251"/>
      <c r="C49" s="18"/>
      <c r="D49" s="70"/>
      <c r="E49" s="70"/>
      <c r="F49" s="70"/>
      <c r="G49" s="70"/>
      <c r="H49" s="192"/>
      <c r="I49" s="70"/>
      <c r="J49" s="70"/>
    </row>
    <row r="50" spans="1:10" s="1" customFormat="1" ht="24" customHeight="1" x14ac:dyDescent="0.7">
      <c r="A50" s="303" t="s">
        <v>53</v>
      </c>
      <c r="B50" s="251"/>
      <c r="C50" s="18"/>
      <c r="D50" s="70"/>
      <c r="E50" s="70"/>
      <c r="F50" s="70"/>
      <c r="G50" s="70"/>
      <c r="H50" s="70"/>
      <c r="I50" s="70"/>
      <c r="J50" s="70"/>
    </row>
    <row r="51" spans="1:10" s="1" customFormat="1" ht="24" customHeight="1" x14ac:dyDescent="0.8">
      <c r="A51" s="299" t="s">
        <v>198</v>
      </c>
      <c r="B51" s="251"/>
      <c r="C51" s="18"/>
      <c r="D51" s="66">
        <v>58793</v>
      </c>
      <c r="E51" s="4"/>
      <c r="F51" s="66">
        <f>-5703+55144</f>
        <v>49441</v>
      </c>
      <c r="G51" s="72"/>
      <c r="H51" s="31">
        <f>H48</f>
        <v>7834</v>
      </c>
      <c r="I51" s="72"/>
      <c r="J51" s="66">
        <v>-39139</v>
      </c>
    </row>
    <row r="52" spans="1:10" ht="24" customHeight="1" x14ac:dyDescent="0.85">
      <c r="A52" s="299" t="s">
        <v>199</v>
      </c>
      <c r="B52" s="29"/>
      <c r="C52" s="4"/>
      <c r="D52" s="66">
        <v>6998</v>
      </c>
      <c r="E52" s="66"/>
      <c r="F52" s="66">
        <v>1728</v>
      </c>
      <c r="G52" s="66"/>
      <c r="H52" s="68">
        <v>0</v>
      </c>
      <c r="I52" s="66"/>
      <c r="J52" s="68">
        <v>0</v>
      </c>
    </row>
    <row r="53" spans="1:10" ht="24" customHeight="1" thickBot="1" x14ac:dyDescent="0.9">
      <c r="A53" s="304" t="s">
        <v>52</v>
      </c>
      <c r="B53" s="29"/>
      <c r="C53" s="4"/>
      <c r="D53" s="190">
        <f>SUM(D51:D52)</f>
        <v>65791</v>
      </c>
      <c r="E53" s="18"/>
      <c r="F53" s="69">
        <f>SUM(F51:F52)</f>
        <v>51169</v>
      </c>
      <c r="G53" s="74"/>
      <c r="H53" s="190">
        <f>SUM(H51:H52)</f>
        <v>7834</v>
      </c>
      <c r="I53" s="74"/>
      <c r="J53" s="69">
        <f>SUM(J51:J52)</f>
        <v>-39139</v>
      </c>
    </row>
    <row r="54" spans="1:10" ht="24" customHeight="1" thickTop="1" x14ac:dyDescent="0.85">
      <c r="A54" s="305"/>
      <c r="B54" s="29"/>
      <c r="C54" s="4"/>
      <c r="D54" s="4"/>
      <c r="E54" s="4"/>
      <c r="F54" s="4"/>
      <c r="G54" s="72"/>
      <c r="H54" s="75"/>
      <c r="I54" s="72"/>
      <c r="J54" s="75"/>
    </row>
    <row r="55" spans="1:10" ht="24" customHeight="1" x14ac:dyDescent="0.85">
      <c r="A55" s="304" t="s">
        <v>182</v>
      </c>
      <c r="B55" s="29">
        <v>15</v>
      </c>
      <c r="C55" s="4"/>
      <c r="D55" s="13"/>
      <c r="E55" s="13"/>
      <c r="F55" s="13"/>
      <c r="G55" s="335"/>
      <c r="H55" s="336"/>
      <c r="I55" s="335"/>
      <c r="J55" s="336"/>
    </row>
    <row r="56" spans="1:10" ht="24" customHeight="1" thickBot="1" x14ac:dyDescent="0.9">
      <c r="A56" s="306" t="s">
        <v>183</v>
      </c>
      <c r="B56" s="29"/>
      <c r="C56" s="4"/>
      <c r="D56" s="243">
        <v>1.4999999999999999E-2</v>
      </c>
      <c r="E56" s="76"/>
      <c r="F56" s="243">
        <v>8.0000000000000002E-3</v>
      </c>
      <c r="G56" s="76"/>
      <c r="H56" s="243">
        <v>2E-3</v>
      </c>
      <c r="I56" s="76"/>
      <c r="J56" s="243">
        <v>-0.01</v>
      </c>
    </row>
    <row r="57" spans="1:10" ht="24" customHeight="1" thickTop="1" thickBot="1" x14ac:dyDescent="0.9">
      <c r="A57" s="306" t="s">
        <v>104</v>
      </c>
      <c r="B57" s="29"/>
      <c r="C57" s="4"/>
      <c r="D57" s="243">
        <v>1.4999999999999999E-2</v>
      </c>
      <c r="E57" s="77"/>
      <c r="F57" s="243">
        <v>8.9999999999999993E-3</v>
      </c>
      <c r="G57" s="77"/>
      <c r="H57" s="78">
        <v>0</v>
      </c>
      <c r="I57" s="77"/>
      <c r="J57" s="78">
        <v>0</v>
      </c>
    </row>
    <row r="58" spans="1:10" ht="19.5" customHeight="1" thickTop="1" x14ac:dyDescent="0.85"/>
    <row r="59" spans="1:10" ht="24.5" x14ac:dyDescent="0.85">
      <c r="A59" s="293" t="s">
        <v>108</v>
      </c>
      <c r="B59" s="293"/>
      <c r="C59" s="1"/>
      <c r="D59" s="1"/>
      <c r="E59" s="1"/>
      <c r="F59" s="1"/>
      <c r="G59" s="1"/>
      <c r="H59" s="1"/>
      <c r="I59" s="1"/>
      <c r="J59" s="1"/>
    </row>
    <row r="60" spans="1:10" ht="24.5" x14ac:dyDescent="0.85">
      <c r="A60" s="294" t="s">
        <v>214</v>
      </c>
      <c r="B60" s="293"/>
      <c r="C60" s="1"/>
      <c r="D60" s="1"/>
      <c r="E60" s="1"/>
      <c r="F60" s="1"/>
      <c r="G60" s="1"/>
      <c r="H60" s="1"/>
      <c r="I60" s="1"/>
      <c r="J60" s="1"/>
    </row>
    <row r="61" spans="1:10" ht="24.5" x14ac:dyDescent="0.85">
      <c r="A61" s="269"/>
      <c r="B61" s="13"/>
      <c r="C61" s="5"/>
      <c r="D61" s="372" t="s">
        <v>1</v>
      </c>
      <c r="E61" s="372"/>
      <c r="F61" s="372"/>
      <c r="G61" s="18"/>
      <c r="H61" s="372" t="s">
        <v>2</v>
      </c>
      <c r="I61" s="372"/>
      <c r="J61" s="372"/>
    </row>
    <row r="62" spans="1:10" ht="24" customHeight="1" x14ac:dyDescent="0.85">
      <c r="A62" s="269"/>
      <c r="B62" s="13"/>
      <c r="C62" s="5"/>
      <c r="D62" s="375" t="s">
        <v>197</v>
      </c>
      <c r="E62" s="375"/>
      <c r="F62" s="375"/>
      <c r="G62" s="18"/>
      <c r="H62" s="375" t="s">
        <v>197</v>
      </c>
      <c r="I62" s="375"/>
      <c r="J62" s="375"/>
    </row>
    <row r="63" spans="1:10" ht="24" customHeight="1" x14ac:dyDescent="0.85">
      <c r="A63" s="269"/>
      <c r="B63" s="13"/>
      <c r="C63" s="5"/>
      <c r="D63" s="375" t="s">
        <v>196</v>
      </c>
      <c r="E63" s="375"/>
      <c r="F63" s="375"/>
      <c r="G63" s="18"/>
      <c r="H63" s="375" t="s">
        <v>196</v>
      </c>
      <c r="I63" s="375"/>
      <c r="J63" s="375"/>
    </row>
    <row r="64" spans="1:10" ht="24.5" x14ac:dyDescent="0.85">
      <c r="A64" s="269"/>
      <c r="B64" s="247" t="s">
        <v>5</v>
      </c>
      <c r="C64" s="7"/>
      <c r="D64" s="364">
        <v>2562</v>
      </c>
      <c r="E64" s="8"/>
      <c r="F64" s="364">
        <v>2561</v>
      </c>
      <c r="G64" s="8"/>
      <c r="H64" s="364">
        <v>2562</v>
      </c>
      <c r="I64" s="8"/>
      <c r="J64" s="364">
        <v>2561</v>
      </c>
    </row>
    <row r="65" spans="1:10" ht="24" customHeight="1" x14ac:dyDescent="0.85">
      <c r="A65" s="269"/>
      <c r="B65" s="247"/>
      <c r="C65" s="7"/>
      <c r="D65" s="364"/>
      <c r="E65" s="8"/>
      <c r="F65" s="8" t="s">
        <v>211</v>
      </c>
      <c r="G65" s="8"/>
      <c r="H65" s="364"/>
      <c r="I65" s="8"/>
      <c r="J65" s="8"/>
    </row>
    <row r="66" spans="1:10" ht="19.5" customHeight="1" x14ac:dyDescent="0.85">
      <c r="A66" s="269"/>
      <c r="B66" s="248"/>
      <c r="C66" s="7"/>
      <c r="D66" s="373" t="s">
        <v>6</v>
      </c>
      <c r="E66" s="373"/>
      <c r="F66" s="373"/>
      <c r="G66" s="373"/>
      <c r="H66" s="373"/>
      <c r="I66" s="373"/>
      <c r="J66" s="373"/>
    </row>
    <row r="67" spans="1:10" ht="24.5" x14ac:dyDescent="0.85">
      <c r="A67" s="295" t="s">
        <v>45</v>
      </c>
      <c r="B67" s="29" t="s">
        <v>216</v>
      </c>
      <c r="C67" s="4"/>
      <c r="D67" s="5"/>
      <c r="E67" s="5"/>
      <c r="F67" s="5"/>
      <c r="G67" s="4"/>
      <c r="H67" s="5"/>
      <c r="I67" s="4"/>
      <c r="J67" s="5"/>
    </row>
    <row r="68" spans="1:10" ht="24.5" x14ac:dyDescent="0.85">
      <c r="A68" s="266" t="s">
        <v>126</v>
      </c>
      <c r="B68" s="13"/>
      <c r="C68" s="10"/>
      <c r="D68" s="30">
        <v>9085530</v>
      </c>
      <c r="E68" s="31"/>
      <c r="F68" s="31">
        <v>10769980</v>
      </c>
      <c r="G68" s="31"/>
      <c r="H68" s="30">
        <v>7229463</v>
      </c>
      <c r="I68" s="31"/>
      <c r="J68" s="30">
        <v>7339363</v>
      </c>
    </row>
    <row r="69" spans="1:10" ht="24.5" x14ac:dyDescent="0.85">
      <c r="A69" s="266" t="s">
        <v>46</v>
      </c>
      <c r="B69" s="29"/>
      <c r="C69" s="4"/>
      <c r="D69" s="30">
        <v>101768</v>
      </c>
      <c r="E69" s="31"/>
      <c r="F69" s="31">
        <v>85950</v>
      </c>
      <c r="G69" s="31"/>
      <c r="H69" s="24">
        <v>85473</v>
      </c>
      <c r="I69" s="31"/>
      <c r="J69" s="24">
        <v>74961</v>
      </c>
    </row>
    <row r="70" spans="1:10" ht="24.5" x14ac:dyDescent="0.85">
      <c r="A70" s="296" t="s">
        <v>47</v>
      </c>
      <c r="B70" s="251"/>
      <c r="C70" s="18"/>
      <c r="D70" s="240">
        <f>SUM(D68:D69)</f>
        <v>9187298</v>
      </c>
      <c r="E70" s="33"/>
      <c r="F70" s="32">
        <f>SUM(F68:F69)</f>
        <v>10855930</v>
      </c>
      <c r="G70" s="33"/>
      <c r="H70" s="240">
        <f>SUM(H68:H69)</f>
        <v>7314936</v>
      </c>
      <c r="I70" s="33"/>
      <c r="J70" s="32">
        <f>SUM(J68:J69)</f>
        <v>7414324</v>
      </c>
    </row>
    <row r="71" spans="1:10" ht="19.5" customHeight="1" x14ac:dyDescent="0.85">
      <c r="A71" s="296"/>
      <c r="B71" s="29"/>
      <c r="C71" s="4"/>
      <c r="D71" s="30"/>
      <c r="E71" s="31"/>
      <c r="F71" s="31"/>
      <c r="G71" s="31"/>
      <c r="H71" s="30"/>
      <c r="I71" s="31"/>
      <c r="J71" s="31"/>
    </row>
    <row r="72" spans="1:10" ht="24.5" x14ac:dyDescent="0.85">
      <c r="A72" s="295" t="s">
        <v>48</v>
      </c>
      <c r="B72" s="29" t="s">
        <v>216</v>
      </c>
      <c r="C72" s="4"/>
      <c r="D72" s="30"/>
      <c r="E72" s="31"/>
      <c r="F72" s="31"/>
      <c r="G72" s="31"/>
      <c r="H72" s="30"/>
      <c r="I72" s="31"/>
      <c r="J72" s="31"/>
    </row>
    <row r="73" spans="1:10" ht="24.5" x14ac:dyDescent="0.85">
      <c r="A73" s="266" t="s">
        <v>127</v>
      </c>
      <c r="B73" s="13"/>
      <c r="C73" s="4"/>
      <c r="D73" s="30">
        <f>8586069+2050</f>
        <v>8588119</v>
      </c>
      <c r="E73" s="31"/>
      <c r="F73" s="31">
        <v>10174303</v>
      </c>
      <c r="G73" s="31"/>
      <c r="H73" s="30">
        <f>7094377+2050</f>
        <v>7096427</v>
      </c>
      <c r="I73" s="31"/>
      <c r="J73" s="30">
        <v>7010166</v>
      </c>
    </row>
    <row r="74" spans="1:10" ht="24.5" x14ac:dyDescent="0.85">
      <c r="A74" s="266" t="s">
        <v>179</v>
      </c>
      <c r="B74" s="13"/>
      <c r="C74" s="4"/>
      <c r="D74" s="38">
        <v>-20789</v>
      </c>
      <c r="E74" s="31"/>
      <c r="F74" s="38">
        <v>-182117</v>
      </c>
      <c r="G74" s="31"/>
      <c r="H74" s="39">
        <v>-7402</v>
      </c>
      <c r="I74" s="31"/>
      <c r="J74" s="39">
        <v>-182020</v>
      </c>
    </row>
    <row r="75" spans="1:10" ht="24.5" x14ac:dyDescent="0.85">
      <c r="A75" s="266" t="s">
        <v>107</v>
      </c>
      <c r="B75" s="29"/>
      <c r="C75" s="7"/>
      <c r="D75" s="30">
        <v>114027</v>
      </c>
      <c r="E75" s="30"/>
      <c r="F75" s="30">
        <v>114564</v>
      </c>
      <c r="G75" s="30"/>
      <c r="H75" s="30">
        <v>85767</v>
      </c>
      <c r="I75" s="30"/>
      <c r="J75" s="30">
        <v>80806</v>
      </c>
    </row>
    <row r="76" spans="1:10" ht="24.5" x14ac:dyDescent="0.85">
      <c r="A76" s="266" t="s">
        <v>49</v>
      </c>
      <c r="B76" s="29"/>
      <c r="C76" s="4"/>
      <c r="D76" s="30">
        <v>207279</v>
      </c>
      <c r="E76" s="30"/>
      <c r="F76" s="30">
        <v>228852</v>
      </c>
      <c r="G76" s="22"/>
      <c r="H76" s="30">
        <v>114460</v>
      </c>
      <c r="I76" s="22"/>
      <c r="J76" s="30">
        <v>165050</v>
      </c>
    </row>
    <row r="77" spans="1:10" ht="24.5" x14ac:dyDescent="0.85">
      <c r="A77" s="297" t="s">
        <v>50</v>
      </c>
      <c r="B77" s="29"/>
      <c r="C77" s="4"/>
      <c r="D77" s="30">
        <v>399091</v>
      </c>
      <c r="E77" s="30"/>
      <c r="F77" s="30">
        <v>364753</v>
      </c>
      <c r="G77" s="30"/>
      <c r="H77" s="30">
        <v>230830</v>
      </c>
      <c r="I77" s="30"/>
      <c r="J77" s="30">
        <v>231475</v>
      </c>
    </row>
    <row r="78" spans="1:10" ht="24.5" x14ac:dyDescent="0.85">
      <c r="A78" s="296" t="s">
        <v>51</v>
      </c>
      <c r="B78" s="246"/>
      <c r="C78" s="18"/>
      <c r="D78" s="240">
        <f>SUM(D73:D77)</f>
        <v>9287727</v>
      </c>
      <c r="E78" s="274"/>
      <c r="F78" s="240">
        <f>SUM(F73:F77)</f>
        <v>10700355</v>
      </c>
      <c r="G78" s="274"/>
      <c r="H78" s="240">
        <f>SUM(H73:H77)</f>
        <v>7520082</v>
      </c>
      <c r="I78" s="274"/>
      <c r="J78" s="240">
        <f>SUM(J73:J77)</f>
        <v>7305477</v>
      </c>
    </row>
    <row r="79" spans="1:10" ht="24.5" x14ac:dyDescent="0.85">
      <c r="A79" s="296"/>
      <c r="B79" s="13"/>
      <c r="C79" s="4"/>
      <c r="D79" s="30"/>
      <c r="E79" s="30"/>
      <c r="F79" s="30"/>
      <c r="G79" s="30"/>
      <c r="H79" s="30"/>
      <c r="I79" s="30"/>
      <c r="J79" s="30"/>
    </row>
    <row r="80" spans="1:10" ht="24.5" x14ac:dyDescent="0.85">
      <c r="A80" s="298" t="s">
        <v>180</v>
      </c>
      <c r="B80" s="13"/>
      <c r="C80" s="4"/>
      <c r="D80" s="30"/>
      <c r="E80" s="30"/>
      <c r="F80" s="30"/>
      <c r="G80" s="30"/>
      <c r="H80" s="30"/>
      <c r="I80" s="30"/>
      <c r="J80" s="30"/>
    </row>
    <row r="81" spans="1:10" ht="24.5" x14ac:dyDescent="0.85">
      <c r="A81" s="299" t="s">
        <v>129</v>
      </c>
      <c r="B81" s="341" t="s">
        <v>228</v>
      </c>
      <c r="C81" s="4"/>
      <c r="D81" s="191">
        <v>-26164</v>
      </c>
      <c r="E81" s="30"/>
      <c r="F81" s="167">
        <f>-112657+70190</f>
        <v>-42467</v>
      </c>
      <c r="G81" s="30"/>
      <c r="H81" s="280">
        <v>0</v>
      </c>
      <c r="I81" s="30"/>
      <c r="J81" s="280">
        <v>0</v>
      </c>
    </row>
    <row r="82" spans="1:10" ht="24.5" x14ac:dyDescent="0.85">
      <c r="A82" s="298"/>
      <c r="B82" s="13"/>
      <c r="C82" s="4"/>
      <c r="D82" s="30"/>
      <c r="E82" s="30"/>
      <c r="F82" s="30"/>
      <c r="G82" s="30"/>
      <c r="H82" s="30"/>
      <c r="I82" s="30"/>
      <c r="J82" s="30"/>
    </row>
    <row r="83" spans="1:10" ht="24.5" x14ac:dyDescent="0.85">
      <c r="A83" s="245" t="s">
        <v>98</v>
      </c>
      <c r="B83" s="251"/>
      <c r="C83" s="18"/>
      <c r="D83" s="308">
        <f>D70-D78+D81</f>
        <v>-126593</v>
      </c>
      <c r="E83" s="274"/>
      <c r="F83" s="244">
        <f>F70-F78+F81</f>
        <v>113108</v>
      </c>
      <c r="G83" s="274"/>
      <c r="H83" s="309">
        <f>H70-H78+H81</f>
        <v>-205146</v>
      </c>
      <c r="I83" s="274"/>
      <c r="J83" s="274">
        <f>J70-J78+J81</f>
        <v>108847</v>
      </c>
    </row>
    <row r="84" spans="1:10" ht="24.5" x14ac:dyDescent="0.85">
      <c r="A84" s="297" t="s">
        <v>225</v>
      </c>
      <c r="B84" s="29"/>
      <c r="C84" s="4"/>
      <c r="D84" s="30">
        <v>4559</v>
      </c>
      <c r="E84" s="30"/>
      <c r="F84" s="310">
        <v>-5120</v>
      </c>
      <c r="G84" s="30"/>
      <c r="H84" s="310">
        <v>-22</v>
      </c>
      <c r="I84" s="30"/>
      <c r="J84" s="310">
        <v>-3518</v>
      </c>
    </row>
    <row r="85" spans="1:10" ht="24.5" x14ac:dyDescent="0.85">
      <c r="A85" s="300" t="s">
        <v>99</v>
      </c>
      <c r="B85" s="246"/>
      <c r="C85" s="18"/>
      <c r="D85" s="311">
        <f>SUM(D83:D84)</f>
        <v>-122034</v>
      </c>
      <c r="E85" s="312"/>
      <c r="F85" s="311">
        <f>SUM(F83:F84)</f>
        <v>107988</v>
      </c>
      <c r="G85" s="274"/>
      <c r="H85" s="311">
        <f>SUM(H83:H84)</f>
        <v>-205168</v>
      </c>
      <c r="I85" s="274"/>
      <c r="J85" s="311">
        <f>SUM(J83:J84)</f>
        <v>105329</v>
      </c>
    </row>
    <row r="86" spans="1:10" ht="19.5" customHeight="1" x14ac:dyDescent="0.85">
      <c r="A86" s="300"/>
      <c r="B86" s="246"/>
      <c r="C86" s="18"/>
      <c r="D86" s="313"/>
      <c r="E86" s="314"/>
      <c r="F86" s="313"/>
      <c r="G86" s="315"/>
      <c r="H86" s="313"/>
      <c r="I86" s="315"/>
      <c r="J86" s="313"/>
    </row>
    <row r="87" spans="1:10" ht="24.5" x14ac:dyDescent="0.85">
      <c r="A87" s="293" t="s">
        <v>108</v>
      </c>
      <c r="B87" s="316"/>
      <c r="C87" s="50"/>
      <c r="D87" s="316"/>
      <c r="E87" s="316"/>
      <c r="F87" s="316"/>
      <c r="G87" s="316"/>
      <c r="H87" s="316"/>
      <c r="I87" s="316"/>
      <c r="J87" s="316"/>
    </row>
    <row r="88" spans="1:10" ht="24.5" x14ac:dyDescent="0.85">
      <c r="A88" s="294" t="s">
        <v>214</v>
      </c>
      <c r="B88" s="246"/>
      <c r="C88" s="18"/>
      <c r="D88" s="246"/>
      <c r="E88" s="246"/>
      <c r="F88" s="246"/>
      <c r="G88" s="246"/>
      <c r="H88" s="246"/>
      <c r="I88" s="246"/>
      <c r="J88" s="246"/>
    </row>
    <row r="89" spans="1:10" ht="24.5" x14ac:dyDescent="0.85">
      <c r="A89" s="269"/>
      <c r="B89" s="13"/>
      <c r="C89" s="5"/>
      <c r="D89" s="370" t="s">
        <v>1</v>
      </c>
      <c r="E89" s="370"/>
      <c r="F89" s="370"/>
      <c r="G89" s="246"/>
      <c r="H89" s="370" t="s">
        <v>2</v>
      </c>
      <c r="I89" s="370"/>
      <c r="J89" s="370"/>
    </row>
    <row r="90" spans="1:10" ht="24" customHeight="1" x14ac:dyDescent="0.85">
      <c r="A90" s="269"/>
      <c r="B90" s="13"/>
      <c r="C90" s="5"/>
      <c r="D90" s="376" t="s">
        <v>197</v>
      </c>
      <c r="E90" s="376"/>
      <c r="F90" s="376"/>
      <c r="G90" s="246"/>
      <c r="H90" s="376" t="s">
        <v>197</v>
      </c>
      <c r="I90" s="376"/>
      <c r="J90" s="376"/>
    </row>
    <row r="91" spans="1:10" ht="24" customHeight="1" x14ac:dyDescent="0.85">
      <c r="A91" s="269"/>
      <c r="B91" s="13"/>
      <c r="C91" s="5"/>
      <c r="D91" s="376" t="s">
        <v>196</v>
      </c>
      <c r="E91" s="376"/>
      <c r="F91" s="376"/>
      <c r="G91" s="246"/>
      <c r="H91" s="376" t="s">
        <v>196</v>
      </c>
      <c r="I91" s="376"/>
      <c r="J91" s="376"/>
    </row>
    <row r="92" spans="1:10" ht="24.5" x14ac:dyDescent="0.85">
      <c r="A92" s="269"/>
      <c r="B92" s="247" t="s">
        <v>5</v>
      </c>
      <c r="C92" s="7"/>
      <c r="D92" s="273">
        <v>2562</v>
      </c>
      <c r="E92" s="271"/>
      <c r="F92" s="273">
        <v>2561</v>
      </c>
      <c r="G92" s="271"/>
      <c r="H92" s="273">
        <v>2562</v>
      </c>
      <c r="I92" s="271"/>
      <c r="J92" s="273">
        <v>2561</v>
      </c>
    </row>
    <row r="93" spans="1:10" ht="24" customHeight="1" x14ac:dyDescent="0.85">
      <c r="A93" s="269"/>
      <c r="B93" s="247"/>
      <c r="C93" s="7"/>
      <c r="D93" s="364"/>
      <c r="E93" s="8"/>
      <c r="F93" s="8" t="s">
        <v>211</v>
      </c>
      <c r="G93" s="8"/>
      <c r="H93" s="364"/>
      <c r="I93" s="8"/>
      <c r="J93" s="8"/>
    </row>
    <row r="94" spans="1:10" ht="24.5" x14ac:dyDescent="0.85">
      <c r="A94" s="269"/>
      <c r="B94" s="248"/>
      <c r="C94" s="7"/>
      <c r="D94" s="368" t="s">
        <v>6</v>
      </c>
      <c r="E94" s="368"/>
      <c r="F94" s="368"/>
      <c r="G94" s="368"/>
      <c r="H94" s="368"/>
      <c r="I94" s="368"/>
      <c r="J94" s="368"/>
    </row>
    <row r="95" spans="1:10" ht="24.5" x14ac:dyDescent="0.85">
      <c r="A95" s="300" t="s">
        <v>137</v>
      </c>
      <c r="B95" s="246"/>
      <c r="C95" s="18"/>
      <c r="D95" s="317"/>
      <c r="E95" s="314"/>
      <c r="F95" s="317"/>
      <c r="G95" s="315"/>
      <c r="H95" s="317"/>
      <c r="I95" s="315"/>
      <c r="J95" s="317"/>
    </row>
    <row r="96" spans="1:10" ht="24.5" x14ac:dyDescent="0.85">
      <c r="A96" s="301" t="s">
        <v>130</v>
      </c>
      <c r="B96" s="246"/>
      <c r="C96" s="18"/>
      <c r="D96" s="317"/>
      <c r="E96" s="314"/>
      <c r="F96" s="317"/>
      <c r="G96" s="315"/>
      <c r="H96" s="317"/>
      <c r="I96" s="315"/>
      <c r="J96" s="317"/>
    </row>
    <row r="97" spans="1:10" ht="24.5" x14ac:dyDescent="0.85">
      <c r="A97" s="297" t="s">
        <v>131</v>
      </c>
      <c r="B97" s="246"/>
      <c r="C97" s="18"/>
      <c r="D97" s="53">
        <v>6331</v>
      </c>
      <c r="E97" s="318"/>
      <c r="F97" s="53">
        <v>290</v>
      </c>
      <c r="G97" s="39"/>
      <c r="H97" s="319">
        <v>0</v>
      </c>
      <c r="I97" s="39"/>
      <c r="J97" s="319">
        <v>0</v>
      </c>
    </row>
    <row r="98" spans="1:10" ht="24.5" x14ac:dyDescent="0.85">
      <c r="A98" s="297" t="s">
        <v>132</v>
      </c>
      <c r="B98" s="246"/>
      <c r="C98" s="18"/>
      <c r="D98" s="191">
        <f>-8061-584-2102</f>
        <v>-10747</v>
      </c>
      <c r="E98" s="318"/>
      <c r="F98" s="167">
        <v>3608</v>
      </c>
      <c r="G98" s="39"/>
      <c r="H98" s="280">
        <v>0</v>
      </c>
      <c r="I98" s="39"/>
      <c r="J98" s="280">
        <v>0</v>
      </c>
    </row>
    <row r="99" spans="1:10" ht="24.5" x14ac:dyDescent="0.85">
      <c r="A99" s="300" t="s">
        <v>133</v>
      </c>
      <c r="B99" s="246"/>
      <c r="C99" s="18"/>
      <c r="D99" s="311">
        <f>SUM(D97:D98)</f>
        <v>-4416</v>
      </c>
      <c r="E99" s="320"/>
      <c r="F99" s="321">
        <f>SUM(F97:F98)</f>
        <v>3898</v>
      </c>
      <c r="G99" s="244"/>
      <c r="H99" s="322">
        <f>SUM(H97:H98)</f>
        <v>0</v>
      </c>
      <c r="I99" s="244"/>
      <c r="J99" s="322">
        <f>SUM(J97:J98)</f>
        <v>0</v>
      </c>
    </row>
    <row r="100" spans="1:10" ht="19.5" customHeight="1" x14ac:dyDescent="0.85">
      <c r="A100" s="300"/>
      <c r="B100" s="246"/>
      <c r="C100" s="18"/>
      <c r="D100" s="317"/>
      <c r="E100" s="320"/>
      <c r="F100" s="317"/>
      <c r="G100" s="244"/>
      <c r="H100" s="317"/>
      <c r="I100" s="244"/>
      <c r="J100" s="317"/>
    </row>
    <row r="101" spans="1:10" ht="24.5" x14ac:dyDescent="0.85">
      <c r="A101" s="301" t="s">
        <v>134</v>
      </c>
      <c r="B101" s="246"/>
      <c r="C101" s="18"/>
      <c r="D101" s="323"/>
      <c r="E101" s="320"/>
      <c r="F101" s="317"/>
      <c r="G101" s="244"/>
      <c r="H101" s="317"/>
      <c r="I101" s="244"/>
      <c r="J101" s="317"/>
    </row>
    <row r="102" spans="1:10" ht="24.5" x14ac:dyDescent="0.85">
      <c r="A102" s="297" t="s">
        <v>135</v>
      </c>
      <c r="B102" s="246"/>
      <c r="C102" s="18"/>
      <c r="D102" s="342">
        <v>0</v>
      </c>
      <c r="E102" s="318"/>
      <c r="F102" s="53">
        <v>76</v>
      </c>
      <c r="G102" s="244"/>
      <c r="H102" s="322">
        <v>0</v>
      </c>
      <c r="I102" s="244"/>
      <c r="J102" s="322">
        <v>0</v>
      </c>
    </row>
    <row r="103" spans="1:10" ht="24.5" x14ac:dyDescent="0.85">
      <c r="A103" s="300" t="s">
        <v>136</v>
      </c>
      <c r="B103" s="246"/>
      <c r="C103" s="18"/>
      <c r="D103" s="343">
        <f>SUM(D102)</f>
        <v>0</v>
      </c>
      <c r="E103" s="320"/>
      <c r="F103" s="311">
        <f>SUM(F102)</f>
        <v>76</v>
      </c>
      <c r="G103" s="244"/>
      <c r="H103" s="324">
        <f>SUM(H102)</f>
        <v>0</v>
      </c>
      <c r="I103" s="244"/>
      <c r="J103" s="324">
        <f>SUM(J102)</f>
        <v>0</v>
      </c>
    </row>
    <row r="104" spans="1:10" ht="24.5" x14ac:dyDescent="0.85">
      <c r="A104" s="300" t="s">
        <v>181</v>
      </c>
      <c r="B104" s="246"/>
      <c r="C104" s="18"/>
      <c r="D104" s="311">
        <f>D99+D103</f>
        <v>-4416</v>
      </c>
      <c r="E104" s="320"/>
      <c r="F104" s="321">
        <f>F99+F103</f>
        <v>3974</v>
      </c>
      <c r="G104" s="244"/>
      <c r="H104" s="325">
        <f>H99+H103</f>
        <v>0</v>
      </c>
      <c r="I104" s="244"/>
      <c r="J104" s="264">
        <f>J99+J103</f>
        <v>0</v>
      </c>
    </row>
    <row r="105" spans="1:10" ht="25" thickBot="1" x14ac:dyDescent="0.9">
      <c r="A105" s="300" t="s">
        <v>52</v>
      </c>
      <c r="B105" s="13"/>
      <c r="C105" s="4"/>
      <c r="D105" s="326">
        <f>D104+D85</f>
        <v>-126450</v>
      </c>
      <c r="E105" s="244"/>
      <c r="F105" s="327">
        <f>F104+F85</f>
        <v>111962</v>
      </c>
      <c r="G105" s="244"/>
      <c r="H105" s="328">
        <f>H104+H85</f>
        <v>-205168</v>
      </c>
      <c r="I105" s="244">
        <f>I85</f>
        <v>0</v>
      </c>
      <c r="J105" s="327">
        <f>J104+J85</f>
        <v>105329</v>
      </c>
    </row>
    <row r="106" spans="1:10" ht="19.5" customHeight="1" thickTop="1" x14ac:dyDescent="0.85">
      <c r="A106" s="302"/>
      <c r="B106" s="329"/>
      <c r="C106" s="62"/>
      <c r="D106" s="62"/>
      <c r="E106" s="62"/>
      <c r="F106" s="62"/>
      <c r="G106" s="62"/>
      <c r="H106" s="63"/>
      <c r="I106" s="62"/>
      <c r="J106" s="64"/>
    </row>
    <row r="107" spans="1:10" ht="24.5" x14ac:dyDescent="0.85">
      <c r="A107" s="303" t="s">
        <v>100</v>
      </c>
      <c r="B107" s="29"/>
      <c r="C107" s="4"/>
      <c r="D107" s="66"/>
      <c r="E107" s="66"/>
      <c r="F107" s="66"/>
      <c r="G107" s="66"/>
      <c r="H107" s="66"/>
      <c r="I107" s="66"/>
      <c r="J107" s="66"/>
    </row>
    <row r="108" spans="1:10" ht="24.5" x14ac:dyDescent="0.85">
      <c r="A108" s="299" t="s">
        <v>198</v>
      </c>
      <c r="B108" s="29"/>
      <c r="C108" s="4"/>
      <c r="D108" s="67">
        <f>-119169-2050</f>
        <v>-121219</v>
      </c>
      <c r="E108" s="66"/>
      <c r="F108" s="66">
        <f>36307+70190</f>
        <v>106497</v>
      </c>
      <c r="G108" s="66"/>
      <c r="H108" s="258">
        <f>H105</f>
        <v>-205168</v>
      </c>
      <c r="I108" s="66"/>
      <c r="J108" s="66">
        <v>105329</v>
      </c>
    </row>
    <row r="109" spans="1:10" ht="24.5" x14ac:dyDescent="0.85">
      <c r="A109" s="299" t="s">
        <v>199</v>
      </c>
      <c r="B109" s="29"/>
      <c r="C109" s="4"/>
      <c r="D109" s="67">
        <v>-815</v>
      </c>
      <c r="E109" s="66"/>
      <c r="F109" s="66">
        <v>1491</v>
      </c>
      <c r="G109" s="66"/>
      <c r="H109" s="68">
        <v>0</v>
      </c>
      <c r="I109" s="66"/>
      <c r="J109" s="68">
        <v>0</v>
      </c>
    </row>
    <row r="110" spans="1:10" ht="25" thickBot="1" x14ac:dyDescent="0.9">
      <c r="A110" s="303" t="s">
        <v>99</v>
      </c>
      <c r="B110" s="251"/>
      <c r="C110" s="18"/>
      <c r="D110" s="257">
        <f>SUM(D108:D109)</f>
        <v>-122034</v>
      </c>
      <c r="E110" s="70"/>
      <c r="F110" s="69">
        <f>SUM(F108:F109)</f>
        <v>107988</v>
      </c>
      <c r="G110" s="70"/>
      <c r="H110" s="257">
        <f>SUM(H108:H109)</f>
        <v>-205168</v>
      </c>
      <c r="I110" s="70"/>
      <c r="J110" s="69">
        <f>SUM(J108:J109)</f>
        <v>105329</v>
      </c>
    </row>
    <row r="111" spans="1:10" ht="19.5" customHeight="1" thickTop="1" x14ac:dyDescent="0.85">
      <c r="A111" s="303"/>
      <c r="B111" s="251"/>
      <c r="C111" s="18"/>
      <c r="D111" s="70"/>
      <c r="E111" s="70"/>
      <c r="F111" s="70"/>
      <c r="G111" s="70"/>
      <c r="H111" s="192"/>
      <c r="I111" s="70"/>
      <c r="J111" s="70"/>
    </row>
    <row r="112" spans="1:10" ht="24.5" x14ac:dyDescent="0.85">
      <c r="A112" s="303" t="s">
        <v>53</v>
      </c>
      <c r="B112" s="251"/>
      <c r="C112" s="18"/>
      <c r="D112" s="70"/>
      <c r="E112" s="70"/>
      <c r="F112" s="70"/>
      <c r="G112" s="70"/>
      <c r="H112" s="70"/>
      <c r="I112" s="70"/>
      <c r="J112" s="70"/>
    </row>
    <row r="113" spans="1:10" ht="24.5" x14ac:dyDescent="0.85">
      <c r="A113" s="299" t="s">
        <v>198</v>
      </c>
      <c r="B113" s="251"/>
      <c r="C113" s="18"/>
      <c r="D113" s="66">
        <f>-127783-2049</f>
        <v>-129832</v>
      </c>
      <c r="E113" s="4"/>
      <c r="F113" s="66">
        <f>40996+70190</f>
        <v>111186</v>
      </c>
      <c r="G113" s="72"/>
      <c r="H113" s="258">
        <f>H110</f>
        <v>-205168</v>
      </c>
      <c r="I113" s="72"/>
      <c r="J113" s="66">
        <v>105329</v>
      </c>
    </row>
    <row r="114" spans="1:10" ht="24.5" x14ac:dyDescent="0.85">
      <c r="A114" s="299" t="s">
        <v>199</v>
      </c>
      <c r="B114" s="29"/>
      <c r="C114" s="4"/>
      <c r="D114" s="66">
        <v>3382</v>
      </c>
      <c r="E114" s="66"/>
      <c r="F114" s="66">
        <v>776</v>
      </c>
      <c r="G114" s="66"/>
      <c r="H114" s="68">
        <v>0</v>
      </c>
      <c r="I114" s="66"/>
      <c r="J114" s="68">
        <v>0</v>
      </c>
    </row>
    <row r="115" spans="1:10" ht="25" thickBot="1" x14ac:dyDescent="0.9">
      <c r="A115" s="304" t="s">
        <v>52</v>
      </c>
      <c r="B115" s="29"/>
      <c r="C115" s="4"/>
      <c r="D115" s="257">
        <f>SUM(D113:D114)</f>
        <v>-126450</v>
      </c>
      <c r="E115" s="18"/>
      <c r="F115" s="69">
        <f>SUM(F113:F114)</f>
        <v>111962</v>
      </c>
      <c r="G115" s="74"/>
      <c r="H115" s="257">
        <f>SUM(H113:H114)</f>
        <v>-205168</v>
      </c>
      <c r="I115" s="74"/>
      <c r="J115" s="69">
        <f>SUM(J113:J114)</f>
        <v>105329</v>
      </c>
    </row>
    <row r="116" spans="1:10" ht="19.5" customHeight="1" thickTop="1" x14ac:dyDescent="0.85">
      <c r="A116" s="305"/>
      <c r="B116" s="29"/>
      <c r="C116" s="4"/>
      <c r="D116" s="4"/>
      <c r="E116" s="4"/>
      <c r="F116" s="4"/>
      <c r="G116" s="72"/>
      <c r="H116" s="75"/>
      <c r="I116" s="72"/>
      <c r="J116" s="75"/>
    </row>
    <row r="117" spans="1:10" ht="24.5" x14ac:dyDescent="0.85">
      <c r="A117" s="304" t="s">
        <v>182</v>
      </c>
      <c r="B117" s="29">
        <v>15</v>
      </c>
      <c r="C117" s="4"/>
      <c r="D117" s="4"/>
      <c r="E117" s="4"/>
      <c r="F117" s="4"/>
      <c r="G117" s="72"/>
      <c r="H117" s="75"/>
      <c r="I117" s="72"/>
      <c r="J117" s="75"/>
    </row>
    <row r="118" spans="1:10" ht="25" thickBot="1" x14ac:dyDescent="0.9">
      <c r="A118" s="306" t="s">
        <v>183</v>
      </c>
      <c r="B118" s="29"/>
      <c r="C118" s="4"/>
      <c r="D118" s="243">
        <v>-3.3000000000000002E-2</v>
      </c>
      <c r="E118" s="76"/>
      <c r="F118" s="243">
        <v>2.3E-2</v>
      </c>
      <c r="G118" s="76"/>
      <c r="H118" s="243">
        <v>-5.2999999999999999E-2</v>
      </c>
      <c r="I118" s="77"/>
      <c r="J118" s="242">
        <v>2.3E-2</v>
      </c>
    </row>
    <row r="119" spans="1:10" ht="25.5" thickTop="1" thickBot="1" x14ac:dyDescent="0.9">
      <c r="A119" s="306" t="s">
        <v>104</v>
      </c>
      <c r="B119" s="29"/>
      <c r="C119" s="4"/>
      <c r="D119" s="78">
        <v>0</v>
      </c>
      <c r="E119" s="77"/>
      <c r="F119" s="243">
        <v>2.4E-2</v>
      </c>
      <c r="G119" s="77"/>
      <c r="H119" s="78">
        <v>0</v>
      </c>
      <c r="I119" s="77"/>
      <c r="J119" s="78">
        <v>0</v>
      </c>
    </row>
    <row r="120" spans="1:10" ht="19.5" customHeight="1" thickTop="1" x14ac:dyDescent="0.85"/>
  </sheetData>
  <mergeCells count="28">
    <mergeCell ref="D94:J94"/>
    <mergeCell ref="D61:F61"/>
    <mergeCell ref="H61:J61"/>
    <mergeCell ref="D66:J66"/>
    <mergeCell ref="D89:F89"/>
    <mergeCell ref="H89:J89"/>
    <mergeCell ref="D62:F62"/>
    <mergeCell ref="H62:J62"/>
    <mergeCell ref="D63:F63"/>
    <mergeCell ref="H63:J63"/>
    <mergeCell ref="D90:F90"/>
    <mergeCell ref="H90:J90"/>
    <mergeCell ref="D91:F91"/>
    <mergeCell ref="H91:J91"/>
    <mergeCell ref="D36:J36"/>
    <mergeCell ref="D3:F3"/>
    <mergeCell ref="H3:J3"/>
    <mergeCell ref="D8:J8"/>
    <mergeCell ref="D31:F31"/>
    <mergeCell ref="H31:J31"/>
    <mergeCell ref="D4:F4"/>
    <mergeCell ref="H4:J4"/>
    <mergeCell ref="D5:F5"/>
    <mergeCell ref="H5:J5"/>
    <mergeCell ref="D32:F32"/>
    <mergeCell ref="H32:J32"/>
    <mergeCell ref="D33:F33"/>
    <mergeCell ref="H33:J33"/>
  </mergeCells>
  <pageMargins left="0.7" right="0.7" top="0.75" bottom="0.75" header="0.3" footer="0.3"/>
  <pageSetup paperSize="9" scale="78" firstPageNumber="7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&amp;C&amp;"Cordia New,Regular"&amp;15&amp;P</oddFooter>
  </headerFooter>
  <rowBreaks count="3" manualBreakCount="3">
    <brk id="28" max="9" man="1"/>
    <brk id="58" max="9" man="1"/>
    <brk id="8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tabColor rgb="FF92D050"/>
    <pageSetUpPr fitToPage="1"/>
  </sheetPr>
  <dimension ref="A1:Z28"/>
  <sheetViews>
    <sheetView view="pageBreakPreview" topLeftCell="M1" zoomScale="70" zoomScaleNormal="85" zoomScaleSheetLayoutView="70" workbookViewId="0">
      <selection activeCell="AA1" sqref="AA1:XFD1048576"/>
    </sheetView>
  </sheetViews>
  <sheetFormatPr defaultColWidth="10.59765625" defaultRowHeight="23" x14ac:dyDescent="0.75"/>
  <cols>
    <col min="1" max="1" width="49.3984375" style="81" customWidth="1"/>
    <col min="2" max="2" width="10" style="81" customWidth="1"/>
    <col min="3" max="3" width="1" style="81" customWidth="1"/>
    <col min="4" max="4" width="11.3984375" style="109" bestFit="1" customWidth="1"/>
    <col min="5" max="5" width="1" style="81" customWidth="1"/>
    <col min="6" max="6" width="11.3984375" style="109" bestFit="1" customWidth="1"/>
    <col min="7" max="7" width="1" style="109" customWidth="1"/>
    <col min="8" max="8" width="11.8984375" style="81" bestFit="1" customWidth="1"/>
    <col min="9" max="9" width="1" style="81" customWidth="1"/>
    <col min="10" max="10" width="9.8984375" style="109" bestFit="1" customWidth="1"/>
    <col min="11" max="11" width="1" style="109" customWidth="1"/>
    <col min="12" max="12" width="18.3984375" style="109" customWidth="1"/>
    <col min="13" max="13" width="1" style="81" customWidth="1"/>
    <col min="14" max="14" width="18.3984375" style="109" customWidth="1"/>
    <col min="15" max="15" width="1" style="81" customWidth="1"/>
    <col min="16" max="16" width="18.3984375" style="109" customWidth="1"/>
    <col min="17" max="17" width="1" style="81" customWidth="1"/>
    <col min="18" max="18" width="18.3984375" style="109" customWidth="1"/>
    <col min="19" max="19" width="1" style="81" customWidth="1"/>
    <col min="20" max="20" width="18.3984375" style="109" customWidth="1"/>
    <col min="21" max="21" width="1" style="81" customWidth="1"/>
    <col min="22" max="22" width="11.8984375" style="109" bestFit="1" customWidth="1"/>
    <col min="23" max="23" width="1" style="81" customWidth="1"/>
    <col min="24" max="24" width="11.8984375" style="109" bestFit="1" customWidth="1"/>
    <col min="25" max="25" width="1" style="81" customWidth="1"/>
    <col min="26" max="26" width="11.8984375" style="109" bestFit="1" customWidth="1"/>
    <col min="27" max="16384" width="10.59765625" style="81"/>
  </cols>
  <sheetData>
    <row r="1" spans="1:26" x14ac:dyDescent="0.7">
      <c r="A1" s="1" t="s">
        <v>108</v>
      </c>
      <c r="B1" s="79"/>
      <c r="C1" s="79"/>
      <c r="D1" s="80"/>
      <c r="E1" s="79"/>
      <c r="F1" s="80"/>
      <c r="G1" s="80"/>
      <c r="H1" s="79"/>
      <c r="I1" s="79"/>
      <c r="J1" s="80"/>
      <c r="K1" s="80"/>
      <c r="L1" s="80"/>
      <c r="M1" s="79"/>
      <c r="N1" s="80"/>
      <c r="O1" s="79"/>
      <c r="P1" s="80"/>
      <c r="Q1" s="79"/>
      <c r="R1" s="80"/>
      <c r="S1" s="79"/>
      <c r="T1" s="80"/>
      <c r="U1" s="79"/>
      <c r="V1" s="80"/>
      <c r="W1" s="79"/>
      <c r="X1" s="80"/>
      <c r="Y1" s="79"/>
      <c r="Z1" s="80"/>
    </row>
    <row r="2" spans="1:26" x14ac:dyDescent="0.7">
      <c r="A2" s="82" t="s">
        <v>215</v>
      </c>
      <c r="B2" s="83"/>
      <c r="C2" s="83"/>
      <c r="D2" s="80"/>
      <c r="E2" s="83"/>
      <c r="F2" s="80"/>
      <c r="G2" s="80"/>
      <c r="H2" s="83"/>
      <c r="I2" s="83"/>
      <c r="J2" s="80"/>
      <c r="K2" s="80"/>
      <c r="L2" s="80"/>
      <c r="M2" s="83"/>
      <c r="N2" s="80"/>
      <c r="O2" s="83"/>
      <c r="P2" s="80"/>
      <c r="Q2" s="83"/>
      <c r="R2" s="80"/>
      <c r="S2" s="83"/>
      <c r="T2" s="80"/>
      <c r="U2" s="83"/>
      <c r="V2" s="80"/>
      <c r="W2" s="83"/>
      <c r="X2" s="80"/>
      <c r="Y2" s="83"/>
      <c r="Z2" s="80"/>
    </row>
    <row r="3" spans="1:26" x14ac:dyDescent="0.75">
      <c r="B3" s="84"/>
      <c r="C3" s="84"/>
      <c r="D3" s="377" t="s">
        <v>1</v>
      </c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</row>
    <row r="4" spans="1:26" x14ac:dyDescent="0.75">
      <c r="B4" s="84"/>
      <c r="C4" s="84"/>
      <c r="D4" s="85"/>
      <c r="E4" s="85"/>
      <c r="F4" s="85"/>
      <c r="G4" s="85"/>
      <c r="H4" s="85"/>
      <c r="I4" s="85"/>
      <c r="J4" s="85"/>
      <c r="K4" s="86"/>
      <c r="L4" s="378" t="s">
        <v>139</v>
      </c>
      <c r="M4" s="378"/>
      <c r="N4" s="378"/>
      <c r="O4" s="378"/>
      <c r="P4" s="378"/>
      <c r="Q4" s="378"/>
      <c r="R4" s="378"/>
      <c r="S4" s="378"/>
      <c r="T4" s="378"/>
      <c r="U4" s="85"/>
      <c r="V4" s="85"/>
      <c r="W4" s="85"/>
      <c r="X4" s="81"/>
      <c r="Y4" s="85"/>
      <c r="Z4" s="85"/>
    </row>
    <row r="5" spans="1:26" x14ac:dyDescent="0.75">
      <c r="B5" s="84"/>
      <c r="C5" s="84"/>
      <c r="D5" s="85"/>
      <c r="E5" s="85"/>
      <c r="F5" s="85"/>
      <c r="G5" s="85"/>
      <c r="H5" s="85"/>
      <c r="I5" s="85"/>
      <c r="J5" s="85"/>
      <c r="K5" s="86"/>
      <c r="L5" s="87"/>
      <c r="M5" s="87"/>
      <c r="N5" s="87"/>
      <c r="O5" s="87"/>
      <c r="P5" s="87" t="s">
        <v>167</v>
      </c>
      <c r="Q5" s="87"/>
      <c r="R5" s="87" t="s">
        <v>157</v>
      </c>
      <c r="S5" s="87"/>
      <c r="T5" s="87"/>
      <c r="U5" s="85"/>
      <c r="V5" s="85"/>
      <c r="W5" s="85"/>
      <c r="X5" s="81"/>
      <c r="Y5" s="85"/>
      <c r="Z5" s="85"/>
    </row>
    <row r="6" spans="1:26" x14ac:dyDescent="0.75">
      <c r="B6" s="84"/>
      <c r="C6" s="84"/>
      <c r="D6" s="85"/>
      <c r="E6" s="85"/>
      <c r="F6" s="85"/>
      <c r="G6" s="85"/>
      <c r="H6" s="88"/>
      <c r="I6" s="88"/>
      <c r="J6" s="88"/>
      <c r="K6" s="86"/>
      <c r="L6" s="89"/>
      <c r="M6" s="85"/>
      <c r="N6" s="89"/>
      <c r="O6" s="85"/>
      <c r="P6" s="89" t="s">
        <v>143</v>
      </c>
      <c r="Q6" s="85"/>
      <c r="R6" s="89" t="s">
        <v>156</v>
      </c>
      <c r="S6" s="85"/>
      <c r="T6" s="89"/>
      <c r="U6" s="85"/>
      <c r="V6" s="85"/>
      <c r="W6" s="85"/>
      <c r="X6" s="88" t="s">
        <v>55</v>
      </c>
      <c r="Y6" s="85"/>
      <c r="Z6" s="85"/>
    </row>
    <row r="7" spans="1:26" x14ac:dyDescent="0.75">
      <c r="A7" s="90"/>
      <c r="B7" s="87"/>
      <c r="C7" s="87"/>
      <c r="D7" s="88" t="s">
        <v>39</v>
      </c>
      <c r="E7" s="87"/>
      <c r="F7" s="87"/>
      <c r="G7" s="87"/>
      <c r="H7" s="379" t="s">
        <v>40</v>
      </c>
      <c r="I7" s="379"/>
      <c r="J7" s="379"/>
      <c r="K7" s="87"/>
      <c r="L7" s="87" t="s">
        <v>150</v>
      </c>
      <c r="M7" s="87"/>
      <c r="N7" s="87" t="s">
        <v>142</v>
      </c>
      <c r="O7" s="87"/>
      <c r="P7" s="87" t="s">
        <v>59</v>
      </c>
      <c r="Q7" s="87"/>
      <c r="R7" s="87" t="s">
        <v>158</v>
      </c>
      <c r="S7" s="87"/>
      <c r="T7" s="87" t="s">
        <v>146</v>
      </c>
      <c r="U7" s="87"/>
      <c r="V7" s="88" t="s">
        <v>58</v>
      </c>
      <c r="W7" s="87"/>
      <c r="X7" s="87" t="s">
        <v>59</v>
      </c>
      <c r="Y7" s="87"/>
      <c r="Z7" s="87"/>
    </row>
    <row r="8" spans="1:26" x14ac:dyDescent="0.75">
      <c r="A8" s="87"/>
      <c r="B8" s="87"/>
      <c r="C8" s="87"/>
      <c r="D8" s="88" t="s">
        <v>89</v>
      </c>
      <c r="E8" s="87"/>
      <c r="F8" s="88" t="s">
        <v>60</v>
      </c>
      <c r="G8" s="88"/>
      <c r="H8" s="87" t="s">
        <v>56</v>
      </c>
      <c r="I8" s="87"/>
      <c r="J8" s="87" t="s">
        <v>61</v>
      </c>
      <c r="K8" s="89"/>
      <c r="L8" s="87" t="s">
        <v>140</v>
      </c>
      <c r="M8" s="87"/>
      <c r="N8" s="87" t="s">
        <v>160</v>
      </c>
      <c r="O8" s="87"/>
      <c r="P8" s="87" t="s">
        <v>144</v>
      </c>
      <c r="Q8" s="87"/>
      <c r="R8" s="87" t="s">
        <v>145</v>
      </c>
      <c r="S8" s="87"/>
      <c r="T8" s="87" t="s">
        <v>159</v>
      </c>
      <c r="U8" s="87"/>
      <c r="V8" s="88" t="s">
        <v>62</v>
      </c>
      <c r="W8" s="87"/>
      <c r="X8" s="88" t="s">
        <v>63</v>
      </c>
      <c r="Y8" s="87"/>
      <c r="Z8" s="88" t="s">
        <v>58</v>
      </c>
    </row>
    <row r="9" spans="1:26" x14ac:dyDescent="0.75">
      <c r="A9" s="91"/>
      <c r="B9" s="92"/>
      <c r="C9" s="92"/>
      <c r="D9" s="88" t="s">
        <v>90</v>
      </c>
      <c r="E9" s="92"/>
      <c r="F9" s="88" t="s">
        <v>65</v>
      </c>
      <c r="G9" s="88"/>
      <c r="H9" s="87" t="s">
        <v>138</v>
      </c>
      <c r="I9" s="92"/>
      <c r="J9" s="89" t="s">
        <v>66</v>
      </c>
      <c r="K9" s="89"/>
      <c r="L9" s="87" t="s">
        <v>141</v>
      </c>
      <c r="M9" s="92"/>
      <c r="N9" s="87" t="s">
        <v>4</v>
      </c>
      <c r="O9" s="92"/>
      <c r="P9" s="87" t="s">
        <v>155</v>
      </c>
      <c r="Q9" s="92"/>
      <c r="R9" s="87" t="s">
        <v>128</v>
      </c>
      <c r="S9" s="92"/>
      <c r="T9" s="87" t="s">
        <v>62</v>
      </c>
      <c r="U9" s="92"/>
      <c r="V9" s="88" t="s">
        <v>67</v>
      </c>
      <c r="W9" s="92"/>
      <c r="X9" s="88" t="s">
        <v>68</v>
      </c>
      <c r="Y9" s="92"/>
      <c r="Z9" s="88" t="s">
        <v>62</v>
      </c>
    </row>
    <row r="10" spans="1:26" x14ac:dyDescent="0.75">
      <c r="A10" s="91"/>
      <c r="B10" s="92"/>
      <c r="C10" s="92"/>
      <c r="D10" s="380" t="s">
        <v>6</v>
      </c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  <c r="V10" s="380"/>
      <c r="W10" s="380"/>
      <c r="X10" s="380"/>
      <c r="Y10" s="380"/>
      <c r="Z10" s="380"/>
    </row>
    <row r="11" spans="1:26" x14ac:dyDescent="0.75">
      <c r="A11" s="91" t="s">
        <v>191</v>
      </c>
      <c r="B11" s="92"/>
      <c r="C11" s="92"/>
      <c r="D11" s="198"/>
      <c r="E11" s="199"/>
      <c r="F11" s="198"/>
      <c r="G11" s="198"/>
      <c r="H11" s="199"/>
      <c r="I11" s="199"/>
      <c r="J11" s="198"/>
      <c r="K11" s="198"/>
      <c r="L11" s="198"/>
      <c r="M11" s="199"/>
      <c r="N11" s="198"/>
      <c r="O11" s="199"/>
      <c r="P11" s="198"/>
      <c r="Q11" s="199"/>
      <c r="R11" s="198"/>
      <c r="S11" s="199"/>
      <c r="T11" s="198"/>
      <c r="U11" s="199"/>
      <c r="V11" s="198"/>
      <c r="W11" s="199"/>
      <c r="X11" s="198"/>
      <c r="Y11" s="199"/>
      <c r="Z11" s="198"/>
    </row>
    <row r="12" spans="1:26" x14ac:dyDescent="0.75">
      <c r="A12" s="91" t="s">
        <v>152</v>
      </c>
      <c r="B12" s="92"/>
      <c r="C12" s="92"/>
      <c r="D12" s="195">
        <v>1621787</v>
      </c>
      <c r="E12" s="196"/>
      <c r="F12" s="195">
        <v>3673192</v>
      </c>
      <c r="G12" s="195"/>
      <c r="H12" s="195">
        <v>45232</v>
      </c>
      <c r="I12" s="196"/>
      <c r="J12" s="200">
        <v>244303</v>
      </c>
      <c r="K12" s="201"/>
      <c r="L12" s="201">
        <v>-63706</v>
      </c>
      <c r="M12" s="201"/>
      <c r="N12" s="201">
        <v>368498</v>
      </c>
      <c r="O12" s="201"/>
      <c r="P12" s="201">
        <v>-37566</v>
      </c>
      <c r="Q12" s="201"/>
      <c r="R12" s="201">
        <v>-3376</v>
      </c>
      <c r="S12" s="201"/>
      <c r="T12" s="201">
        <f>SUM(L12:R12)</f>
        <v>263850</v>
      </c>
      <c r="U12" s="201"/>
      <c r="V12" s="201">
        <f>SUM(D12:J12)+T12</f>
        <v>5848364</v>
      </c>
      <c r="W12" s="201"/>
      <c r="X12" s="201">
        <v>28270</v>
      </c>
      <c r="Y12" s="201"/>
      <c r="Z12" s="201">
        <f>V12+X12</f>
        <v>5876634</v>
      </c>
    </row>
    <row r="13" spans="1:26" x14ac:dyDescent="0.75">
      <c r="A13" s="91"/>
      <c r="B13" s="97"/>
      <c r="C13" s="98"/>
      <c r="D13" s="195"/>
      <c r="E13" s="202"/>
      <c r="F13" s="195"/>
      <c r="G13" s="195"/>
      <c r="H13" s="195"/>
      <c r="I13" s="202"/>
      <c r="J13" s="195"/>
      <c r="K13" s="195"/>
      <c r="L13" s="195"/>
      <c r="M13" s="203"/>
      <c r="N13" s="195"/>
      <c r="O13" s="203"/>
      <c r="P13" s="195"/>
      <c r="Q13" s="203"/>
      <c r="R13" s="195"/>
      <c r="S13" s="203"/>
      <c r="T13" s="195"/>
      <c r="U13" s="203"/>
      <c r="V13" s="195"/>
      <c r="W13" s="203"/>
      <c r="X13" s="195"/>
      <c r="Y13" s="203"/>
      <c r="Z13" s="195"/>
    </row>
    <row r="14" spans="1:26" x14ac:dyDescent="0.75">
      <c r="A14" s="91" t="s">
        <v>73</v>
      </c>
      <c r="B14" s="97"/>
      <c r="C14" s="98"/>
      <c r="D14" s="95"/>
      <c r="E14" s="99"/>
      <c r="F14" s="95"/>
      <c r="G14" s="95"/>
      <c r="H14" s="95"/>
      <c r="I14" s="99"/>
      <c r="J14" s="95"/>
      <c r="K14" s="95"/>
      <c r="L14" s="95"/>
      <c r="M14" s="100"/>
      <c r="N14" s="95"/>
      <c r="O14" s="100"/>
      <c r="P14" s="95"/>
      <c r="Q14" s="100"/>
      <c r="R14" s="95"/>
      <c r="S14" s="100"/>
      <c r="T14" s="95"/>
      <c r="U14" s="100"/>
      <c r="V14" s="95"/>
      <c r="W14" s="100"/>
      <c r="X14" s="95"/>
      <c r="Y14" s="100"/>
      <c r="Z14" s="95"/>
    </row>
    <row r="15" spans="1:26" x14ac:dyDescent="0.75">
      <c r="A15" s="218" t="s">
        <v>204</v>
      </c>
      <c r="B15" s="97"/>
      <c r="C15" s="98"/>
      <c r="D15" s="95"/>
      <c r="E15" s="99"/>
      <c r="F15" s="95"/>
      <c r="G15" s="95"/>
      <c r="H15" s="95"/>
      <c r="I15" s="99"/>
      <c r="J15" s="95"/>
      <c r="K15" s="95"/>
      <c r="L15" s="95"/>
      <c r="M15" s="100"/>
      <c r="N15" s="95"/>
      <c r="O15" s="100"/>
      <c r="P15" s="95"/>
      <c r="Q15" s="100"/>
      <c r="R15" s="95"/>
      <c r="S15" s="100"/>
      <c r="T15" s="95"/>
      <c r="U15" s="100"/>
      <c r="V15" s="95"/>
      <c r="W15" s="100"/>
      <c r="X15" s="95"/>
      <c r="Y15" s="100"/>
      <c r="Z15" s="95"/>
    </row>
    <row r="16" spans="1:26" x14ac:dyDescent="0.75">
      <c r="A16" s="220" t="s">
        <v>205</v>
      </c>
      <c r="B16" s="103"/>
      <c r="C16" s="98"/>
      <c r="D16" s="104">
        <v>80000</v>
      </c>
      <c r="E16" s="100"/>
      <c r="F16" s="104">
        <v>217028</v>
      </c>
      <c r="G16" s="104"/>
      <c r="H16" s="105">
        <v>0</v>
      </c>
      <c r="I16" s="100"/>
      <c r="J16" s="105">
        <v>0</v>
      </c>
      <c r="K16" s="105"/>
      <c r="L16" s="105">
        <v>0</v>
      </c>
      <c r="M16" s="100"/>
      <c r="N16" s="105">
        <v>0</v>
      </c>
      <c r="O16" s="100"/>
      <c r="P16" s="105">
        <v>0</v>
      </c>
      <c r="Q16" s="100"/>
      <c r="R16" s="105">
        <v>0</v>
      </c>
      <c r="S16" s="100"/>
      <c r="T16" s="105">
        <v>0</v>
      </c>
      <c r="U16" s="100"/>
      <c r="V16" s="105">
        <f>SUM(D16:J16)+T16</f>
        <v>297028</v>
      </c>
      <c r="W16" s="100"/>
      <c r="X16" s="105">
        <v>0</v>
      </c>
      <c r="Y16" s="100"/>
      <c r="Z16" s="105">
        <f>V16+X16</f>
        <v>297028</v>
      </c>
    </row>
    <row r="17" spans="1:26" x14ac:dyDescent="0.75">
      <c r="A17" s="222" t="s">
        <v>172</v>
      </c>
      <c r="B17" s="103"/>
      <c r="C17" s="98"/>
      <c r="D17" s="104">
        <v>108327</v>
      </c>
      <c r="E17" s="100"/>
      <c r="F17" s="104">
        <v>136</v>
      </c>
      <c r="G17" s="104"/>
      <c r="H17" s="105">
        <v>0</v>
      </c>
      <c r="I17" s="100"/>
      <c r="J17" s="109">
        <v>-160869</v>
      </c>
      <c r="K17" s="105"/>
      <c r="L17" s="105">
        <v>0</v>
      </c>
      <c r="M17" s="100"/>
      <c r="N17" s="105">
        <v>0</v>
      </c>
      <c r="O17" s="100"/>
      <c r="P17" s="105">
        <v>0</v>
      </c>
      <c r="Q17" s="100"/>
      <c r="R17" s="105">
        <v>0</v>
      </c>
      <c r="S17" s="100"/>
      <c r="T17" s="105">
        <v>0</v>
      </c>
      <c r="U17" s="100"/>
      <c r="V17" s="109">
        <f>SUM(D17:J17)+T17</f>
        <v>-52406</v>
      </c>
      <c r="W17" s="100"/>
      <c r="X17" s="105">
        <v>0</v>
      </c>
      <c r="Y17" s="100"/>
      <c r="Z17" s="109">
        <f t="shared" ref="Z17:Z18" si="0">V17+X17</f>
        <v>-52406</v>
      </c>
    </row>
    <row r="18" spans="1:26" x14ac:dyDescent="0.75">
      <c r="A18" s="220" t="s">
        <v>206</v>
      </c>
      <c r="B18" s="103"/>
      <c r="C18" s="98"/>
      <c r="D18" s="105">
        <v>0</v>
      </c>
      <c r="E18" s="100"/>
      <c r="F18" s="105">
        <v>0</v>
      </c>
      <c r="G18" s="104"/>
      <c r="H18" s="105">
        <v>48286</v>
      </c>
      <c r="I18" s="100"/>
      <c r="J18" s="112">
        <v>-48286</v>
      </c>
      <c r="K18" s="105"/>
      <c r="L18" s="105">
        <v>0</v>
      </c>
      <c r="M18" s="100"/>
      <c r="N18" s="105">
        <v>0</v>
      </c>
      <c r="O18" s="100"/>
      <c r="P18" s="105">
        <v>0</v>
      </c>
      <c r="Q18" s="100"/>
      <c r="R18" s="105">
        <v>0</v>
      </c>
      <c r="S18" s="100"/>
      <c r="T18" s="105">
        <v>0</v>
      </c>
      <c r="U18" s="100"/>
      <c r="V18" s="105">
        <f>SUM(D18:J18)+T18</f>
        <v>0</v>
      </c>
      <c r="W18" s="100"/>
      <c r="X18" s="105">
        <v>0</v>
      </c>
      <c r="Y18" s="100"/>
      <c r="Z18" s="105">
        <f t="shared" si="0"/>
        <v>0</v>
      </c>
    </row>
    <row r="19" spans="1:26" x14ac:dyDescent="0.75">
      <c r="A19" s="218" t="s">
        <v>207</v>
      </c>
      <c r="B19" s="97"/>
      <c r="C19" s="98"/>
      <c r="D19" s="106">
        <f>SUM(D16:D18)</f>
        <v>188327</v>
      </c>
      <c r="E19" s="99"/>
      <c r="F19" s="106">
        <f>SUM(F16:F18)</f>
        <v>217164</v>
      </c>
      <c r="G19" s="95"/>
      <c r="H19" s="106">
        <f>SUM(H16:H18)</f>
        <v>48286</v>
      </c>
      <c r="I19" s="95"/>
      <c r="J19" s="194">
        <f>SUM(J16:J18)</f>
        <v>-209155</v>
      </c>
      <c r="K19" s="107"/>
      <c r="L19" s="106">
        <f>SUM(L16:L16)</f>
        <v>0</v>
      </c>
      <c r="M19" s="100"/>
      <c r="N19" s="106">
        <f>SUM(N16:N16)</f>
        <v>0</v>
      </c>
      <c r="O19" s="100"/>
      <c r="P19" s="106">
        <f>SUM(P16:P16)</f>
        <v>0</v>
      </c>
      <c r="Q19" s="100"/>
      <c r="R19" s="106">
        <f>SUM(R16:R16)</f>
        <v>0</v>
      </c>
      <c r="S19" s="100"/>
      <c r="T19" s="106">
        <f t="shared" ref="T19" si="1">SUM(L19:R19)</f>
        <v>0</v>
      </c>
      <c r="U19" s="100"/>
      <c r="V19" s="106">
        <f>SUM(D19:J19)+T19</f>
        <v>244622</v>
      </c>
      <c r="W19" s="100"/>
      <c r="X19" s="106">
        <f>SUM(X16:X16)</f>
        <v>0</v>
      </c>
      <c r="Y19" s="100"/>
      <c r="Z19" s="106">
        <f>+V19+X19</f>
        <v>244622</v>
      </c>
    </row>
    <row r="20" spans="1:26" x14ac:dyDescent="0.75">
      <c r="A20" s="91" t="s">
        <v>86</v>
      </c>
      <c r="B20" s="97"/>
      <c r="C20" s="98"/>
      <c r="D20" s="106">
        <f>D19</f>
        <v>188327</v>
      </c>
      <c r="E20" s="99"/>
      <c r="F20" s="106">
        <f>F19</f>
        <v>217164</v>
      </c>
      <c r="G20" s="95"/>
      <c r="H20" s="106">
        <f>H19</f>
        <v>48286</v>
      </c>
      <c r="I20" s="99"/>
      <c r="J20" s="194">
        <f>J19</f>
        <v>-209155</v>
      </c>
      <c r="K20" s="107"/>
      <c r="L20" s="106">
        <f>L19</f>
        <v>0</v>
      </c>
      <c r="M20" s="100"/>
      <c r="N20" s="106">
        <f>N19</f>
        <v>0</v>
      </c>
      <c r="O20" s="100"/>
      <c r="P20" s="106">
        <f>P19</f>
        <v>0</v>
      </c>
      <c r="Q20" s="100"/>
      <c r="R20" s="106">
        <f>R19</f>
        <v>0</v>
      </c>
      <c r="S20" s="100"/>
      <c r="T20" s="106">
        <f t="shared" ref="T20" si="2">SUM(L20:R20)</f>
        <v>0</v>
      </c>
      <c r="U20" s="100"/>
      <c r="V20" s="106">
        <f>SUM(D20:J20)+T20</f>
        <v>244622</v>
      </c>
      <c r="W20" s="100"/>
      <c r="X20" s="106">
        <f>X19</f>
        <v>0</v>
      </c>
      <c r="Y20" s="100"/>
      <c r="Z20" s="106">
        <f>Z19</f>
        <v>244622</v>
      </c>
    </row>
    <row r="21" spans="1:26" s="108" customFormat="1" x14ac:dyDescent="0.75">
      <c r="A21" s="344"/>
      <c r="B21" s="345"/>
      <c r="C21" s="346"/>
      <c r="D21" s="347"/>
      <c r="E21" s="348"/>
      <c r="F21" s="347"/>
      <c r="G21" s="347"/>
      <c r="H21" s="347"/>
      <c r="I21" s="348"/>
      <c r="J21" s="347"/>
      <c r="K21" s="95"/>
      <c r="L21" s="95"/>
      <c r="M21" s="100"/>
      <c r="N21" s="95"/>
      <c r="O21" s="100"/>
      <c r="P21" s="95"/>
      <c r="Q21" s="100"/>
      <c r="R21" s="95"/>
      <c r="S21" s="100"/>
      <c r="T21" s="95"/>
      <c r="U21" s="100"/>
      <c r="V21" s="95"/>
      <c r="W21" s="100"/>
      <c r="X21" s="95"/>
      <c r="Y21" s="100"/>
      <c r="Z21" s="95"/>
    </row>
    <row r="22" spans="1:26" x14ac:dyDescent="0.75">
      <c r="A22" s="344" t="s">
        <v>71</v>
      </c>
      <c r="B22" s="349"/>
      <c r="C22" s="350"/>
      <c r="D22" s="351"/>
      <c r="E22" s="351"/>
      <c r="F22" s="351"/>
      <c r="G22" s="351"/>
      <c r="H22" s="351"/>
      <c r="I22" s="351"/>
      <c r="J22" s="351"/>
      <c r="K22" s="96"/>
      <c r="L22" s="96"/>
      <c r="N22" s="96"/>
      <c r="P22" s="96"/>
      <c r="R22" s="96"/>
      <c r="T22" s="96"/>
      <c r="V22" s="96"/>
      <c r="X22" s="96"/>
      <c r="Z22" s="96"/>
    </row>
    <row r="23" spans="1:26" x14ac:dyDescent="0.75">
      <c r="A23" s="221" t="s">
        <v>247</v>
      </c>
      <c r="B23" s="349"/>
      <c r="C23" s="350"/>
      <c r="D23" s="352">
        <v>0</v>
      </c>
      <c r="E23" s="353"/>
      <c r="F23" s="352">
        <v>0</v>
      </c>
      <c r="G23" s="352"/>
      <c r="H23" s="352">
        <v>0</v>
      </c>
      <c r="I23" s="353"/>
      <c r="J23" s="352">
        <f>PL!F108</f>
        <v>106497</v>
      </c>
      <c r="L23" s="105">
        <v>0</v>
      </c>
      <c r="M23" s="110"/>
      <c r="N23" s="105">
        <v>0</v>
      </c>
      <c r="O23" s="110"/>
      <c r="P23" s="105">
        <v>0</v>
      </c>
      <c r="Q23" s="110"/>
      <c r="R23" s="105">
        <v>0</v>
      </c>
      <c r="S23" s="110"/>
      <c r="T23" s="105">
        <f t="shared" ref="T23:T24" si="3">SUM(L23:R23)</f>
        <v>0</v>
      </c>
      <c r="U23" s="110"/>
      <c r="V23" s="104">
        <f>SUM(D23:J23)+T23</f>
        <v>106497</v>
      </c>
      <c r="W23" s="110"/>
      <c r="X23" s="109">
        <f>PL!F109</f>
        <v>1491</v>
      </c>
      <c r="Y23" s="110"/>
      <c r="Z23" s="104">
        <f>V23+X23</f>
        <v>107988</v>
      </c>
    </row>
    <row r="24" spans="1:26" x14ac:dyDescent="0.75">
      <c r="A24" s="221" t="s">
        <v>203</v>
      </c>
      <c r="B24" s="349"/>
      <c r="C24" s="350"/>
      <c r="D24" s="352">
        <v>0</v>
      </c>
      <c r="E24" s="353"/>
      <c r="F24" s="352">
        <v>0</v>
      </c>
      <c r="G24" s="352"/>
      <c r="H24" s="352">
        <v>0</v>
      </c>
      <c r="I24" s="354"/>
      <c r="J24" s="352">
        <v>0</v>
      </c>
      <c r="K24" s="111"/>
      <c r="L24" s="105">
        <v>1005</v>
      </c>
      <c r="N24" s="105">
        <v>0</v>
      </c>
      <c r="P24" s="105">
        <f>PL!F102</f>
        <v>76</v>
      </c>
      <c r="R24" s="112">
        <f>PL!F98</f>
        <v>3608</v>
      </c>
      <c r="T24" s="112">
        <f t="shared" si="3"/>
        <v>4689</v>
      </c>
      <c r="V24" s="109">
        <f>SUM(D24:J24)+T24</f>
        <v>4689</v>
      </c>
      <c r="X24" s="112">
        <v>-715</v>
      </c>
      <c r="Z24" s="109">
        <f>V24+X24</f>
        <v>3974</v>
      </c>
    </row>
    <row r="25" spans="1:26" x14ac:dyDescent="0.75">
      <c r="A25" s="91" t="s">
        <v>72</v>
      </c>
      <c r="B25" s="97"/>
      <c r="C25" s="98"/>
      <c r="D25" s="113">
        <f>SUM(D23:D24)</f>
        <v>0</v>
      </c>
      <c r="E25" s="96"/>
      <c r="F25" s="113">
        <f>SUM(F23:F24)</f>
        <v>0</v>
      </c>
      <c r="G25" s="114"/>
      <c r="H25" s="113">
        <f>SUM(H23:H24)</f>
        <v>0</v>
      </c>
      <c r="I25" s="96"/>
      <c r="J25" s="106">
        <f>SUM(J23:J24)</f>
        <v>106497</v>
      </c>
      <c r="K25" s="96"/>
      <c r="L25" s="106">
        <f>SUM(L23:L24)</f>
        <v>1005</v>
      </c>
      <c r="N25" s="106">
        <f>SUM(N23:N24)</f>
        <v>0</v>
      </c>
      <c r="P25" s="106">
        <f>SUM(P23:P24)</f>
        <v>76</v>
      </c>
      <c r="R25" s="115">
        <f>SUM(R23:R24)</f>
        <v>3608</v>
      </c>
      <c r="T25" s="115">
        <f>SUM(T23:T24)</f>
        <v>4689</v>
      </c>
      <c r="V25" s="116">
        <f>SUM(D25:J25)+T25</f>
        <v>111186</v>
      </c>
      <c r="X25" s="115">
        <f>SUM(X23:X24)</f>
        <v>776</v>
      </c>
      <c r="Z25" s="116">
        <f>V25+X25</f>
        <v>111962</v>
      </c>
    </row>
    <row r="26" spans="1:26" x14ac:dyDescent="0.75">
      <c r="A26" s="91"/>
      <c r="B26" s="97"/>
      <c r="C26" s="98"/>
      <c r="D26" s="114"/>
      <c r="E26" s="96"/>
      <c r="F26" s="114"/>
      <c r="G26" s="114"/>
      <c r="H26" s="114"/>
      <c r="I26" s="96"/>
      <c r="J26" s="95"/>
      <c r="K26" s="96"/>
      <c r="L26" s="117"/>
      <c r="N26" s="117"/>
      <c r="P26" s="117"/>
      <c r="R26" s="117"/>
      <c r="T26" s="117"/>
      <c r="V26" s="117"/>
      <c r="X26" s="117"/>
      <c r="Z26" s="117"/>
    </row>
    <row r="27" spans="1:26" ht="23.5" thickBot="1" x14ac:dyDescent="0.8">
      <c r="A27" s="91" t="s">
        <v>192</v>
      </c>
      <c r="B27" s="103"/>
      <c r="D27" s="122">
        <f>D12+D20+D25</f>
        <v>1810114</v>
      </c>
      <c r="E27" s="119"/>
      <c r="F27" s="122">
        <f>F12+F20+F25</f>
        <v>3890356</v>
      </c>
      <c r="G27" s="118"/>
      <c r="H27" s="122">
        <f>H12+H20+H25</f>
        <v>93518</v>
      </c>
      <c r="I27" s="119"/>
      <c r="J27" s="122">
        <f>J12+J20+J25</f>
        <v>141645</v>
      </c>
      <c r="K27" s="120"/>
      <c r="L27" s="122">
        <f>L12+L20+L25</f>
        <v>-62701</v>
      </c>
      <c r="M27" s="120"/>
      <c r="N27" s="122">
        <f>N12+N20+N25</f>
        <v>368498</v>
      </c>
      <c r="O27" s="120"/>
      <c r="P27" s="122">
        <f>P12+P20+P25</f>
        <v>-37490</v>
      </c>
      <c r="Q27" s="120"/>
      <c r="R27" s="122">
        <f>R12+R20+R25</f>
        <v>232</v>
      </c>
      <c r="S27" s="120"/>
      <c r="T27" s="122">
        <f>T12+T20+T25</f>
        <v>268539</v>
      </c>
      <c r="U27" s="120"/>
      <c r="V27" s="122">
        <f>V12+V20+V25</f>
        <v>6204172</v>
      </c>
      <c r="W27" s="120"/>
      <c r="X27" s="122">
        <f>X12+X20+X25</f>
        <v>29046</v>
      </c>
      <c r="Y27" s="120"/>
      <c r="Z27" s="122">
        <f>Z12+Z20+Z25</f>
        <v>6233218</v>
      </c>
    </row>
    <row r="28" spans="1:26" ht="23.5" thickTop="1" x14ac:dyDescent="0.75"/>
  </sheetData>
  <mergeCells count="4">
    <mergeCell ref="D3:Z3"/>
    <mergeCell ref="L4:T4"/>
    <mergeCell ref="H7:J7"/>
    <mergeCell ref="D10:Z10"/>
  </mergeCells>
  <pageMargins left="0.7" right="0.7" top="0.75" bottom="0.75" header="0.3" footer="0.3"/>
  <pageSetup paperSize="9" scale="58" firstPageNumber="11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D35"/>
  <sheetViews>
    <sheetView view="pageBreakPreview" topLeftCell="A24" zoomScale="60" zoomScaleNormal="85" workbookViewId="0">
      <selection activeCell="A35" sqref="A35:XFD1048576"/>
    </sheetView>
  </sheetViews>
  <sheetFormatPr defaultColWidth="10.59765625" defaultRowHeight="23" x14ac:dyDescent="0.75"/>
  <cols>
    <col min="1" max="1" width="50.09765625" style="81" customWidth="1"/>
    <col min="2" max="2" width="10" style="81" customWidth="1"/>
    <col min="3" max="3" width="1" style="81" customWidth="1"/>
    <col min="4" max="4" width="11.3984375" style="109" bestFit="1" customWidth="1"/>
    <col min="5" max="5" width="1" style="81" customWidth="1"/>
    <col min="6" max="6" width="10.3984375" style="109" bestFit="1" customWidth="1"/>
    <col min="7" max="7" width="1" style="81" customWidth="1"/>
    <col min="8" max="8" width="11.3984375" style="109" bestFit="1" customWidth="1"/>
    <col min="9" max="9" width="1" style="109" customWidth="1"/>
    <col min="10" max="10" width="11.8984375" style="81" bestFit="1" customWidth="1"/>
    <col min="11" max="11" width="1" style="81" customWidth="1"/>
    <col min="12" max="12" width="11" style="109" bestFit="1" customWidth="1"/>
    <col min="13" max="13" width="1" style="81" customWidth="1"/>
    <col min="14" max="14" width="10.3984375" style="109" bestFit="1" customWidth="1"/>
    <col min="15" max="15" width="1" style="109" customWidth="1"/>
    <col min="16" max="16" width="11" style="109" bestFit="1" customWidth="1"/>
    <col min="17" max="17" width="1" style="81" customWidth="1"/>
    <col min="18" max="18" width="12.8984375" style="109" bestFit="1" customWidth="1"/>
    <col min="19" max="19" width="1" style="81" customWidth="1"/>
    <col min="20" max="20" width="17.8984375" style="109" bestFit="1" customWidth="1"/>
    <col min="21" max="21" width="1" style="81" customWidth="1"/>
    <col min="22" max="22" width="13.09765625" style="109" bestFit="1" customWidth="1"/>
    <col min="23" max="23" width="1" style="81" customWidth="1"/>
    <col min="24" max="24" width="17.09765625" style="109" bestFit="1" customWidth="1"/>
    <col min="25" max="25" width="1" style="81" customWidth="1"/>
    <col min="26" max="26" width="11.3984375" style="109" bestFit="1" customWidth="1"/>
    <col min="27" max="27" width="1" style="81" customWidth="1"/>
    <col min="28" max="28" width="11.09765625" style="109" bestFit="1" customWidth="1"/>
    <col min="29" max="29" width="1" style="81" customWidth="1"/>
    <col min="30" max="30" width="11.3984375" style="109" bestFit="1" customWidth="1"/>
    <col min="31" max="16384" width="10.59765625" style="81"/>
  </cols>
  <sheetData>
    <row r="1" spans="1:30" x14ac:dyDescent="0.7">
      <c r="A1" s="1" t="s">
        <v>108</v>
      </c>
      <c r="B1" s="79"/>
      <c r="C1" s="79"/>
      <c r="D1" s="80"/>
      <c r="E1" s="79"/>
      <c r="F1" s="80"/>
      <c r="G1" s="79"/>
      <c r="H1" s="80"/>
      <c r="I1" s="80"/>
      <c r="J1" s="79"/>
      <c r="K1" s="79"/>
      <c r="L1" s="80"/>
      <c r="M1" s="79"/>
      <c r="N1" s="80"/>
      <c r="O1" s="80"/>
      <c r="P1" s="80"/>
      <c r="Q1" s="79"/>
      <c r="R1" s="80"/>
      <c r="S1" s="79"/>
      <c r="T1" s="80"/>
      <c r="U1" s="79"/>
      <c r="V1" s="80"/>
      <c r="W1" s="79"/>
      <c r="X1" s="80"/>
      <c r="Y1" s="79"/>
      <c r="Z1" s="80"/>
      <c r="AA1" s="79"/>
      <c r="AB1" s="80"/>
      <c r="AC1" s="79"/>
      <c r="AD1" s="80"/>
    </row>
    <row r="2" spans="1:30" x14ac:dyDescent="0.7">
      <c r="A2" s="82" t="s">
        <v>215</v>
      </c>
      <c r="B2" s="83"/>
      <c r="C2" s="83"/>
      <c r="D2" s="80"/>
      <c r="E2" s="83"/>
      <c r="F2" s="80"/>
      <c r="G2" s="83"/>
      <c r="H2" s="80"/>
      <c r="I2" s="80"/>
      <c r="J2" s="83"/>
      <c r="K2" s="83"/>
      <c r="L2" s="80"/>
      <c r="M2" s="83"/>
      <c r="N2" s="80"/>
      <c r="O2" s="80"/>
      <c r="P2" s="80"/>
      <c r="Q2" s="83"/>
      <c r="R2" s="80"/>
      <c r="S2" s="83"/>
      <c r="T2" s="80"/>
      <c r="U2" s="83"/>
      <c r="V2" s="80"/>
      <c r="W2" s="83"/>
      <c r="X2" s="80"/>
      <c r="Y2" s="83"/>
      <c r="Z2" s="80"/>
      <c r="AA2" s="83"/>
      <c r="AB2" s="80"/>
      <c r="AC2" s="83"/>
      <c r="AD2" s="80"/>
    </row>
    <row r="3" spans="1:30" x14ac:dyDescent="0.75">
      <c r="B3" s="84"/>
      <c r="C3" s="84"/>
      <c r="D3" s="377" t="s">
        <v>1</v>
      </c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7"/>
    </row>
    <row r="4" spans="1:30" x14ac:dyDescent="0.75">
      <c r="B4" s="84"/>
      <c r="C4" s="84"/>
      <c r="D4" s="85"/>
      <c r="E4" s="85"/>
      <c r="F4" s="85"/>
      <c r="G4" s="85"/>
      <c r="H4" s="85"/>
      <c r="I4" s="85"/>
      <c r="J4" s="88"/>
      <c r="K4" s="88"/>
      <c r="L4" s="88"/>
      <c r="M4" s="88"/>
      <c r="N4" s="88"/>
      <c r="O4" s="86"/>
      <c r="P4" s="378" t="s">
        <v>139</v>
      </c>
      <c r="Q4" s="378"/>
      <c r="R4" s="378"/>
      <c r="S4" s="378"/>
      <c r="T4" s="378"/>
      <c r="U4" s="378"/>
      <c r="V4" s="378"/>
      <c r="W4" s="378"/>
      <c r="X4" s="378"/>
      <c r="Y4" s="85"/>
      <c r="Z4" s="85"/>
      <c r="AA4" s="85"/>
      <c r="AB4" s="81"/>
      <c r="AC4" s="85"/>
      <c r="AD4" s="85"/>
    </row>
    <row r="5" spans="1:30" x14ac:dyDescent="0.75">
      <c r="B5" s="84"/>
      <c r="C5" s="84"/>
      <c r="D5" s="197"/>
      <c r="E5" s="197"/>
      <c r="F5" s="197"/>
      <c r="G5" s="197"/>
      <c r="H5" s="197"/>
      <c r="I5" s="197"/>
      <c r="J5" s="88"/>
      <c r="K5" s="88"/>
      <c r="L5" s="88"/>
      <c r="M5" s="88"/>
      <c r="N5" s="88"/>
      <c r="O5" s="86"/>
      <c r="P5" s="87"/>
      <c r="Q5" s="87"/>
      <c r="R5" s="87"/>
      <c r="S5" s="87"/>
      <c r="T5" s="87" t="s">
        <v>167</v>
      </c>
      <c r="U5" s="87"/>
      <c r="V5" s="87" t="s">
        <v>157</v>
      </c>
      <c r="W5" s="87"/>
      <c r="X5" s="87"/>
      <c r="Y5" s="197"/>
      <c r="Z5" s="197"/>
      <c r="AA5" s="197"/>
      <c r="AB5" s="88"/>
      <c r="AC5" s="197"/>
      <c r="AD5" s="197"/>
    </row>
    <row r="6" spans="1:30" x14ac:dyDescent="0.75">
      <c r="B6" s="84"/>
      <c r="C6" s="84"/>
      <c r="D6" s="197"/>
      <c r="E6" s="197"/>
      <c r="F6" s="197"/>
      <c r="G6" s="197"/>
      <c r="H6" s="197"/>
      <c r="I6" s="197"/>
      <c r="J6" s="88"/>
      <c r="K6" s="88"/>
      <c r="L6" s="88"/>
      <c r="M6" s="88"/>
      <c r="N6" s="88"/>
      <c r="O6" s="86"/>
      <c r="P6" s="89"/>
      <c r="Q6" s="197"/>
      <c r="R6" s="89"/>
      <c r="S6" s="197"/>
      <c r="T6" s="89" t="s">
        <v>143</v>
      </c>
      <c r="U6" s="197"/>
      <c r="V6" s="89" t="s">
        <v>156</v>
      </c>
      <c r="W6" s="197"/>
      <c r="X6" s="89"/>
      <c r="Y6" s="197"/>
      <c r="Z6" s="197"/>
      <c r="AA6" s="197"/>
      <c r="AB6" s="88" t="s">
        <v>55</v>
      </c>
      <c r="AC6" s="197"/>
      <c r="AD6" s="197"/>
    </row>
    <row r="7" spans="1:30" x14ac:dyDescent="0.75">
      <c r="A7" s="90"/>
      <c r="B7" s="87"/>
      <c r="C7" s="87"/>
      <c r="D7" s="88" t="s">
        <v>39</v>
      </c>
      <c r="E7" s="87"/>
      <c r="F7" s="87"/>
      <c r="G7" s="87"/>
      <c r="H7" s="87"/>
      <c r="I7" s="87"/>
      <c r="J7" s="379" t="s">
        <v>229</v>
      </c>
      <c r="K7" s="379"/>
      <c r="L7" s="379"/>
      <c r="M7" s="379"/>
      <c r="N7" s="379"/>
      <c r="O7" s="87"/>
      <c r="P7" s="87" t="s">
        <v>150</v>
      </c>
      <c r="Q7" s="87"/>
      <c r="R7" s="87" t="s">
        <v>142</v>
      </c>
      <c r="S7" s="87"/>
      <c r="T7" s="87" t="s">
        <v>59</v>
      </c>
      <c r="U7" s="87"/>
      <c r="V7" s="87" t="s">
        <v>158</v>
      </c>
      <c r="W7" s="87"/>
      <c r="X7" s="87" t="s">
        <v>146</v>
      </c>
      <c r="Y7" s="87"/>
      <c r="Z7" s="88" t="s">
        <v>58</v>
      </c>
      <c r="AA7" s="87"/>
      <c r="AB7" s="87" t="s">
        <v>59</v>
      </c>
      <c r="AC7" s="87"/>
      <c r="AD7" s="87"/>
    </row>
    <row r="8" spans="1:30" x14ac:dyDescent="0.75">
      <c r="A8" s="87"/>
      <c r="B8" s="87"/>
      <c r="C8" s="87"/>
      <c r="D8" s="88" t="s">
        <v>89</v>
      </c>
      <c r="E8" s="87"/>
      <c r="F8" s="88" t="s">
        <v>147</v>
      </c>
      <c r="G8" s="87"/>
      <c r="H8" s="88" t="s">
        <v>60</v>
      </c>
      <c r="I8" s="88"/>
      <c r="J8" s="87" t="s">
        <v>56</v>
      </c>
      <c r="K8" s="87"/>
      <c r="L8" s="87" t="s">
        <v>56</v>
      </c>
      <c r="M8" s="87"/>
      <c r="N8" s="87" t="s">
        <v>61</v>
      </c>
      <c r="O8" s="89"/>
      <c r="P8" s="87" t="s">
        <v>140</v>
      </c>
      <c r="Q8" s="87"/>
      <c r="R8" s="87" t="s">
        <v>160</v>
      </c>
      <c r="S8" s="87"/>
      <c r="T8" s="87" t="s">
        <v>144</v>
      </c>
      <c r="U8" s="87"/>
      <c r="V8" s="87" t="s">
        <v>145</v>
      </c>
      <c r="W8" s="87"/>
      <c r="X8" s="87" t="s">
        <v>159</v>
      </c>
      <c r="Y8" s="87"/>
      <c r="Z8" s="88" t="s">
        <v>62</v>
      </c>
      <c r="AA8" s="87"/>
      <c r="AB8" s="88" t="s">
        <v>63</v>
      </c>
      <c r="AC8" s="87"/>
      <c r="AD8" s="88" t="s">
        <v>58</v>
      </c>
    </row>
    <row r="9" spans="1:30" x14ac:dyDescent="0.75">
      <c r="A9" s="91"/>
      <c r="B9" s="92" t="s">
        <v>5</v>
      </c>
      <c r="C9" s="92"/>
      <c r="D9" s="88" t="s">
        <v>90</v>
      </c>
      <c r="E9" s="92"/>
      <c r="F9" s="88" t="s">
        <v>148</v>
      </c>
      <c r="G9" s="92"/>
      <c r="H9" s="88" t="s">
        <v>65</v>
      </c>
      <c r="I9" s="88"/>
      <c r="J9" s="87" t="s">
        <v>138</v>
      </c>
      <c r="K9" s="92"/>
      <c r="L9" s="87" t="s">
        <v>125</v>
      </c>
      <c r="M9" s="92"/>
      <c r="N9" s="89" t="s">
        <v>66</v>
      </c>
      <c r="O9" s="89"/>
      <c r="P9" s="87" t="s">
        <v>141</v>
      </c>
      <c r="Q9" s="92"/>
      <c r="R9" s="87" t="s">
        <v>4</v>
      </c>
      <c r="S9" s="92"/>
      <c r="T9" s="87" t="s">
        <v>155</v>
      </c>
      <c r="U9" s="92"/>
      <c r="V9" s="87" t="s">
        <v>128</v>
      </c>
      <c r="W9" s="92"/>
      <c r="X9" s="87" t="s">
        <v>62</v>
      </c>
      <c r="Y9" s="92"/>
      <c r="Z9" s="88" t="s">
        <v>67</v>
      </c>
      <c r="AA9" s="92"/>
      <c r="AB9" s="88" t="s">
        <v>68</v>
      </c>
      <c r="AC9" s="92"/>
      <c r="AD9" s="88" t="s">
        <v>62</v>
      </c>
    </row>
    <row r="10" spans="1:30" x14ac:dyDescent="0.75">
      <c r="A10" s="91"/>
      <c r="B10" s="92"/>
      <c r="C10" s="92"/>
      <c r="D10" s="380" t="s">
        <v>6</v>
      </c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  <c r="V10" s="380"/>
      <c r="W10" s="380"/>
      <c r="X10" s="380"/>
      <c r="Y10" s="380"/>
      <c r="Z10" s="380"/>
      <c r="AA10" s="380"/>
      <c r="AB10" s="380"/>
      <c r="AC10" s="380"/>
      <c r="AD10" s="380"/>
    </row>
    <row r="11" spans="1:30" x14ac:dyDescent="0.75">
      <c r="A11" s="91" t="s">
        <v>190</v>
      </c>
      <c r="B11" s="92"/>
      <c r="C11" s="92"/>
      <c r="D11" s="93"/>
      <c r="E11" s="94"/>
      <c r="F11" s="93"/>
      <c r="G11" s="94"/>
      <c r="H11" s="93"/>
      <c r="I11" s="93"/>
      <c r="J11" s="94"/>
      <c r="K11" s="94"/>
      <c r="L11" s="93"/>
      <c r="M11" s="94"/>
      <c r="N11" s="93"/>
      <c r="O11" s="93"/>
      <c r="P11" s="93"/>
      <c r="Q11" s="94"/>
      <c r="R11" s="93"/>
      <c r="S11" s="94"/>
      <c r="T11" s="93"/>
      <c r="U11" s="94"/>
      <c r="V11" s="93"/>
      <c r="W11" s="94"/>
      <c r="X11" s="93"/>
      <c r="Y11" s="94"/>
      <c r="Z11" s="93"/>
      <c r="AA11" s="94"/>
      <c r="AB11" s="93"/>
      <c r="AC11" s="94"/>
      <c r="AD11" s="93"/>
    </row>
    <row r="12" spans="1:30" x14ac:dyDescent="0.75">
      <c r="A12" s="91" t="s">
        <v>149</v>
      </c>
      <c r="B12" s="92"/>
      <c r="C12" s="92"/>
      <c r="D12" s="204">
        <v>1810114</v>
      </c>
      <c r="E12" s="205"/>
      <c r="F12" s="204">
        <v>-317706</v>
      </c>
      <c r="G12" s="205"/>
      <c r="H12" s="204">
        <v>3890221</v>
      </c>
      <c r="I12" s="204"/>
      <c r="J12" s="204">
        <v>93518</v>
      </c>
      <c r="K12" s="205"/>
      <c r="L12" s="204">
        <v>317706</v>
      </c>
      <c r="M12" s="205"/>
      <c r="N12" s="216">
        <v>-681350</v>
      </c>
      <c r="O12" s="204"/>
      <c r="P12" s="204">
        <v>-64380</v>
      </c>
      <c r="Q12" s="204"/>
      <c r="R12" s="204">
        <v>368498</v>
      </c>
      <c r="S12" s="204"/>
      <c r="T12" s="204">
        <v>-37444</v>
      </c>
      <c r="U12" s="204"/>
      <c r="V12" s="204">
        <v>-4343</v>
      </c>
      <c r="W12" s="204"/>
      <c r="X12" s="204">
        <f>SUM(P12:V12)</f>
        <v>262331</v>
      </c>
      <c r="Y12" s="204"/>
      <c r="Z12" s="204">
        <f>SUM(D12:N12)+X12</f>
        <v>5374834</v>
      </c>
      <c r="AA12" s="204"/>
      <c r="AB12" s="204">
        <v>-58001</v>
      </c>
      <c r="AC12" s="204"/>
      <c r="AD12" s="204">
        <f>Z12+AB12</f>
        <v>5316833</v>
      </c>
    </row>
    <row r="13" spans="1:30" x14ac:dyDescent="0.75">
      <c r="A13" s="102" t="s">
        <v>231</v>
      </c>
      <c r="B13" s="103">
        <v>3</v>
      </c>
      <c r="C13" s="92"/>
      <c r="D13" s="206">
        <v>0</v>
      </c>
      <c r="E13" s="207"/>
      <c r="F13" s="206">
        <v>0</v>
      </c>
      <c r="G13" s="207"/>
      <c r="H13" s="206">
        <v>0</v>
      </c>
      <c r="I13" s="206"/>
      <c r="J13" s="206">
        <v>0</v>
      </c>
      <c r="K13" s="207"/>
      <c r="L13" s="206">
        <v>0</v>
      </c>
      <c r="M13" s="207"/>
      <c r="N13" s="213">
        <f>516269-51832+131146</f>
        <v>595583</v>
      </c>
      <c r="O13" s="206"/>
      <c r="P13" s="206">
        <v>0</v>
      </c>
      <c r="Q13" s="206"/>
      <c r="R13" s="206">
        <v>0</v>
      </c>
      <c r="S13" s="206"/>
      <c r="T13" s="206">
        <v>0</v>
      </c>
      <c r="U13" s="206"/>
      <c r="V13" s="206">
        <v>0</v>
      </c>
      <c r="W13" s="206"/>
      <c r="X13" s="206">
        <v>0</v>
      </c>
      <c r="Y13" s="206"/>
      <c r="Z13" s="206">
        <f>SUM(D13:N13)+X13</f>
        <v>595583</v>
      </c>
      <c r="AA13" s="206"/>
      <c r="AB13" s="206">
        <v>0</v>
      </c>
      <c r="AC13" s="206"/>
      <c r="AD13" s="206">
        <f>Z13+AB13</f>
        <v>595583</v>
      </c>
    </row>
    <row r="14" spans="1:30" x14ac:dyDescent="0.75">
      <c r="A14" s="91" t="s">
        <v>246</v>
      </c>
      <c r="B14" s="92"/>
      <c r="C14" s="92"/>
      <c r="D14" s="208">
        <f>D12+D13</f>
        <v>1810114</v>
      </c>
      <c r="E14" s="205"/>
      <c r="F14" s="208">
        <f>F12+F13</f>
        <v>-317706</v>
      </c>
      <c r="G14" s="205"/>
      <c r="H14" s="208">
        <f>H12+H13</f>
        <v>3890221</v>
      </c>
      <c r="I14" s="204"/>
      <c r="J14" s="208">
        <f>J12+J13</f>
        <v>93518</v>
      </c>
      <c r="K14" s="205"/>
      <c r="L14" s="208">
        <f>L12+L13</f>
        <v>317706</v>
      </c>
      <c r="M14" s="205"/>
      <c r="N14" s="331">
        <f>N12+N13</f>
        <v>-85767</v>
      </c>
      <c r="O14" s="204"/>
      <c r="P14" s="208">
        <f>P12+P13</f>
        <v>-64380</v>
      </c>
      <c r="Q14" s="204"/>
      <c r="R14" s="208">
        <f>R12+R13</f>
        <v>368498</v>
      </c>
      <c r="S14" s="204"/>
      <c r="T14" s="208">
        <f>T12+T13</f>
        <v>-37444</v>
      </c>
      <c r="U14" s="204"/>
      <c r="V14" s="208">
        <f>V12+V13</f>
        <v>-4343</v>
      </c>
      <c r="W14" s="204"/>
      <c r="X14" s="208">
        <f>X12+X13</f>
        <v>262331</v>
      </c>
      <c r="Y14" s="204"/>
      <c r="Z14" s="208">
        <f>Z12+Z13</f>
        <v>5970417</v>
      </c>
      <c r="AA14" s="204"/>
      <c r="AB14" s="208">
        <f>AB12+AB13</f>
        <v>-58001</v>
      </c>
      <c r="AC14" s="204"/>
      <c r="AD14" s="208">
        <f>AD12+AD13</f>
        <v>5912416</v>
      </c>
    </row>
    <row r="15" spans="1:30" x14ac:dyDescent="0.75">
      <c r="A15" s="91"/>
      <c r="B15" s="97"/>
      <c r="C15" s="98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16"/>
      <c r="O15" s="204"/>
      <c r="P15" s="204"/>
      <c r="Q15" s="206"/>
      <c r="R15" s="204"/>
      <c r="S15" s="206"/>
      <c r="T15" s="204"/>
      <c r="U15" s="206"/>
      <c r="V15" s="204"/>
      <c r="W15" s="206"/>
      <c r="X15" s="204"/>
      <c r="Y15" s="206"/>
      <c r="Z15" s="204"/>
      <c r="AA15" s="206"/>
      <c r="AB15" s="204"/>
      <c r="AC15" s="206"/>
      <c r="AD15" s="204"/>
    </row>
    <row r="16" spans="1:30" x14ac:dyDescent="0.75">
      <c r="A16" s="91" t="s">
        <v>73</v>
      </c>
      <c r="B16" s="97"/>
      <c r="C16" s="98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16"/>
      <c r="O16" s="204"/>
      <c r="P16" s="204"/>
      <c r="Q16" s="206"/>
      <c r="R16" s="204"/>
      <c r="S16" s="206"/>
      <c r="T16" s="204"/>
      <c r="U16" s="206"/>
      <c r="V16" s="204"/>
      <c r="W16" s="206"/>
      <c r="X16" s="204"/>
      <c r="Y16" s="206"/>
      <c r="Z16" s="204"/>
      <c r="AA16" s="206"/>
      <c r="AB16" s="204"/>
      <c r="AC16" s="206"/>
      <c r="AD16" s="204"/>
    </row>
    <row r="17" spans="1:30" x14ac:dyDescent="0.75">
      <c r="A17" s="218" t="s">
        <v>201</v>
      </c>
      <c r="B17" s="97"/>
      <c r="C17" s="98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16"/>
      <c r="O17" s="204"/>
      <c r="P17" s="204"/>
      <c r="Q17" s="206"/>
      <c r="R17" s="204"/>
      <c r="S17" s="206"/>
      <c r="T17" s="204"/>
      <c r="U17" s="206"/>
      <c r="V17" s="204"/>
      <c r="W17" s="206"/>
      <c r="X17" s="204"/>
      <c r="Y17" s="206"/>
      <c r="Z17" s="204"/>
      <c r="AA17" s="206"/>
      <c r="AB17" s="204"/>
      <c r="AC17" s="206"/>
      <c r="AD17" s="204"/>
    </row>
    <row r="18" spans="1:30" hidden="1" x14ac:dyDescent="0.75">
      <c r="A18" s="102" t="s">
        <v>70</v>
      </c>
      <c r="B18" s="103"/>
      <c r="C18" s="98"/>
      <c r="D18" s="209">
        <v>0</v>
      </c>
      <c r="E18" s="206"/>
      <c r="F18" s="209">
        <v>0</v>
      </c>
      <c r="G18" s="206"/>
      <c r="H18" s="209">
        <v>0</v>
      </c>
      <c r="I18" s="209"/>
      <c r="J18" s="206">
        <v>0</v>
      </c>
      <c r="K18" s="206"/>
      <c r="L18" s="206">
        <v>0</v>
      </c>
      <c r="M18" s="206"/>
      <c r="N18" s="213">
        <v>0</v>
      </c>
      <c r="O18" s="206"/>
      <c r="P18" s="206">
        <v>0</v>
      </c>
      <c r="Q18" s="206"/>
      <c r="R18" s="206">
        <v>0</v>
      </c>
      <c r="S18" s="206"/>
      <c r="T18" s="206">
        <v>0</v>
      </c>
      <c r="U18" s="206"/>
      <c r="V18" s="206">
        <v>0</v>
      </c>
      <c r="W18" s="206"/>
      <c r="X18" s="206">
        <f t="shared" ref="X18:X21" si="0">SUM(P18:V18)</f>
        <v>0</v>
      </c>
      <c r="Y18" s="206"/>
      <c r="Z18" s="206">
        <f t="shared" ref="Z18:Z20" si="1">SUM(D18:N18)+X18</f>
        <v>0</v>
      </c>
      <c r="AA18" s="206"/>
      <c r="AB18" s="206">
        <v>0</v>
      </c>
      <c r="AC18" s="206"/>
      <c r="AD18" s="206">
        <f>Z18+AB18</f>
        <v>0</v>
      </c>
    </row>
    <row r="19" spans="1:30" x14ac:dyDescent="0.75">
      <c r="A19" s="222" t="s">
        <v>172</v>
      </c>
      <c r="B19" s="103">
        <v>16</v>
      </c>
      <c r="C19" s="98"/>
      <c r="D19" s="209">
        <v>0</v>
      </c>
      <c r="E19" s="206"/>
      <c r="F19" s="209">
        <v>0</v>
      </c>
      <c r="G19" s="206"/>
      <c r="H19" s="209">
        <v>0</v>
      </c>
      <c r="I19" s="209"/>
      <c r="J19" s="206">
        <v>0</v>
      </c>
      <c r="K19" s="206"/>
      <c r="L19" s="206">
        <v>0</v>
      </c>
      <c r="M19" s="206"/>
      <c r="N19" s="213">
        <v>-149711</v>
      </c>
      <c r="O19" s="206"/>
      <c r="P19" s="206">
        <v>0</v>
      </c>
      <c r="Q19" s="206"/>
      <c r="R19" s="206">
        <v>0</v>
      </c>
      <c r="S19" s="206"/>
      <c r="T19" s="206">
        <v>0</v>
      </c>
      <c r="U19" s="206"/>
      <c r="V19" s="206">
        <v>0</v>
      </c>
      <c r="W19" s="206"/>
      <c r="X19" s="206">
        <f t="shared" ref="X19" si="2">SUM(P19:V19)</f>
        <v>0</v>
      </c>
      <c r="Y19" s="206"/>
      <c r="Z19" s="206">
        <f t="shared" ref="Z19" si="3">SUM(D19:N19)+X19</f>
        <v>-149711</v>
      </c>
      <c r="AA19" s="206"/>
      <c r="AB19" s="206">
        <v>0</v>
      </c>
      <c r="AC19" s="206"/>
      <c r="AD19" s="206">
        <f>Z19+AB19</f>
        <v>-149711</v>
      </c>
    </row>
    <row r="20" spans="1:30" hidden="1" x14ac:dyDescent="0.75">
      <c r="A20" s="102" t="s">
        <v>173</v>
      </c>
      <c r="B20" s="103"/>
      <c r="C20" s="98"/>
      <c r="D20" s="206">
        <v>0</v>
      </c>
      <c r="E20" s="206"/>
      <c r="F20" s="206">
        <v>0</v>
      </c>
      <c r="G20" s="206"/>
      <c r="H20" s="206">
        <v>0</v>
      </c>
      <c r="I20" s="206"/>
      <c r="J20" s="206">
        <v>0</v>
      </c>
      <c r="K20" s="206"/>
      <c r="L20" s="206">
        <v>0</v>
      </c>
      <c r="M20" s="206"/>
      <c r="N20" s="213">
        <v>0</v>
      </c>
      <c r="O20" s="206"/>
      <c r="P20" s="206">
        <v>0</v>
      </c>
      <c r="Q20" s="206"/>
      <c r="R20" s="206">
        <v>0</v>
      </c>
      <c r="S20" s="206"/>
      <c r="T20" s="206">
        <v>0</v>
      </c>
      <c r="U20" s="206"/>
      <c r="V20" s="206">
        <v>0</v>
      </c>
      <c r="W20" s="206"/>
      <c r="X20" s="206">
        <f t="shared" si="0"/>
        <v>0</v>
      </c>
      <c r="Y20" s="206"/>
      <c r="Z20" s="210">
        <f t="shared" si="1"/>
        <v>0</v>
      </c>
      <c r="AA20" s="206"/>
      <c r="AB20" s="206">
        <v>0</v>
      </c>
      <c r="AC20" s="206"/>
      <c r="AD20" s="206">
        <f>Z20+AB20</f>
        <v>0</v>
      </c>
    </row>
    <row r="21" spans="1:30" x14ac:dyDescent="0.75">
      <c r="A21" s="218" t="s">
        <v>202</v>
      </c>
      <c r="B21" s="97"/>
      <c r="C21" s="98"/>
      <c r="D21" s="208">
        <f>SUM(D18:D20)</f>
        <v>0</v>
      </c>
      <c r="E21" s="204"/>
      <c r="F21" s="208">
        <f>SUM(F18:F20)</f>
        <v>0</v>
      </c>
      <c r="G21" s="204"/>
      <c r="H21" s="208">
        <f>SUM(H18:H20)</f>
        <v>0</v>
      </c>
      <c r="I21" s="204"/>
      <c r="J21" s="208">
        <f>SUM(J18:J20)</f>
        <v>0</v>
      </c>
      <c r="K21" s="204"/>
      <c r="L21" s="208">
        <f>SUM(L18:L20)</f>
        <v>0</v>
      </c>
      <c r="M21" s="204"/>
      <c r="N21" s="331">
        <f>SUM(N18:N20)</f>
        <v>-149711</v>
      </c>
      <c r="O21" s="211"/>
      <c r="P21" s="208">
        <f>SUM(P18:P20)</f>
        <v>0</v>
      </c>
      <c r="Q21" s="206"/>
      <c r="R21" s="208">
        <f>SUM(R18:R20)</f>
        <v>0</v>
      </c>
      <c r="S21" s="206"/>
      <c r="T21" s="208">
        <f>SUM(T18:T20)</f>
        <v>0</v>
      </c>
      <c r="U21" s="206"/>
      <c r="V21" s="208">
        <f>SUM(V18:V20)</f>
        <v>0</v>
      </c>
      <c r="W21" s="206"/>
      <c r="X21" s="208">
        <f t="shared" si="0"/>
        <v>0</v>
      </c>
      <c r="Y21" s="206"/>
      <c r="Z21" s="208">
        <f>SUM(D21:N21)+X21</f>
        <v>-149711</v>
      </c>
      <c r="AA21" s="206"/>
      <c r="AB21" s="208">
        <f>SUM(AB18:AB20)</f>
        <v>0</v>
      </c>
      <c r="AC21" s="206"/>
      <c r="AD21" s="208">
        <f>+Z21+AB21</f>
        <v>-149711</v>
      </c>
    </row>
    <row r="22" spans="1:30" s="108" customFormat="1" x14ac:dyDescent="0.75">
      <c r="A22" s="91"/>
      <c r="B22" s="97"/>
      <c r="C22" s="98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16"/>
      <c r="O22" s="204"/>
      <c r="P22" s="204"/>
      <c r="Q22" s="206"/>
      <c r="R22" s="204"/>
      <c r="S22" s="206"/>
      <c r="T22" s="204"/>
      <c r="U22" s="206"/>
      <c r="V22" s="204"/>
      <c r="W22" s="206"/>
      <c r="X22" s="204"/>
      <c r="Y22" s="206"/>
      <c r="Z22" s="204"/>
      <c r="AA22" s="206"/>
      <c r="AB22" s="204"/>
      <c r="AC22" s="206"/>
      <c r="AD22" s="204"/>
    </row>
    <row r="23" spans="1:30" x14ac:dyDescent="0.75">
      <c r="A23" s="101" t="s">
        <v>208</v>
      </c>
      <c r="B23" s="97"/>
      <c r="C23" s="98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16"/>
      <c r="O23" s="204"/>
      <c r="P23" s="204"/>
      <c r="Q23" s="206"/>
      <c r="R23" s="204"/>
      <c r="S23" s="206"/>
      <c r="T23" s="204"/>
      <c r="U23" s="206"/>
      <c r="V23" s="204"/>
      <c r="W23" s="206"/>
      <c r="X23" s="204"/>
      <c r="Y23" s="206"/>
      <c r="Z23" s="204"/>
      <c r="AA23" s="206"/>
      <c r="AB23" s="204"/>
      <c r="AC23" s="206"/>
      <c r="AD23" s="204"/>
    </row>
    <row r="24" spans="1:30" x14ac:dyDescent="0.75">
      <c r="A24" s="221" t="s">
        <v>209</v>
      </c>
      <c r="B24" s="97"/>
      <c r="C24" s="98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16"/>
      <c r="O24" s="204"/>
      <c r="P24" s="204"/>
      <c r="Q24" s="206"/>
      <c r="R24" s="204"/>
      <c r="S24" s="206"/>
      <c r="T24" s="204"/>
      <c r="U24" s="206"/>
      <c r="V24" s="204"/>
      <c r="W24" s="206"/>
      <c r="X24" s="204"/>
      <c r="Y24" s="206"/>
      <c r="Z24" s="204"/>
      <c r="AA24" s="206"/>
      <c r="AB24" s="204"/>
      <c r="AC24" s="206"/>
      <c r="AD24" s="204"/>
    </row>
    <row r="25" spans="1:30" x14ac:dyDescent="0.75">
      <c r="A25" s="222" t="s">
        <v>42</v>
      </c>
      <c r="B25" s="103"/>
      <c r="C25" s="98"/>
      <c r="D25" s="206">
        <v>0</v>
      </c>
      <c r="E25" s="206"/>
      <c r="F25" s="206">
        <v>0</v>
      </c>
      <c r="G25" s="206"/>
      <c r="H25" s="206">
        <v>0</v>
      </c>
      <c r="I25" s="206"/>
      <c r="J25" s="206">
        <v>0</v>
      </c>
      <c r="K25" s="206"/>
      <c r="L25" s="206">
        <v>0</v>
      </c>
      <c r="M25" s="206"/>
      <c r="N25" s="213">
        <v>0</v>
      </c>
      <c r="O25" s="206"/>
      <c r="P25" s="206">
        <v>0</v>
      </c>
      <c r="Q25" s="206"/>
      <c r="R25" s="206">
        <v>0</v>
      </c>
      <c r="S25" s="206"/>
      <c r="T25" s="206">
        <v>0</v>
      </c>
      <c r="U25" s="206"/>
      <c r="V25" s="206">
        <v>0</v>
      </c>
      <c r="W25" s="206"/>
      <c r="X25" s="206">
        <f t="shared" ref="X25:X27" si="4">SUM(P25:V25)</f>
        <v>0</v>
      </c>
      <c r="Y25" s="206"/>
      <c r="Z25" s="206">
        <f t="shared" ref="Z25:Z27" si="5">SUM(D25:N25)+X25</f>
        <v>0</v>
      </c>
      <c r="AA25" s="206"/>
      <c r="AB25" s="206">
        <v>1493</v>
      </c>
      <c r="AC25" s="206"/>
      <c r="AD25" s="206">
        <f>Z25+AB25</f>
        <v>1493</v>
      </c>
    </row>
    <row r="26" spans="1:30" x14ac:dyDescent="0.75">
      <c r="A26" s="218" t="s">
        <v>210</v>
      </c>
      <c r="B26" s="97"/>
      <c r="C26" s="98"/>
      <c r="D26" s="208">
        <f>+D25</f>
        <v>0</v>
      </c>
      <c r="E26" s="204"/>
      <c r="F26" s="208">
        <f>+F25</f>
        <v>0</v>
      </c>
      <c r="G26" s="204"/>
      <c r="H26" s="208">
        <f>+H25</f>
        <v>0</v>
      </c>
      <c r="I26" s="204"/>
      <c r="J26" s="208">
        <f>SUM(J25:J25)</f>
        <v>0</v>
      </c>
      <c r="K26" s="204"/>
      <c r="L26" s="212">
        <f>SUM(L25:L25)</f>
        <v>0</v>
      </c>
      <c r="M26" s="204"/>
      <c r="N26" s="332">
        <f>SUM(N25:N25)</f>
        <v>0</v>
      </c>
      <c r="O26" s="211"/>
      <c r="P26" s="208">
        <v>0</v>
      </c>
      <c r="Q26" s="206"/>
      <c r="R26" s="208">
        <v>0</v>
      </c>
      <c r="S26" s="206"/>
      <c r="T26" s="208">
        <v>0</v>
      </c>
      <c r="U26" s="206"/>
      <c r="V26" s="208">
        <v>0</v>
      </c>
      <c r="W26" s="206"/>
      <c r="X26" s="208">
        <f t="shared" si="4"/>
        <v>0</v>
      </c>
      <c r="Y26" s="206"/>
      <c r="Z26" s="208">
        <f t="shared" si="5"/>
        <v>0</v>
      </c>
      <c r="AA26" s="206"/>
      <c r="AB26" s="212">
        <f>SUM(AB25:AB25)</f>
        <v>1493</v>
      </c>
      <c r="AC26" s="206"/>
      <c r="AD26" s="212">
        <f>Z26+AB26</f>
        <v>1493</v>
      </c>
    </row>
    <row r="27" spans="1:30" x14ac:dyDescent="0.75">
      <c r="A27" s="91" t="s">
        <v>86</v>
      </c>
      <c r="B27" s="97"/>
      <c r="C27" s="98"/>
      <c r="D27" s="208">
        <f>D21+D26</f>
        <v>0</v>
      </c>
      <c r="E27" s="204"/>
      <c r="F27" s="208">
        <f>F21+F26</f>
        <v>0</v>
      </c>
      <c r="G27" s="204"/>
      <c r="H27" s="208">
        <f>H21+H26</f>
        <v>0</v>
      </c>
      <c r="I27" s="204"/>
      <c r="J27" s="208">
        <f>J21+J26</f>
        <v>0</v>
      </c>
      <c r="K27" s="204"/>
      <c r="L27" s="208">
        <f>L21+L26</f>
        <v>0</v>
      </c>
      <c r="M27" s="204"/>
      <c r="N27" s="331">
        <f>N21+N26</f>
        <v>-149711</v>
      </c>
      <c r="O27" s="211"/>
      <c r="P27" s="208">
        <f>P21+P26</f>
        <v>0</v>
      </c>
      <c r="Q27" s="206"/>
      <c r="R27" s="208">
        <f>R21+R26</f>
        <v>0</v>
      </c>
      <c r="S27" s="206"/>
      <c r="T27" s="208">
        <f>T21+T26</f>
        <v>0</v>
      </c>
      <c r="U27" s="206"/>
      <c r="V27" s="208">
        <f>V21+V26</f>
        <v>0</v>
      </c>
      <c r="W27" s="206"/>
      <c r="X27" s="208">
        <f t="shared" si="4"/>
        <v>0</v>
      </c>
      <c r="Y27" s="206"/>
      <c r="Z27" s="208">
        <f t="shared" si="5"/>
        <v>-149711</v>
      </c>
      <c r="AA27" s="206"/>
      <c r="AB27" s="208">
        <f>AB21+AB26</f>
        <v>1493</v>
      </c>
      <c r="AC27" s="206"/>
      <c r="AD27" s="208">
        <f>AD21+AD26</f>
        <v>-148218</v>
      </c>
    </row>
    <row r="28" spans="1:30" s="108" customFormat="1" x14ac:dyDescent="0.75">
      <c r="A28" s="91"/>
      <c r="B28" s="97"/>
      <c r="C28" s="98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16"/>
      <c r="O28" s="204"/>
      <c r="P28" s="204"/>
      <c r="Q28" s="206"/>
      <c r="R28" s="204"/>
      <c r="S28" s="206"/>
      <c r="T28" s="204"/>
      <c r="U28" s="206"/>
      <c r="V28" s="204"/>
      <c r="W28" s="206"/>
      <c r="X28" s="204"/>
      <c r="Y28" s="206"/>
      <c r="Z28" s="204"/>
      <c r="AA28" s="206"/>
      <c r="AB28" s="204"/>
      <c r="AC28" s="206"/>
      <c r="AD28" s="204"/>
    </row>
    <row r="29" spans="1:30" x14ac:dyDescent="0.75">
      <c r="A29" s="91" t="s">
        <v>71</v>
      </c>
      <c r="B29" s="103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16"/>
      <c r="O29" s="204"/>
      <c r="P29" s="204"/>
      <c r="Q29" s="206"/>
      <c r="R29" s="204"/>
      <c r="S29" s="206"/>
      <c r="T29" s="204"/>
      <c r="U29" s="206"/>
      <c r="V29" s="204"/>
      <c r="W29" s="206"/>
      <c r="X29" s="204"/>
      <c r="Y29" s="206"/>
      <c r="Z29" s="204"/>
      <c r="AA29" s="206"/>
      <c r="AB29" s="204"/>
      <c r="AC29" s="206"/>
      <c r="AD29" s="204"/>
    </row>
    <row r="30" spans="1:30" x14ac:dyDescent="0.75">
      <c r="A30" s="219" t="s">
        <v>156</v>
      </c>
      <c r="B30" s="103"/>
      <c r="D30" s="206">
        <v>0</v>
      </c>
      <c r="E30" s="206"/>
      <c r="F30" s="206">
        <v>0</v>
      </c>
      <c r="G30" s="206"/>
      <c r="H30" s="206">
        <v>0</v>
      </c>
      <c r="I30" s="206"/>
      <c r="J30" s="206">
        <v>0</v>
      </c>
      <c r="K30" s="206"/>
      <c r="L30" s="206">
        <v>0</v>
      </c>
      <c r="M30" s="206"/>
      <c r="N30" s="213">
        <f>PL!D108</f>
        <v>-121219</v>
      </c>
      <c r="O30" s="206"/>
      <c r="P30" s="213">
        <v>0</v>
      </c>
      <c r="Q30" s="213"/>
      <c r="R30" s="213">
        <v>0</v>
      </c>
      <c r="S30" s="213"/>
      <c r="T30" s="213">
        <v>0</v>
      </c>
      <c r="U30" s="213"/>
      <c r="V30" s="213">
        <v>0</v>
      </c>
      <c r="W30" s="213"/>
      <c r="X30" s="213">
        <f t="shared" ref="X30:X32" si="6">SUM(P30:V30)</f>
        <v>0</v>
      </c>
      <c r="Y30" s="213"/>
      <c r="Z30" s="334">
        <f>SUM(D30:N30)+X30</f>
        <v>-121219</v>
      </c>
      <c r="AA30" s="206"/>
      <c r="AB30" s="213">
        <f>PL!D109</f>
        <v>-815</v>
      </c>
      <c r="AC30" s="206"/>
      <c r="AD30" s="209">
        <f>Z30+AB30</f>
        <v>-122034</v>
      </c>
    </row>
    <row r="31" spans="1:30" x14ac:dyDescent="0.75">
      <c r="A31" s="219" t="s">
        <v>203</v>
      </c>
      <c r="B31" s="103"/>
      <c r="D31" s="206">
        <v>0</v>
      </c>
      <c r="E31" s="206"/>
      <c r="F31" s="206">
        <v>0</v>
      </c>
      <c r="G31" s="206"/>
      <c r="H31" s="206">
        <v>0</v>
      </c>
      <c r="I31" s="206"/>
      <c r="J31" s="206">
        <v>0</v>
      </c>
      <c r="K31" s="206"/>
      <c r="L31" s="206">
        <v>0</v>
      </c>
      <c r="M31" s="206"/>
      <c r="N31" s="206">
        <v>0</v>
      </c>
      <c r="O31" s="209"/>
      <c r="P31" s="213">
        <v>2134</v>
      </c>
      <c r="Q31" s="213"/>
      <c r="R31" s="213">
        <v>0</v>
      </c>
      <c r="S31" s="213"/>
      <c r="T31" s="213">
        <v>-2102</v>
      </c>
      <c r="U31" s="213"/>
      <c r="V31" s="213">
        <v>-8645</v>
      </c>
      <c r="W31" s="213"/>
      <c r="X31" s="213">
        <f>SUM(P31:V31)</f>
        <v>-8613</v>
      </c>
      <c r="Y31" s="213"/>
      <c r="Z31" s="334">
        <f t="shared" ref="Z31:Z32" si="7">SUM(D31:N31)+X31</f>
        <v>-8613</v>
      </c>
      <c r="AA31" s="206"/>
      <c r="AB31" s="210">
        <v>4197</v>
      </c>
      <c r="AC31" s="206"/>
      <c r="AD31" s="209">
        <f>Z31+AB31</f>
        <v>-4416</v>
      </c>
    </row>
    <row r="32" spans="1:30" x14ac:dyDescent="0.75">
      <c r="A32" s="91" t="s">
        <v>72</v>
      </c>
      <c r="B32" s="97"/>
      <c r="C32" s="98"/>
      <c r="D32" s="208">
        <f>SUM(D30:D31)</f>
        <v>0</v>
      </c>
      <c r="E32" s="204"/>
      <c r="F32" s="208">
        <f>SUM(F30:F31)</f>
        <v>0</v>
      </c>
      <c r="G32" s="204"/>
      <c r="H32" s="208">
        <f>SUM(H30:H31)</f>
        <v>0</v>
      </c>
      <c r="I32" s="204"/>
      <c r="J32" s="208">
        <f>SUM(J30:J31)</f>
        <v>0</v>
      </c>
      <c r="K32" s="204"/>
      <c r="L32" s="208">
        <f>SUM(L30:L31)</f>
        <v>0</v>
      </c>
      <c r="M32" s="204"/>
      <c r="N32" s="208">
        <f>SUM(N30:N31)</f>
        <v>-121219</v>
      </c>
      <c r="O32" s="204"/>
      <c r="P32" s="212">
        <f>SUM(P30:P31)</f>
        <v>2134</v>
      </c>
      <c r="Q32" s="206"/>
      <c r="R32" s="212">
        <f>SUM(R30:R31)</f>
        <v>0</v>
      </c>
      <c r="S32" s="206"/>
      <c r="T32" s="212">
        <f>SUM(T30:T31)</f>
        <v>-2102</v>
      </c>
      <c r="U32" s="206"/>
      <c r="V32" s="212">
        <f>SUM(V30:V31)</f>
        <v>-8645</v>
      </c>
      <c r="W32" s="206"/>
      <c r="X32" s="212">
        <f t="shared" si="6"/>
        <v>-8613</v>
      </c>
      <c r="Y32" s="206"/>
      <c r="Z32" s="212">
        <f t="shared" si="7"/>
        <v>-129832</v>
      </c>
      <c r="AA32" s="206"/>
      <c r="AB32" s="212">
        <f>SUM(AB30:AB31)</f>
        <v>3382</v>
      </c>
      <c r="AC32" s="206"/>
      <c r="AD32" s="212">
        <f>Z32+AB32</f>
        <v>-126450</v>
      </c>
    </row>
    <row r="33" spans="1:30" x14ac:dyDescent="0.75">
      <c r="A33" s="91"/>
      <c r="B33" s="97"/>
      <c r="C33" s="98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14"/>
      <c r="Q33" s="206"/>
      <c r="R33" s="214"/>
      <c r="S33" s="206"/>
      <c r="T33" s="214"/>
      <c r="U33" s="206"/>
      <c r="V33" s="214"/>
      <c r="W33" s="206"/>
      <c r="X33" s="214"/>
      <c r="Y33" s="206"/>
      <c r="Z33" s="214"/>
      <c r="AA33" s="206"/>
      <c r="AB33" s="214"/>
      <c r="AC33" s="206"/>
      <c r="AD33" s="214"/>
    </row>
    <row r="34" spans="1:30" ht="23.5" thickBot="1" x14ac:dyDescent="0.8">
      <c r="A34" s="91" t="s">
        <v>189</v>
      </c>
      <c r="B34" s="103"/>
      <c r="D34" s="215">
        <f>D14+D27+D32</f>
        <v>1810114</v>
      </c>
      <c r="E34" s="205"/>
      <c r="F34" s="215">
        <f>F14+F27+F32</f>
        <v>-317706</v>
      </c>
      <c r="G34" s="205"/>
      <c r="H34" s="215">
        <f>H14+H27+H32</f>
        <v>3890221</v>
      </c>
      <c r="I34" s="216"/>
      <c r="J34" s="215">
        <f>J14+J27+J32</f>
        <v>93518</v>
      </c>
      <c r="K34" s="217"/>
      <c r="L34" s="215">
        <f>L14+L27+L32</f>
        <v>317706</v>
      </c>
      <c r="M34" s="217"/>
      <c r="N34" s="215">
        <f>N14+N27+N32</f>
        <v>-356697</v>
      </c>
      <c r="O34" s="216"/>
      <c r="P34" s="215">
        <f>P14+P27+P32</f>
        <v>-62246</v>
      </c>
      <c r="Q34" s="216"/>
      <c r="R34" s="215">
        <f>R14+R27+R32</f>
        <v>368498</v>
      </c>
      <c r="S34" s="216"/>
      <c r="T34" s="215">
        <f>T14+T27+T32</f>
        <v>-39546</v>
      </c>
      <c r="U34" s="216"/>
      <c r="V34" s="215">
        <f>V14+V27+V32</f>
        <v>-12988</v>
      </c>
      <c r="W34" s="216"/>
      <c r="X34" s="215">
        <f>X14+X27+X32</f>
        <v>253718</v>
      </c>
      <c r="Y34" s="204"/>
      <c r="Z34" s="215">
        <f>Z14+Z27+Z32</f>
        <v>5690874</v>
      </c>
      <c r="AA34" s="204"/>
      <c r="AB34" s="215">
        <f>AB14+AB27+AB32</f>
        <v>-53126</v>
      </c>
      <c r="AC34" s="204"/>
      <c r="AD34" s="215">
        <f>AD14+AD27+AD32</f>
        <v>5637748</v>
      </c>
    </row>
    <row r="35" spans="1:30" ht="23.5" thickTop="1" x14ac:dyDescent="0.75"/>
  </sheetData>
  <mergeCells count="4">
    <mergeCell ref="D3:AD3"/>
    <mergeCell ref="D10:AD10"/>
    <mergeCell ref="J7:N7"/>
    <mergeCell ref="P4:X4"/>
  </mergeCells>
  <pageMargins left="0.7" right="0.7" top="0.75" bottom="0.75" header="0.3" footer="0.3"/>
  <pageSetup paperSize="9" scale="58" firstPageNumber="12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M26"/>
  <sheetViews>
    <sheetView view="pageBreakPreview" topLeftCell="B1" zoomScale="70" zoomScaleNormal="100" zoomScaleSheetLayoutView="70" workbookViewId="0">
      <selection activeCell="S9" sqref="S9"/>
    </sheetView>
  </sheetViews>
  <sheetFormatPr defaultColWidth="10.59765625" defaultRowHeight="22.5" customHeight="1" x14ac:dyDescent="0.75"/>
  <cols>
    <col min="1" max="1" width="58.09765625" style="127" customWidth="1"/>
    <col min="2" max="2" width="18.59765625" style="127" customWidth="1"/>
    <col min="3" max="3" width="15" style="128" customWidth="1"/>
    <col min="4" max="4" width="1.59765625" style="128" customWidth="1"/>
    <col min="5" max="5" width="15" style="128" customWidth="1"/>
    <col min="6" max="6" width="1.59765625" style="127" customWidth="1"/>
    <col min="7" max="7" width="15" style="127" customWidth="1"/>
    <col min="8" max="8" width="1.59765625" style="127" customWidth="1"/>
    <col min="9" max="9" width="15" style="128" customWidth="1"/>
    <col min="10" max="10" width="1.59765625" style="128" customWidth="1"/>
    <col min="11" max="11" width="18.8984375" style="128" customWidth="1"/>
    <col min="12" max="12" width="1.59765625" style="128" customWidth="1"/>
    <col min="13" max="13" width="15" style="128" customWidth="1"/>
    <col min="14" max="16384" width="10.59765625" style="127"/>
  </cols>
  <sheetData>
    <row r="1" spans="1:13" s="126" customFormat="1" ht="23.5" customHeight="1" x14ac:dyDescent="0.7">
      <c r="A1" s="1" t="s">
        <v>108</v>
      </c>
      <c r="B1" s="123"/>
      <c r="C1" s="124"/>
      <c r="D1" s="124"/>
      <c r="E1" s="124"/>
      <c r="F1" s="125"/>
      <c r="G1" s="125"/>
      <c r="H1" s="125"/>
      <c r="I1" s="124"/>
      <c r="J1" s="124"/>
      <c r="K1" s="124"/>
      <c r="L1" s="124"/>
      <c r="M1" s="124"/>
    </row>
    <row r="2" spans="1:13" s="126" customFormat="1" ht="24.5" x14ac:dyDescent="0.7">
      <c r="A2" s="82" t="s">
        <v>215</v>
      </c>
      <c r="B2" s="123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</row>
    <row r="3" spans="1:13" ht="20.149999999999999" customHeight="1" x14ac:dyDescent="0.75">
      <c r="A3" s="81"/>
      <c r="B3" s="81"/>
      <c r="C3" s="377" t="s">
        <v>2</v>
      </c>
      <c r="D3" s="377"/>
      <c r="E3" s="377"/>
      <c r="F3" s="377"/>
      <c r="G3" s="377"/>
      <c r="H3" s="377"/>
      <c r="I3" s="377"/>
      <c r="J3" s="377"/>
      <c r="K3" s="377"/>
      <c r="L3" s="377"/>
      <c r="M3" s="377"/>
    </row>
    <row r="4" spans="1:13" ht="24.5" x14ac:dyDescent="0.75">
      <c r="A4" s="81"/>
      <c r="B4" s="81"/>
      <c r="C4" s="109"/>
      <c r="D4" s="109"/>
      <c r="E4" s="109"/>
      <c r="F4" s="109"/>
      <c r="J4" s="109"/>
      <c r="K4" s="88" t="s">
        <v>153</v>
      </c>
      <c r="L4" s="109"/>
      <c r="M4" s="109"/>
    </row>
    <row r="5" spans="1:13" s="130" customFormat="1" ht="24.5" x14ac:dyDescent="0.75">
      <c r="A5" s="90"/>
      <c r="B5" s="90"/>
      <c r="C5" s="87" t="s">
        <v>39</v>
      </c>
      <c r="D5" s="87"/>
      <c r="E5" s="87"/>
      <c r="F5" s="87"/>
      <c r="G5" s="379" t="s">
        <v>54</v>
      </c>
      <c r="H5" s="379"/>
      <c r="I5" s="379"/>
      <c r="J5" s="87"/>
      <c r="K5" s="129" t="s">
        <v>154</v>
      </c>
      <c r="L5" s="87"/>
      <c r="M5" s="87"/>
    </row>
    <row r="6" spans="1:13" s="131" customFormat="1" ht="24.5" x14ac:dyDescent="0.75">
      <c r="A6" s="87"/>
      <c r="B6" s="87"/>
      <c r="C6" s="88" t="s">
        <v>64</v>
      </c>
      <c r="D6" s="88"/>
      <c r="E6" s="88" t="s">
        <v>60</v>
      </c>
      <c r="F6" s="87"/>
      <c r="G6" s="87" t="s">
        <v>56</v>
      </c>
      <c r="H6" s="87"/>
      <c r="I6" s="87" t="s">
        <v>61</v>
      </c>
      <c r="J6" s="89"/>
      <c r="K6" s="88" t="s">
        <v>57</v>
      </c>
      <c r="L6" s="89"/>
      <c r="M6" s="88" t="s">
        <v>58</v>
      </c>
    </row>
    <row r="7" spans="1:13" s="131" customFormat="1" ht="24.5" x14ac:dyDescent="0.75">
      <c r="A7" s="91"/>
      <c r="B7" s="92"/>
      <c r="C7" s="88" t="s">
        <v>69</v>
      </c>
      <c r="D7" s="88"/>
      <c r="E7" s="88" t="s">
        <v>65</v>
      </c>
      <c r="F7" s="92"/>
      <c r="G7" s="87" t="s">
        <v>138</v>
      </c>
      <c r="H7" s="92"/>
      <c r="I7" s="89" t="s">
        <v>66</v>
      </c>
      <c r="J7" s="89"/>
      <c r="K7" s="88" t="s">
        <v>151</v>
      </c>
      <c r="L7" s="89"/>
      <c r="M7" s="88" t="s">
        <v>62</v>
      </c>
    </row>
    <row r="8" spans="1:13" s="131" customFormat="1" ht="24.5" x14ac:dyDescent="0.75">
      <c r="A8" s="91"/>
      <c r="B8" s="91"/>
      <c r="C8" s="380" t="s">
        <v>6</v>
      </c>
      <c r="D8" s="380"/>
      <c r="E8" s="380"/>
      <c r="F8" s="380"/>
      <c r="G8" s="380"/>
      <c r="H8" s="380"/>
      <c r="I8" s="380"/>
      <c r="J8" s="380"/>
      <c r="K8" s="380"/>
      <c r="L8" s="380"/>
      <c r="M8" s="380"/>
    </row>
    <row r="9" spans="1:13" ht="24.5" x14ac:dyDescent="0.75">
      <c r="A9" s="91" t="s">
        <v>191</v>
      </c>
      <c r="B9" s="91"/>
      <c r="C9" s="93"/>
      <c r="D9" s="93"/>
      <c r="E9" s="93"/>
      <c r="F9" s="94"/>
      <c r="G9" s="94"/>
      <c r="H9" s="94"/>
      <c r="I9" s="93"/>
      <c r="J9" s="93"/>
      <c r="K9" s="93"/>
      <c r="L9" s="93"/>
      <c r="M9" s="93"/>
    </row>
    <row r="10" spans="1:13" ht="24.5" x14ac:dyDescent="0.75">
      <c r="A10" s="91" t="s">
        <v>152</v>
      </c>
      <c r="B10" s="91"/>
      <c r="C10" s="223">
        <v>1621787</v>
      </c>
      <c r="D10" s="223"/>
      <c r="E10" s="223">
        <v>3673192</v>
      </c>
      <c r="F10" s="224"/>
      <c r="G10" s="223">
        <v>45232</v>
      </c>
      <c r="H10" s="224"/>
      <c r="I10" s="225">
        <v>971988</v>
      </c>
      <c r="J10" s="225"/>
      <c r="K10" s="223">
        <v>163767</v>
      </c>
      <c r="L10" s="225"/>
      <c r="M10" s="223">
        <f>SUM(C10:L10)</f>
        <v>6475966</v>
      </c>
    </row>
    <row r="11" spans="1:13" s="133" customFormat="1" ht="12" customHeight="1" x14ac:dyDescent="0.75">
      <c r="A11" s="132"/>
      <c r="B11" s="132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</row>
    <row r="12" spans="1:13" ht="24.5" x14ac:dyDescent="0.75">
      <c r="A12" s="91" t="s">
        <v>73</v>
      </c>
      <c r="B12" s="91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</row>
    <row r="13" spans="1:13" ht="24.5" x14ac:dyDescent="0.75">
      <c r="A13" s="218" t="s">
        <v>212</v>
      </c>
      <c r="B13" s="91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</row>
    <row r="14" spans="1:13" ht="24.5" x14ac:dyDescent="0.75">
      <c r="A14" s="220" t="s">
        <v>205</v>
      </c>
      <c r="B14" s="103"/>
      <c r="C14" s="209">
        <v>80000</v>
      </c>
      <c r="D14" s="209"/>
      <c r="E14" s="209">
        <v>217028</v>
      </c>
      <c r="F14" s="206"/>
      <c r="G14" s="209">
        <v>0</v>
      </c>
      <c r="H14" s="206"/>
      <c r="I14" s="209">
        <v>0</v>
      </c>
      <c r="J14" s="206"/>
      <c r="K14" s="209">
        <v>0</v>
      </c>
      <c r="L14" s="206"/>
      <c r="M14" s="209">
        <f>SUM(C14:L14)</f>
        <v>297028</v>
      </c>
    </row>
    <row r="15" spans="1:13" ht="24.5" x14ac:dyDescent="0.75">
      <c r="A15" s="222" t="s">
        <v>172</v>
      </c>
      <c r="B15" s="103"/>
      <c r="C15" s="209">
        <v>108327</v>
      </c>
      <c r="D15" s="209"/>
      <c r="E15" s="209">
        <v>136</v>
      </c>
      <c r="F15" s="206"/>
      <c r="G15" s="209">
        <v>0</v>
      </c>
      <c r="H15" s="206"/>
      <c r="I15" s="209">
        <v>-160869</v>
      </c>
      <c r="J15" s="206"/>
      <c r="K15" s="209">
        <v>0</v>
      </c>
      <c r="L15" s="206"/>
      <c r="M15" s="209">
        <f>SUM(C15:L15)</f>
        <v>-52406</v>
      </c>
    </row>
    <row r="16" spans="1:13" ht="24.5" x14ac:dyDescent="0.75">
      <c r="A16" s="220" t="s">
        <v>206</v>
      </c>
      <c r="B16" s="103"/>
      <c r="C16" s="209">
        <v>0</v>
      </c>
      <c r="D16" s="209"/>
      <c r="E16" s="209">
        <v>0</v>
      </c>
      <c r="F16" s="206"/>
      <c r="G16" s="209">
        <v>48286</v>
      </c>
      <c r="H16" s="206"/>
      <c r="I16" s="209">
        <v>-48286</v>
      </c>
      <c r="J16" s="206"/>
      <c r="K16" s="209">
        <v>0</v>
      </c>
      <c r="L16" s="206"/>
      <c r="M16" s="209">
        <f>SUM(C16:L16)</f>
        <v>0</v>
      </c>
    </row>
    <row r="17" spans="1:13" ht="24.5" x14ac:dyDescent="0.75">
      <c r="A17" s="218" t="s">
        <v>207</v>
      </c>
      <c r="B17" s="91"/>
      <c r="C17" s="208">
        <f>SUM(C14:C16)</f>
        <v>188327</v>
      </c>
      <c r="D17" s="204"/>
      <c r="E17" s="208">
        <f>SUM(E14:E16)</f>
        <v>217164</v>
      </c>
      <c r="F17" s="204"/>
      <c r="G17" s="208">
        <f>SUM(G14:G16)</f>
        <v>48286</v>
      </c>
      <c r="H17" s="204"/>
      <c r="I17" s="136">
        <f>SUM(I14:I16)</f>
        <v>-209155</v>
      </c>
      <c r="J17" s="204"/>
      <c r="K17" s="208">
        <f>SUM(K14:K16)</f>
        <v>0</v>
      </c>
      <c r="L17" s="204"/>
      <c r="M17" s="208">
        <f>SUM(M14:M16)</f>
        <v>244622</v>
      </c>
    </row>
    <row r="18" spans="1:13" ht="24.5" x14ac:dyDescent="0.75">
      <c r="A18" s="91" t="s">
        <v>86</v>
      </c>
      <c r="B18" s="91"/>
      <c r="C18" s="208">
        <f>SUM(C17)</f>
        <v>188327</v>
      </c>
      <c r="D18" s="204"/>
      <c r="E18" s="208">
        <f>SUM(E17)</f>
        <v>217164</v>
      </c>
      <c r="F18" s="204"/>
      <c r="G18" s="208">
        <f>SUM(G17:G17)</f>
        <v>48286</v>
      </c>
      <c r="H18" s="204"/>
      <c r="I18" s="136">
        <f>SUM(I17:I17)</f>
        <v>-209155</v>
      </c>
      <c r="J18" s="204"/>
      <c r="K18" s="208">
        <f>SUM(K17:K17)</f>
        <v>0</v>
      </c>
      <c r="L18" s="204"/>
      <c r="M18" s="208">
        <f>SUM(M17:M17)</f>
        <v>244622</v>
      </c>
    </row>
    <row r="19" spans="1:13" s="133" customFormat="1" ht="11.25" customHeight="1" x14ac:dyDescent="0.75">
      <c r="A19" s="132"/>
      <c r="B19" s="132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</row>
    <row r="20" spans="1:13" ht="24.5" x14ac:dyDescent="0.75">
      <c r="A20" s="91" t="s">
        <v>71</v>
      </c>
      <c r="B20" s="91"/>
      <c r="C20" s="227"/>
      <c r="D20" s="227"/>
      <c r="E20" s="227"/>
      <c r="F20" s="227"/>
      <c r="G20" s="227"/>
      <c r="H20" s="227"/>
      <c r="I20" s="227"/>
      <c r="J20" s="228"/>
      <c r="K20" s="227"/>
      <c r="L20" s="228"/>
      <c r="M20" s="227"/>
    </row>
    <row r="21" spans="1:13" ht="24.5" x14ac:dyDescent="0.75">
      <c r="A21" s="219" t="s">
        <v>156</v>
      </c>
      <c r="B21" s="102"/>
      <c r="C21" s="209">
        <v>0</v>
      </c>
      <c r="D21" s="209"/>
      <c r="E21" s="209">
        <v>0</v>
      </c>
      <c r="F21" s="206"/>
      <c r="G21" s="209">
        <v>0</v>
      </c>
      <c r="H21" s="206"/>
      <c r="I21" s="209">
        <f>PL!J108</f>
        <v>105329</v>
      </c>
      <c r="J21" s="206"/>
      <c r="K21" s="209">
        <f>SUM(B21:H21)</f>
        <v>0</v>
      </c>
      <c r="L21" s="206"/>
      <c r="M21" s="209">
        <f>SUM(C21:L21)</f>
        <v>105329</v>
      </c>
    </row>
    <row r="22" spans="1:13" ht="24.5" x14ac:dyDescent="0.75">
      <c r="A22" s="219" t="s">
        <v>203</v>
      </c>
      <c r="B22" s="102"/>
      <c r="C22" s="209">
        <v>0</v>
      </c>
      <c r="D22" s="209"/>
      <c r="E22" s="209">
        <v>0</v>
      </c>
      <c r="F22" s="206"/>
      <c r="G22" s="209">
        <v>0</v>
      </c>
      <c r="H22" s="206"/>
      <c r="I22" s="209">
        <v>0</v>
      </c>
      <c r="J22" s="209"/>
      <c r="K22" s="209">
        <v>0</v>
      </c>
      <c r="L22" s="209"/>
      <c r="M22" s="209">
        <f>SUM(C22:L22)</f>
        <v>0</v>
      </c>
    </row>
    <row r="23" spans="1:13" ht="24.5" x14ac:dyDescent="0.75">
      <c r="A23" s="91" t="s">
        <v>72</v>
      </c>
      <c r="B23" s="91"/>
      <c r="C23" s="229">
        <f>SUM(C21:C22)</f>
        <v>0</v>
      </c>
      <c r="D23" s="204"/>
      <c r="E23" s="229">
        <f>SUM(E21:E22)</f>
        <v>0</v>
      </c>
      <c r="F23" s="204"/>
      <c r="G23" s="229">
        <f>SUM(G21:G22)</f>
        <v>0</v>
      </c>
      <c r="H23" s="204"/>
      <c r="I23" s="208">
        <f>SUM(I21:I22)</f>
        <v>105329</v>
      </c>
      <c r="J23" s="204"/>
      <c r="K23" s="208">
        <f>SUM(K21:K22)</f>
        <v>0</v>
      </c>
      <c r="L23" s="204"/>
      <c r="M23" s="208">
        <f>SUM(M21:M22)</f>
        <v>105329</v>
      </c>
    </row>
    <row r="24" spans="1:13" s="133" customFormat="1" ht="11.25" customHeight="1" x14ac:dyDescent="0.75">
      <c r="A24" s="132"/>
      <c r="B24" s="132"/>
      <c r="C24" s="230"/>
      <c r="D24" s="231"/>
      <c r="E24" s="230"/>
      <c r="F24" s="231"/>
      <c r="G24" s="230"/>
      <c r="H24" s="231"/>
      <c r="I24" s="230"/>
      <c r="J24" s="231"/>
      <c r="K24" s="230"/>
      <c r="L24" s="231"/>
      <c r="M24" s="230"/>
    </row>
    <row r="25" spans="1:13" ht="25" thickBot="1" x14ac:dyDescent="0.8">
      <c r="A25" s="91" t="s">
        <v>192</v>
      </c>
      <c r="B25" s="91"/>
      <c r="C25" s="232">
        <f>C10+C17+C23</f>
        <v>1810114</v>
      </c>
      <c r="D25" s="214"/>
      <c r="E25" s="232">
        <f>E10+E17+E23</f>
        <v>3890356</v>
      </c>
      <c r="F25" s="214"/>
      <c r="G25" s="232">
        <f>G10+G17+G23</f>
        <v>93518</v>
      </c>
      <c r="H25" s="214"/>
      <c r="I25" s="232">
        <f>I10+I17+I23</f>
        <v>868162</v>
      </c>
      <c r="J25" s="214"/>
      <c r="K25" s="232">
        <f>K10+K17+K23</f>
        <v>163767</v>
      </c>
      <c r="L25" s="214"/>
      <c r="M25" s="232">
        <f>M10+M17+M23</f>
        <v>6825917</v>
      </c>
    </row>
    <row r="26" spans="1:13" ht="22.5" customHeight="1" thickTop="1" x14ac:dyDescent="0.75"/>
  </sheetData>
  <mergeCells count="3">
    <mergeCell ref="C3:M3"/>
    <mergeCell ref="G5:I5"/>
    <mergeCell ref="C8:M8"/>
  </mergeCells>
  <pageMargins left="0.7" right="0.7" top="0.75" bottom="0.75" header="0.3" footer="0.3"/>
  <pageSetup paperSize="9" scale="80" firstPageNumber="13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tabColor rgb="FF92D050"/>
    <pageSetUpPr fitToPage="1"/>
  </sheetPr>
  <dimension ref="A1:Q27"/>
  <sheetViews>
    <sheetView view="pageBreakPreview" topLeftCell="A18" zoomScale="70" zoomScaleNormal="100" zoomScaleSheetLayoutView="70" workbookViewId="0">
      <selection activeCell="A27" sqref="A27:XFD1048576"/>
    </sheetView>
  </sheetViews>
  <sheetFormatPr defaultColWidth="10.59765625" defaultRowHeight="22.5" customHeight="1" x14ac:dyDescent="0.75"/>
  <cols>
    <col min="1" max="1" width="54" style="127" bestFit="1" customWidth="1"/>
    <col min="2" max="2" width="11.09765625" style="127" customWidth="1"/>
    <col min="3" max="3" width="15" style="128" customWidth="1"/>
    <col min="4" max="4" width="1.59765625" style="128" customWidth="1"/>
    <col min="5" max="5" width="15" style="128" customWidth="1"/>
    <col min="6" max="6" width="1.59765625" style="128" customWidth="1"/>
    <col min="7" max="7" width="15" style="128" customWidth="1"/>
    <col min="8" max="8" width="1.59765625" style="127" customWidth="1"/>
    <col min="9" max="9" width="15" style="127" customWidth="1"/>
    <col min="10" max="10" width="1.59765625" style="127" customWidth="1"/>
    <col min="11" max="11" width="15" style="128" customWidth="1"/>
    <col min="12" max="12" width="1.59765625" style="127" customWidth="1"/>
    <col min="13" max="13" width="15" style="128" customWidth="1"/>
    <col min="14" max="14" width="1.59765625" style="128" customWidth="1"/>
    <col min="15" max="15" width="17.8984375" style="128" bestFit="1" customWidth="1"/>
    <col min="16" max="16" width="1.59765625" style="128" customWidth="1"/>
    <col min="17" max="17" width="15" style="128" customWidth="1"/>
    <col min="18" max="16384" width="10.59765625" style="127"/>
  </cols>
  <sheetData>
    <row r="1" spans="1:17" s="126" customFormat="1" ht="23.5" customHeight="1" x14ac:dyDescent="0.7">
      <c r="A1" s="1" t="s">
        <v>108</v>
      </c>
      <c r="B1" s="123"/>
      <c r="C1" s="124"/>
      <c r="D1" s="124"/>
      <c r="E1" s="124"/>
      <c r="F1" s="124"/>
      <c r="G1" s="124"/>
      <c r="H1" s="125"/>
      <c r="I1" s="125"/>
      <c r="J1" s="125"/>
      <c r="K1" s="124"/>
      <c r="L1" s="125"/>
      <c r="M1" s="124"/>
      <c r="N1" s="124"/>
      <c r="O1" s="124"/>
      <c r="P1" s="124"/>
      <c r="Q1" s="124"/>
    </row>
    <row r="2" spans="1:17" s="126" customFormat="1" ht="24.5" x14ac:dyDescent="0.7">
      <c r="A2" s="82" t="s">
        <v>215</v>
      </c>
      <c r="B2" s="123"/>
      <c r="C2" s="124"/>
      <c r="D2" s="124"/>
      <c r="E2" s="124"/>
      <c r="F2" s="124"/>
      <c r="G2" s="124"/>
      <c r="H2" s="125"/>
      <c r="I2" s="125"/>
      <c r="J2" s="125"/>
      <c r="K2" s="124"/>
      <c r="L2" s="125"/>
      <c r="M2" s="124"/>
      <c r="N2" s="124"/>
      <c r="O2" s="124"/>
      <c r="P2" s="124"/>
      <c r="Q2" s="124"/>
    </row>
    <row r="3" spans="1:17" ht="24.5" x14ac:dyDescent="0.75">
      <c r="A3" s="81"/>
      <c r="B3" s="81"/>
      <c r="C3" s="377" t="s">
        <v>2</v>
      </c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</row>
    <row r="4" spans="1:17" ht="24.5" x14ac:dyDescent="0.75">
      <c r="A4" s="81"/>
      <c r="B4" s="81"/>
      <c r="C4" s="109"/>
      <c r="D4" s="109"/>
      <c r="E4" s="109"/>
      <c r="F4" s="109"/>
      <c r="G4" s="109"/>
      <c r="H4" s="109"/>
      <c r="N4" s="109"/>
      <c r="O4" s="88" t="s">
        <v>153</v>
      </c>
      <c r="P4" s="109"/>
      <c r="Q4" s="109"/>
    </row>
    <row r="5" spans="1:17" s="130" customFormat="1" ht="24.5" x14ac:dyDescent="0.75">
      <c r="A5" s="90"/>
      <c r="B5" s="90"/>
      <c r="C5" s="87" t="s">
        <v>39</v>
      </c>
      <c r="D5" s="87"/>
      <c r="E5" s="87"/>
      <c r="F5" s="87"/>
      <c r="G5" s="87"/>
      <c r="H5" s="87"/>
      <c r="I5" s="379" t="s">
        <v>54</v>
      </c>
      <c r="J5" s="379"/>
      <c r="K5" s="379"/>
      <c r="L5" s="379"/>
      <c r="M5" s="379"/>
      <c r="N5" s="87"/>
      <c r="O5" s="129" t="s">
        <v>154</v>
      </c>
      <c r="P5" s="87"/>
      <c r="Q5" s="87"/>
    </row>
    <row r="6" spans="1:17" s="131" customFormat="1" ht="24.5" x14ac:dyDescent="0.75">
      <c r="A6" s="87"/>
      <c r="B6" s="87"/>
      <c r="C6" s="88" t="s">
        <v>64</v>
      </c>
      <c r="D6" s="88"/>
      <c r="E6" s="88" t="s">
        <v>147</v>
      </c>
      <c r="F6" s="88"/>
      <c r="G6" s="88" t="s">
        <v>60</v>
      </c>
      <c r="H6" s="87"/>
      <c r="I6" s="87" t="s">
        <v>56</v>
      </c>
      <c r="J6" s="87"/>
      <c r="K6" s="87" t="s">
        <v>56</v>
      </c>
      <c r="L6" s="87"/>
      <c r="M6" s="87" t="s">
        <v>61</v>
      </c>
      <c r="N6" s="89"/>
      <c r="O6" s="88" t="s">
        <v>57</v>
      </c>
      <c r="P6" s="89"/>
      <c r="Q6" s="88" t="s">
        <v>58</v>
      </c>
    </row>
    <row r="7" spans="1:17" s="131" customFormat="1" ht="24.5" x14ac:dyDescent="0.75">
      <c r="A7" s="91"/>
      <c r="B7" s="92" t="s">
        <v>5</v>
      </c>
      <c r="C7" s="88" t="s">
        <v>69</v>
      </c>
      <c r="D7" s="88"/>
      <c r="E7" s="88" t="s">
        <v>148</v>
      </c>
      <c r="F7" s="88"/>
      <c r="G7" s="88" t="s">
        <v>65</v>
      </c>
      <c r="H7" s="92"/>
      <c r="I7" s="87" t="s">
        <v>138</v>
      </c>
      <c r="J7" s="92"/>
      <c r="K7" s="89" t="s">
        <v>125</v>
      </c>
      <c r="L7" s="92"/>
      <c r="M7" s="89" t="s">
        <v>66</v>
      </c>
      <c r="N7" s="89"/>
      <c r="O7" s="88" t="s">
        <v>151</v>
      </c>
      <c r="P7" s="89"/>
      <c r="Q7" s="88" t="s">
        <v>62</v>
      </c>
    </row>
    <row r="8" spans="1:17" s="131" customFormat="1" ht="24.5" x14ac:dyDescent="0.75">
      <c r="A8" s="91"/>
      <c r="B8" s="91"/>
      <c r="C8" s="380" t="s">
        <v>6</v>
      </c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</row>
    <row r="9" spans="1:17" ht="24.5" x14ac:dyDescent="0.75">
      <c r="A9" s="91" t="s">
        <v>190</v>
      </c>
      <c r="B9" s="91"/>
      <c r="C9" s="93"/>
      <c r="D9" s="93"/>
      <c r="E9" s="93"/>
      <c r="F9" s="93"/>
      <c r="G9" s="93"/>
      <c r="H9" s="94"/>
      <c r="I9" s="94"/>
      <c r="J9" s="94"/>
      <c r="K9" s="93"/>
      <c r="L9" s="94"/>
      <c r="M9" s="93"/>
      <c r="N9" s="93"/>
      <c r="O9" s="93"/>
      <c r="P9" s="93"/>
      <c r="Q9" s="93"/>
    </row>
    <row r="10" spans="1:17" ht="24.5" x14ac:dyDescent="0.75">
      <c r="A10" s="91" t="s">
        <v>149</v>
      </c>
      <c r="B10" s="91"/>
      <c r="C10" s="223">
        <v>1810114</v>
      </c>
      <c r="D10" s="223"/>
      <c r="E10" s="223">
        <v>-317706</v>
      </c>
      <c r="F10" s="223"/>
      <c r="G10" s="223">
        <v>3890221</v>
      </c>
      <c r="H10" s="224"/>
      <c r="I10" s="223">
        <v>93518</v>
      </c>
      <c r="J10" s="224"/>
      <c r="K10" s="223">
        <v>317706</v>
      </c>
      <c r="L10" s="224"/>
      <c r="M10" s="223">
        <v>272136</v>
      </c>
      <c r="N10" s="225"/>
      <c r="O10" s="223">
        <v>163767</v>
      </c>
      <c r="P10" s="225"/>
      <c r="Q10" s="223">
        <f>SUM(C10:P10)</f>
        <v>6229756</v>
      </c>
    </row>
    <row r="11" spans="1:17" ht="24.5" x14ac:dyDescent="0.75">
      <c r="A11" s="102" t="s">
        <v>231</v>
      </c>
      <c r="B11" s="103">
        <v>3</v>
      </c>
      <c r="C11" s="210">
        <v>0</v>
      </c>
      <c r="D11" s="206"/>
      <c r="E11" s="210">
        <v>0</v>
      </c>
      <c r="F11" s="206"/>
      <c r="G11" s="210">
        <v>0</v>
      </c>
      <c r="H11" s="207"/>
      <c r="I11" s="210">
        <v>0</v>
      </c>
      <c r="J11" s="207"/>
      <c r="K11" s="210">
        <v>0</v>
      </c>
      <c r="L11" s="207"/>
      <c r="M11" s="333">
        <f>516269-51832</f>
        <v>464437</v>
      </c>
      <c r="N11" s="228"/>
      <c r="O11" s="210">
        <v>0</v>
      </c>
      <c r="P11" s="228"/>
      <c r="Q11" s="210">
        <f>SUM(C11:P11)</f>
        <v>464437</v>
      </c>
    </row>
    <row r="12" spans="1:17" ht="24.5" x14ac:dyDescent="0.75">
      <c r="A12" s="91" t="s">
        <v>200</v>
      </c>
      <c r="B12" s="91"/>
      <c r="C12" s="208">
        <f>C10+C11</f>
        <v>1810114</v>
      </c>
      <c r="D12" s="204"/>
      <c r="E12" s="208">
        <f>E10+E11</f>
        <v>-317706</v>
      </c>
      <c r="F12" s="204"/>
      <c r="G12" s="208">
        <f>G10+G11</f>
        <v>3890221</v>
      </c>
      <c r="H12" s="205"/>
      <c r="I12" s="208">
        <f>I10+I11</f>
        <v>93518</v>
      </c>
      <c r="J12" s="205"/>
      <c r="K12" s="208">
        <f>K10+K11</f>
        <v>317706</v>
      </c>
      <c r="L12" s="205"/>
      <c r="M12" s="208">
        <f>M10+M11</f>
        <v>736573</v>
      </c>
      <c r="N12" s="211"/>
      <c r="O12" s="208">
        <f>O10+O11</f>
        <v>163767</v>
      </c>
      <c r="P12" s="211"/>
      <c r="Q12" s="208">
        <f>Q10+Q11</f>
        <v>6694193</v>
      </c>
    </row>
    <row r="13" spans="1:17" s="133" customFormat="1" ht="18.5" x14ac:dyDescent="0.75">
      <c r="A13" s="132"/>
      <c r="B13" s="132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</row>
    <row r="14" spans="1:17" ht="24.5" x14ac:dyDescent="0.75">
      <c r="A14" s="91" t="s">
        <v>73</v>
      </c>
      <c r="B14" s="91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</row>
    <row r="15" spans="1:17" ht="24.5" x14ac:dyDescent="0.75">
      <c r="A15" s="218" t="s">
        <v>212</v>
      </c>
      <c r="B15" s="91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</row>
    <row r="16" spans="1:17" ht="24.5" hidden="1" x14ac:dyDescent="0.75">
      <c r="A16" s="219" t="s">
        <v>74</v>
      </c>
      <c r="B16" s="103"/>
      <c r="C16" s="209"/>
      <c r="D16" s="209"/>
      <c r="E16" s="209"/>
      <c r="F16" s="209"/>
      <c r="G16" s="209"/>
      <c r="H16" s="206"/>
      <c r="I16" s="209">
        <v>0</v>
      </c>
      <c r="J16" s="206"/>
      <c r="K16" s="209">
        <v>0</v>
      </c>
      <c r="L16" s="206"/>
      <c r="M16" s="209">
        <v>0</v>
      </c>
      <c r="N16" s="206"/>
      <c r="O16" s="209">
        <v>0</v>
      </c>
      <c r="P16" s="206"/>
      <c r="Q16" s="209">
        <f>SUM(C16:P16)</f>
        <v>0</v>
      </c>
    </row>
    <row r="17" spans="1:17" ht="24.5" x14ac:dyDescent="0.75">
      <c r="A17" s="222" t="s">
        <v>172</v>
      </c>
      <c r="B17" s="103">
        <v>16</v>
      </c>
      <c r="C17" s="209">
        <v>0</v>
      </c>
      <c r="D17" s="209"/>
      <c r="E17" s="209">
        <v>0</v>
      </c>
      <c r="F17" s="209"/>
      <c r="G17" s="209">
        <v>0</v>
      </c>
      <c r="H17" s="206"/>
      <c r="I17" s="209">
        <v>0</v>
      </c>
      <c r="J17" s="206"/>
      <c r="K17" s="209">
        <v>0</v>
      </c>
      <c r="L17" s="206"/>
      <c r="M17" s="134">
        <v>-149711</v>
      </c>
      <c r="N17" s="206"/>
      <c r="O17" s="209">
        <v>0</v>
      </c>
      <c r="P17" s="206"/>
      <c r="Q17" s="135">
        <f>SUM(C17:P17)</f>
        <v>-149711</v>
      </c>
    </row>
    <row r="18" spans="1:17" ht="24.5" x14ac:dyDescent="0.75">
      <c r="A18" s="218" t="s">
        <v>207</v>
      </c>
      <c r="B18" s="91"/>
      <c r="C18" s="208">
        <f>SUM(C16)</f>
        <v>0</v>
      </c>
      <c r="D18" s="204"/>
      <c r="E18" s="208">
        <f>SUM(E16)</f>
        <v>0</v>
      </c>
      <c r="F18" s="204"/>
      <c r="G18" s="208">
        <f>SUM(G16)</f>
        <v>0</v>
      </c>
      <c r="H18" s="204"/>
      <c r="I18" s="208">
        <f>SUM(I16:I16)</f>
        <v>0</v>
      </c>
      <c r="J18" s="204"/>
      <c r="K18" s="208">
        <f>SUM(K16:K16)</f>
        <v>0</v>
      </c>
      <c r="L18" s="204"/>
      <c r="M18" s="136">
        <f>SUM(M16:M17)</f>
        <v>-149711</v>
      </c>
      <c r="N18" s="204"/>
      <c r="O18" s="208">
        <f>SUM(O16:O16)</f>
        <v>0</v>
      </c>
      <c r="P18" s="204"/>
      <c r="Q18" s="136">
        <f>SUM(C18:O18)</f>
        <v>-149711</v>
      </c>
    </row>
    <row r="19" spans="1:17" ht="24.5" x14ac:dyDescent="0.75">
      <c r="A19" s="91" t="s">
        <v>86</v>
      </c>
      <c r="B19" s="91"/>
      <c r="C19" s="208">
        <f>SUM(C18)</f>
        <v>0</v>
      </c>
      <c r="D19" s="204"/>
      <c r="E19" s="208">
        <f>SUM(E18)</f>
        <v>0</v>
      </c>
      <c r="F19" s="204"/>
      <c r="G19" s="208">
        <f>SUM(G18)</f>
        <v>0</v>
      </c>
      <c r="H19" s="204"/>
      <c r="I19" s="208">
        <f>SUM(I18:I18)</f>
        <v>0</v>
      </c>
      <c r="J19" s="204"/>
      <c r="K19" s="208">
        <f>SUM(K18:K18)</f>
        <v>0</v>
      </c>
      <c r="L19" s="204"/>
      <c r="M19" s="136">
        <f>SUM(M18:M18)</f>
        <v>-149711</v>
      </c>
      <c r="N19" s="204"/>
      <c r="O19" s="208">
        <f>SUM(O18:O18)</f>
        <v>0</v>
      </c>
      <c r="P19" s="204"/>
      <c r="Q19" s="136">
        <f>SUM(Q18:Q18)</f>
        <v>-149711</v>
      </c>
    </row>
    <row r="20" spans="1:17" s="133" customFormat="1" ht="22" x14ac:dyDescent="0.75">
      <c r="A20" s="132"/>
      <c r="B20" s="132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</row>
    <row r="21" spans="1:17" ht="24.5" x14ac:dyDescent="0.75">
      <c r="A21" s="91" t="s">
        <v>71</v>
      </c>
      <c r="B21" s="91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8"/>
      <c r="O21" s="227"/>
      <c r="P21" s="228"/>
      <c r="Q21" s="227"/>
    </row>
    <row r="22" spans="1:17" ht="24.5" x14ac:dyDescent="0.75">
      <c r="A22" s="219" t="s">
        <v>156</v>
      </c>
      <c r="B22" s="102"/>
      <c r="C22" s="209">
        <v>0</v>
      </c>
      <c r="D22" s="209"/>
      <c r="E22" s="209">
        <v>0</v>
      </c>
      <c r="F22" s="209"/>
      <c r="G22" s="209">
        <v>0</v>
      </c>
      <c r="H22" s="206"/>
      <c r="I22" s="209">
        <v>0</v>
      </c>
      <c r="J22" s="206"/>
      <c r="K22" s="209">
        <v>0</v>
      </c>
      <c r="L22" s="206"/>
      <c r="M22" s="209">
        <f>PL!H85</f>
        <v>-205168</v>
      </c>
      <c r="N22" s="206"/>
      <c r="O22" s="209">
        <f>SUM(B22:L22)</f>
        <v>0</v>
      </c>
      <c r="P22" s="206"/>
      <c r="Q22" s="209">
        <f>SUM(C22:P22)</f>
        <v>-205168</v>
      </c>
    </row>
    <row r="23" spans="1:17" ht="24.5" x14ac:dyDescent="0.75">
      <c r="A23" s="219" t="s">
        <v>203</v>
      </c>
      <c r="B23" s="102"/>
      <c r="C23" s="209">
        <v>0</v>
      </c>
      <c r="D23" s="209"/>
      <c r="E23" s="209">
        <v>0</v>
      </c>
      <c r="F23" s="209"/>
      <c r="G23" s="209">
        <v>0</v>
      </c>
      <c r="H23" s="206"/>
      <c r="I23" s="209">
        <v>0</v>
      </c>
      <c r="J23" s="206"/>
      <c r="K23" s="209">
        <v>0</v>
      </c>
      <c r="L23" s="206"/>
      <c r="M23" s="209">
        <f>PL!H104</f>
        <v>0</v>
      </c>
      <c r="N23" s="209"/>
      <c r="O23" s="209">
        <v>0</v>
      </c>
      <c r="P23" s="209"/>
      <c r="Q23" s="209">
        <f>SUM(C23:P23)</f>
        <v>0</v>
      </c>
    </row>
    <row r="24" spans="1:17" ht="24.5" x14ac:dyDescent="0.75">
      <c r="A24" s="91" t="s">
        <v>72</v>
      </c>
      <c r="B24" s="91"/>
      <c r="C24" s="229">
        <f>SUM(C22:C23)</f>
        <v>0</v>
      </c>
      <c r="D24" s="204"/>
      <c r="E24" s="229">
        <f>SUM(E22:E23)</f>
        <v>0</v>
      </c>
      <c r="F24" s="204"/>
      <c r="G24" s="229">
        <f>SUM(G22:G23)</f>
        <v>0</v>
      </c>
      <c r="H24" s="204"/>
      <c r="I24" s="229">
        <f>SUM(I22:I23)</f>
        <v>0</v>
      </c>
      <c r="J24" s="204"/>
      <c r="K24" s="208">
        <f>SUM(K22:K23)</f>
        <v>0</v>
      </c>
      <c r="L24" s="204"/>
      <c r="M24" s="208">
        <f>SUM(M22:M23)</f>
        <v>-205168</v>
      </c>
      <c r="N24" s="204"/>
      <c r="O24" s="208">
        <f>SUM(O22:O23)</f>
        <v>0</v>
      </c>
      <c r="P24" s="204"/>
      <c r="Q24" s="208">
        <f>SUM(Q22:Q23)</f>
        <v>-205168</v>
      </c>
    </row>
    <row r="25" spans="1:17" s="133" customFormat="1" ht="11.25" customHeight="1" x14ac:dyDescent="0.75">
      <c r="A25" s="132"/>
      <c r="B25" s="132"/>
      <c r="C25" s="230"/>
      <c r="D25" s="231"/>
      <c r="E25" s="230"/>
      <c r="F25" s="231"/>
      <c r="G25" s="230"/>
      <c r="H25" s="231"/>
      <c r="I25" s="230"/>
      <c r="J25" s="231"/>
      <c r="K25" s="230"/>
      <c r="L25" s="231"/>
      <c r="M25" s="230"/>
      <c r="N25" s="231"/>
      <c r="O25" s="230"/>
      <c r="P25" s="231"/>
      <c r="Q25" s="230"/>
    </row>
    <row r="26" spans="1:17" ht="25" thickBot="1" x14ac:dyDescent="0.8">
      <c r="A26" s="91" t="s">
        <v>189</v>
      </c>
      <c r="B26" s="91"/>
      <c r="C26" s="234">
        <f>C12+C19+C24</f>
        <v>1810114</v>
      </c>
      <c r="D26" s="235"/>
      <c r="E26" s="234">
        <f>E12+E19+E24</f>
        <v>-317706</v>
      </c>
      <c r="F26" s="235"/>
      <c r="G26" s="234">
        <f>G12+G19+G24</f>
        <v>3890221</v>
      </c>
      <c r="H26" s="235"/>
      <c r="I26" s="234">
        <f>I12+I19+I24</f>
        <v>93518</v>
      </c>
      <c r="J26" s="235"/>
      <c r="K26" s="234">
        <f>K12+K19+K24</f>
        <v>317706</v>
      </c>
      <c r="L26" s="214"/>
      <c r="M26" s="232">
        <f>M12+M19+M24</f>
        <v>381694</v>
      </c>
      <c r="N26" s="214"/>
      <c r="O26" s="232">
        <f>O12+O19+O24</f>
        <v>163767</v>
      </c>
      <c r="P26" s="214"/>
      <c r="Q26" s="232">
        <f>Q12+Q19+Q24</f>
        <v>6339314</v>
      </c>
    </row>
    <row r="27" spans="1:17" ht="22.5" customHeight="1" thickTop="1" x14ac:dyDescent="0.75"/>
  </sheetData>
  <mergeCells count="3">
    <mergeCell ref="C3:Q3"/>
    <mergeCell ref="I5:M5"/>
    <mergeCell ref="C8:Q8"/>
  </mergeCells>
  <pageMargins left="0.7" right="0.7" top="0.75" bottom="0.75" header="0.3" footer="0.3"/>
  <pageSetup paperSize="9" scale="71" firstPageNumber="14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H87"/>
  <sheetViews>
    <sheetView tabSelected="1" view="pageBreakPreview" topLeftCell="A78" zoomScale="73" zoomScaleNormal="100" zoomScaleSheetLayoutView="73" workbookViewId="0">
      <selection activeCell="A87" sqref="A87:XFD1048576"/>
    </sheetView>
  </sheetViews>
  <sheetFormatPr defaultColWidth="0.8984375" defaultRowHeight="24.5" x14ac:dyDescent="0.75"/>
  <cols>
    <col min="1" max="1" width="61.69921875" style="188" customWidth="1"/>
    <col min="2" max="2" width="12.8984375" style="189" bestFit="1" customWidth="1"/>
    <col min="3" max="3" width="1.59765625" style="176" customWidth="1"/>
    <col min="4" max="4" width="13.09765625" style="176" customWidth="1"/>
    <col min="5" max="5" width="1.59765625" style="176" customWidth="1"/>
    <col min="6" max="6" width="13" style="363" bestFit="1" customWidth="1"/>
    <col min="7" max="7" width="1.59765625" style="189" customWidth="1"/>
    <col min="8" max="8" width="13.69921875" style="363" customWidth="1"/>
    <col min="9" max="16384" width="0.8984375" style="176"/>
  </cols>
  <sheetData>
    <row r="1" spans="1:8" s="139" customFormat="1" ht="23" x14ac:dyDescent="0.75">
      <c r="A1" s="137" t="s">
        <v>108</v>
      </c>
      <c r="B1" s="138"/>
      <c r="C1" s="74"/>
      <c r="D1" s="74"/>
      <c r="E1" s="74"/>
      <c r="F1" s="138"/>
      <c r="G1" s="138"/>
      <c r="H1" s="138"/>
    </row>
    <row r="2" spans="1:8" s="139" customFormat="1" ht="23" x14ac:dyDescent="0.75">
      <c r="A2" s="140" t="s">
        <v>213</v>
      </c>
      <c r="B2" s="138"/>
      <c r="C2" s="74"/>
      <c r="D2" s="74"/>
      <c r="E2" s="74"/>
      <c r="F2" s="138"/>
      <c r="G2" s="138"/>
      <c r="H2" s="138"/>
    </row>
    <row r="3" spans="1:8" s="139" customFormat="1" ht="13" customHeight="1" x14ac:dyDescent="0.75">
      <c r="A3" s="140"/>
      <c r="B3" s="141"/>
      <c r="C3" s="142"/>
      <c r="D3" s="142"/>
      <c r="E3" s="142"/>
      <c r="F3" s="141"/>
      <c r="G3" s="141"/>
      <c r="H3" s="141"/>
    </row>
    <row r="4" spans="1:8" s="72" customFormat="1" ht="23" x14ac:dyDescent="0.75">
      <c r="A4" s="143"/>
      <c r="B4" s="383" t="s">
        <v>1</v>
      </c>
      <c r="C4" s="383"/>
      <c r="D4" s="383"/>
      <c r="E4" s="144"/>
      <c r="F4" s="384" t="s">
        <v>2</v>
      </c>
      <c r="G4" s="384"/>
      <c r="H4" s="384"/>
    </row>
    <row r="5" spans="1:8" s="72" customFormat="1" ht="23" x14ac:dyDescent="0.75">
      <c r="A5" s="143"/>
      <c r="B5" s="381" t="s">
        <v>197</v>
      </c>
      <c r="C5" s="381"/>
      <c r="D5" s="381"/>
      <c r="E5" s="74"/>
      <c r="F5" s="382" t="s">
        <v>197</v>
      </c>
      <c r="G5" s="382"/>
      <c r="H5" s="382"/>
    </row>
    <row r="6" spans="1:8" s="72" customFormat="1" ht="23" x14ac:dyDescent="0.75">
      <c r="A6" s="143"/>
      <c r="B6" s="381" t="s">
        <v>196</v>
      </c>
      <c r="C6" s="381"/>
      <c r="D6" s="381"/>
      <c r="E6" s="74"/>
      <c r="F6" s="382" t="s">
        <v>196</v>
      </c>
      <c r="G6" s="382"/>
      <c r="H6" s="382"/>
    </row>
    <row r="7" spans="1:8" s="72" customFormat="1" ht="23" x14ac:dyDescent="0.75">
      <c r="A7" s="143"/>
      <c r="B7" s="366">
        <v>2562</v>
      </c>
      <c r="C7" s="146"/>
      <c r="D7" s="365">
        <v>2561</v>
      </c>
      <c r="E7" s="146"/>
      <c r="F7" s="366">
        <v>2562</v>
      </c>
      <c r="G7" s="355"/>
      <c r="H7" s="366">
        <v>2561</v>
      </c>
    </row>
    <row r="8" spans="1:8" s="72" customFormat="1" ht="23" x14ac:dyDescent="0.8">
      <c r="A8" s="143"/>
      <c r="B8" s="364"/>
      <c r="C8" s="8"/>
      <c r="D8" s="8" t="s">
        <v>211</v>
      </c>
      <c r="E8" s="8"/>
      <c r="F8" s="364"/>
      <c r="G8" s="8"/>
      <c r="H8" s="8"/>
    </row>
    <row r="9" spans="1:8" s="72" customFormat="1" ht="23" x14ac:dyDescent="0.75">
      <c r="A9" s="143"/>
      <c r="B9" s="385" t="s">
        <v>6</v>
      </c>
      <c r="C9" s="385"/>
      <c r="D9" s="385"/>
      <c r="E9" s="385"/>
      <c r="F9" s="385"/>
      <c r="G9" s="385"/>
      <c r="H9" s="385"/>
    </row>
    <row r="10" spans="1:8" s="72" customFormat="1" ht="23" x14ac:dyDescent="0.75">
      <c r="A10" s="148" t="s">
        <v>75</v>
      </c>
      <c r="B10" s="149"/>
      <c r="D10" s="144"/>
      <c r="F10" s="149"/>
      <c r="G10" s="335"/>
      <c r="H10" s="149"/>
    </row>
    <row r="11" spans="1:8" s="72" customFormat="1" ht="23" x14ac:dyDescent="0.75">
      <c r="A11" s="143" t="s">
        <v>99</v>
      </c>
      <c r="B11" s="150">
        <f>PL!D85</f>
        <v>-122034</v>
      </c>
      <c r="C11" s="73"/>
      <c r="D11" s="73">
        <f>PL!F85</f>
        <v>107988</v>
      </c>
      <c r="E11" s="73"/>
      <c r="F11" s="150">
        <f>PL!H85</f>
        <v>-205168</v>
      </c>
      <c r="G11" s="150"/>
      <c r="H11" s="150">
        <f>PL!J85</f>
        <v>105329</v>
      </c>
    </row>
    <row r="12" spans="1:8" s="72" customFormat="1" ht="23" x14ac:dyDescent="0.75">
      <c r="A12" s="151" t="s">
        <v>92</v>
      </c>
      <c r="B12" s="150"/>
      <c r="C12" s="73"/>
      <c r="D12" s="73"/>
      <c r="E12" s="73"/>
      <c r="F12" s="175"/>
      <c r="G12" s="150"/>
      <c r="H12" s="175"/>
    </row>
    <row r="13" spans="1:8" s="72" customFormat="1" ht="23" x14ac:dyDescent="0.8">
      <c r="A13" s="75" t="s">
        <v>243</v>
      </c>
      <c r="B13" s="150">
        <f>-PL!D84</f>
        <v>-4559</v>
      </c>
      <c r="C13" s="73"/>
      <c r="D13" s="73">
        <f>-PL!F84</f>
        <v>5120</v>
      </c>
      <c r="E13" s="73"/>
      <c r="F13" s="30">
        <f>-PL!H84</f>
        <v>22</v>
      </c>
      <c r="G13" s="154"/>
      <c r="H13" s="150">
        <f>-PL!J84</f>
        <v>3518</v>
      </c>
    </row>
    <row r="14" spans="1:8" s="72" customFormat="1" ht="23" x14ac:dyDescent="0.75">
      <c r="A14" s="75" t="s">
        <v>50</v>
      </c>
      <c r="B14" s="150">
        <v>364455</v>
      </c>
      <c r="C14" s="73"/>
      <c r="D14" s="73">
        <v>293360</v>
      </c>
      <c r="E14" s="73"/>
      <c r="F14" s="150">
        <v>209216</v>
      </c>
      <c r="G14" s="150"/>
      <c r="H14" s="150">
        <v>175458</v>
      </c>
    </row>
    <row r="15" spans="1:8" s="72" customFormat="1" ht="23" x14ac:dyDescent="0.8">
      <c r="A15" s="75" t="s">
        <v>174</v>
      </c>
      <c r="B15" s="150">
        <v>23175</v>
      </c>
      <c r="C15" s="73"/>
      <c r="D15" s="68">
        <v>0</v>
      </c>
      <c r="E15" s="73"/>
      <c r="F15" s="356">
        <v>0</v>
      </c>
      <c r="G15" s="150"/>
      <c r="H15" s="356">
        <v>0</v>
      </c>
    </row>
    <row r="16" spans="1:8" s="72" customFormat="1" ht="23" x14ac:dyDescent="0.75">
      <c r="A16" s="153" t="s">
        <v>76</v>
      </c>
      <c r="B16" s="150">
        <v>161890</v>
      </c>
      <c r="C16" s="73"/>
      <c r="D16" s="73">
        <v>145422</v>
      </c>
      <c r="E16" s="73"/>
      <c r="F16" s="150">
        <v>42833</v>
      </c>
      <c r="G16" s="150"/>
      <c r="H16" s="150">
        <v>35542</v>
      </c>
    </row>
    <row r="17" spans="1:8" s="72" customFormat="1" ht="23" x14ac:dyDescent="0.75">
      <c r="A17" s="153" t="s">
        <v>77</v>
      </c>
      <c r="B17" s="150">
        <v>2359</v>
      </c>
      <c r="C17" s="73"/>
      <c r="D17" s="73">
        <v>850</v>
      </c>
      <c r="E17" s="73"/>
      <c r="F17" s="150">
        <v>1953</v>
      </c>
      <c r="G17" s="150"/>
      <c r="H17" s="150">
        <v>451</v>
      </c>
    </row>
    <row r="18" spans="1:8" s="72" customFormat="1" ht="23" x14ac:dyDescent="0.75">
      <c r="A18" s="153" t="s">
        <v>184</v>
      </c>
      <c r="B18" s="154">
        <v>-20790</v>
      </c>
      <c r="C18" s="73"/>
      <c r="D18" s="152">
        <v>-182117</v>
      </c>
      <c r="E18" s="73"/>
      <c r="F18" s="175">
        <v>-7402</v>
      </c>
      <c r="G18" s="150"/>
      <c r="H18" s="175">
        <v>-182020</v>
      </c>
    </row>
    <row r="19" spans="1:8" s="72" customFormat="1" ht="23" x14ac:dyDescent="0.75">
      <c r="A19" s="155" t="s">
        <v>240</v>
      </c>
      <c r="B19" s="150">
        <v>-207528</v>
      </c>
      <c r="C19" s="73"/>
      <c r="D19" s="73">
        <v>7071</v>
      </c>
      <c r="E19" s="73"/>
      <c r="F19" s="150">
        <v>-127933</v>
      </c>
      <c r="G19" s="150"/>
      <c r="H19" s="150">
        <v>5501</v>
      </c>
    </row>
    <row r="20" spans="1:8" s="157" customFormat="1" ht="23" x14ac:dyDescent="0.8">
      <c r="A20" s="156" t="s">
        <v>161</v>
      </c>
      <c r="B20" s="30">
        <v>402</v>
      </c>
      <c r="C20" s="150"/>
      <c r="D20" s="150">
        <v>1445</v>
      </c>
      <c r="E20" s="150"/>
      <c r="F20" s="30">
        <v>402</v>
      </c>
      <c r="G20" s="150"/>
      <c r="H20" s="150">
        <v>497</v>
      </c>
    </row>
    <row r="21" spans="1:8" s="72" customFormat="1" ht="23" x14ac:dyDescent="0.8">
      <c r="A21" s="156" t="s">
        <v>244</v>
      </c>
      <c r="B21" s="150">
        <v>-16880</v>
      </c>
      <c r="C21" s="73"/>
      <c r="D21" s="31">
        <v>9</v>
      </c>
      <c r="E21" s="73"/>
      <c r="F21" s="150">
        <v>-14202</v>
      </c>
      <c r="G21" s="150"/>
      <c r="H21" s="356">
        <v>0</v>
      </c>
    </row>
    <row r="22" spans="1:8" s="72" customFormat="1" ht="23" x14ac:dyDescent="0.8">
      <c r="A22" s="71" t="s">
        <v>78</v>
      </c>
      <c r="B22" s="150">
        <v>3613</v>
      </c>
      <c r="C22" s="73"/>
      <c r="D22" s="73">
        <v>2828</v>
      </c>
      <c r="E22" s="73"/>
      <c r="F22" s="30">
        <v>1860</v>
      </c>
      <c r="G22" s="150"/>
      <c r="H22" s="150">
        <v>1272</v>
      </c>
    </row>
    <row r="23" spans="1:8" s="72" customFormat="1" ht="23" x14ac:dyDescent="0.75">
      <c r="A23" s="75" t="s">
        <v>239</v>
      </c>
      <c r="B23" s="150">
        <v>-584</v>
      </c>
      <c r="C23" s="121"/>
      <c r="D23" s="73">
        <v>-415</v>
      </c>
      <c r="E23" s="73"/>
      <c r="F23" s="175">
        <v>-584</v>
      </c>
      <c r="G23" s="150"/>
      <c r="H23" s="150">
        <f>-142</f>
        <v>-142</v>
      </c>
    </row>
    <row r="24" spans="1:8" s="72" customFormat="1" ht="23" x14ac:dyDescent="0.8">
      <c r="A24" s="75" t="s">
        <v>193</v>
      </c>
      <c r="B24" s="356">
        <v>0</v>
      </c>
      <c r="C24" s="121"/>
      <c r="D24" s="73">
        <v>115</v>
      </c>
      <c r="E24" s="73"/>
      <c r="F24" s="356">
        <v>0</v>
      </c>
      <c r="G24" s="150"/>
      <c r="H24" s="150">
        <v>98</v>
      </c>
    </row>
    <row r="25" spans="1:8" s="72" customFormat="1" ht="23" x14ac:dyDescent="0.8">
      <c r="A25" s="75" t="s">
        <v>168</v>
      </c>
      <c r="B25" s="150">
        <v>-29455</v>
      </c>
      <c r="C25" s="121"/>
      <c r="D25" s="68">
        <v>0</v>
      </c>
      <c r="E25" s="73"/>
      <c r="F25" s="175">
        <v>-26667</v>
      </c>
      <c r="G25" s="150"/>
      <c r="H25" s="356">
        <v>0</v>
      </c>
    </row>
    <row r="26" spans="1:8" s="72" customFormat="1" ht="23" x14ac:dyDescent="0.75">
      <c r="A26" s="75" t="s">
        <v>241</v>
      </c>
      <c r="B26" s="150">
        <v>-12064</v>
      </c>
      <c r="C26" s="121"/>
      <c r="D26" s="73">
        <v>-27034</v>
      </c>
      <c r="E26" s="73"/>
      <c r="F26" s="175">
        <v>-5872</v>
      </c>
      <c r="G26" s="150"/>
      <c r="H26" s="150">
        <v>-17588</v>
      </c>
    </row>
    <row r="27" spans="1:8" s="72" customFormat="1" ht="23" x14ac:dyDescent="0.75">
      <c r="A27" s="75" t="s">
        <v>91</v>
      </c>
      <c r="B27" s="150">
        <v>-35386</v>
      </c>
      <c r="C27" s="73"/>
      <c r="D27" s="73">
        <v>17517</v>
      </c>
      <c r="E27" s="73"/>
      <c r="F27" s="150">
        <v>-29076</v>
      </c>
      <c r="G27" s="150"/>
      <c r="H27" s="150">
        <v>12493</v>
      </c>
    </row>
    <row r="28" spans="1:8" s="72" customFormat="1" ht="23" x14ac:dyDescent="0.8">
      <c r="A28" s="75" t="s">
        <v>185</v>
      </c>
      <c r="B28" s="150">
        <v>26164</v>
      </c>
      <c r="C28" s="73"/>
      <c r="D28" s="73">
        <f>112657-70190</f>
        <v>42467</v>
      </c>
      <c r="E28" s="73"/>
      <c r="F28" s="356">
        <v>0</v>
      </c>
      <c r="G28" s="150"/>
      <c r="H28" s="356">
        <v>0</v>
      </c>
    </row>
    <row r="29" spans="1:8" s="72" customFormat="1" ht="23" x14ac:dyDescent="0.75">
      <c r="A29" s="143" t="s">
        <v>85</v>
      </c>
      <c r="B29" s="158">
        <v>-8721</v>
      </c>
      <c r="C29" s="73"/>
      <c r="D29" s="159">
        <v>-13942</v>
      </c>
      <c r="E29" s="73"/>
      <c r="F29" s="357">
        <v>-9513</v>
      </c>
      <c r="G29" s="150"/>
      <c r="H29" s="357">
        <v>-9660</v>
      </c>
    </row>
    <row r="30" spans="1:8" s="72" customFormat="1" ht="23" x14ac:dyDescent="0.75">
      <c r="A30" s="160"/>
      <c r="B30" s="161">
        <f>SUM(B11:B29)</f>
        <v>124057</v>
      </c>
      <c r="C30" s="73"/>
      <c r="D30" s="162">
        <f>SUM(D11:D29)</f>
        <v>400684</v>
      </c>
      <c r="E30" s="73"/>
      <c r="F30" s="161">
        <f>SUM(F11:F29)</f>
        <v>-170131</v>
      </c>
      <c r="G30" s="150"/>
      <c r="H30" s="161">
        <f>SUM(H11:H29)</f>
        <v>130749</v>
      </c>
    </row>
    <row r="31" spans="1:8" s="72" customFormat="1" ht="23" x14ac:dyDescent="0.75">
      <c r="A31" s="163" t="s">
        <v>79</v>
      </c>
      <c r="B31" s="164"/>
      <c r="C31" s="165"/>
      <c r="D31" s="165"/>
      <c r="E31" s="73"/>
      <c r="F31" s="164"/>
      <c r="G31" s="150"/>
      <c r="H31" s="164"/>
    </row>
    <row r="32" spans="1:8" s="72" customFormat="1" ht="23" x14ac:dyDescent="0.75">
      <c r="A32" s="153" t="s">
        <v>175</v>
      </c>
      <c r="B32" s="150">
        <v>522500</v>
      </c>
      <c r="C32" s="73"/>
      <c r="D32" s="73">
        <v>-400247</v>
      </c>
      <c r="E32" s="73"/>
      <c r="F32" s="150">
        <v>283077</v>
      </c>
      <c r="G32" s="150"/>
      <c r="H32" s="150">
        <v>-1029352</v>
      </c>
    </row>
    <row r="33" spans="1:8" s="72" customFormat="1" ht="23" x14ac:dyDescent="0.75">
      <c r="A33" s="153" t="s">
        <v>12</v>
      </c>
      <c r="B33" s="150">
        <v>626677</v>
      </c>
      <c r="C33" s="73"/>
      <c r="D33" s="73">
        <v>-476958</v>
      </c>
      <c r="E33" s="73"/>
      <c r="F33" s="150">
        <v>160651</v>
      </c>
      <c r="G33" s="150"/>
      <c r="H33" s="150">
        <v>-576444</v>
      </c>
    </row>
    <row r="34" spans="1:8" s="72" customFormat="1" ht="23" x14ac:dyDescent="0.75">
      <c r="A34" s="153" t="s">
        <v>112</v>
      </c>
      <c r="B34" s="150">
        <f>620813-598131</f>
        <v>22682</v>
      </c>
      <c r="C34" s="73"/>
      <c r="D34" s="73">
        <f>-590983</f>
        <v>-590983</v>
      </c>
      <c r="E34" s="73"/>
      <c r="F34" s="150">
        <v>57223</v>
      </c>
      <c r="G34" s="150"/>
      <c r="H34" s="150">
        <v>85188</v>
      </c>
    </row>
    <row r="35" spans="1:8" s="72" customFormat="1" ht="23" x14ac:dyDescent="0.75">
      <c r="A35" s="153" t="s">
        <v>18</v>
      </c>
      <c r="B35" s="67">
        <v>21242</v>
      </c>
      <c r="C35" s="73"/>
      <c r="D35" s="66">
        <v>41149</v>
      </c>
      <c r="E35" s="73"/>
      <c r="F35" s="67">
        <v>14094</v>
      </c>
      <c r="G35" s="150"/>
      <c r="H35" s="67">
        <v>40806</v>
      </c>
    </row>
    <row r="36" spans="1:8" s="72" customFormat="1" ht="23" x14ac:dyDescent="0.75">
      <c r="A36" s="153" t="s">
        <v>176</v>
      </c>
      <c r="B36" s="67">
        <v>-815306</v>
      </c>
      <c r="C36" s="73"/>
      <c r="D36" s="66">
        <v>1206561</v>
      </c>
      <c r="E36" s="73"/>
      <c r="F36" s="150">
        <v>-546931</v>
      </c>
      <c r="G36" s="150"/>
      <c r="H36" s="150">
        <v>212000</v>
      </c>
    </row>
    <row r="37" spans="1:8" s="72" customFormat="1" ht="23" x14ac:dyDescent="0.75">
      <c r="A37" s="153" t="s">
        <v>120</v>
      </c>
      <c r="B37" s="67">
        <f>-90735+598131</f>
        <v>507396</v>
      </c>
      <c r="C37" s="73"/>
      <c r="D37" s="66">
        <v>336101</v>
      </c>
      <c r="E37" s="73"/>
      <c r="F37" s="150">
        <v>251848</v>
      </c>
      <c r="G37" s="150"/>
      <c r="H37" s="150">
        <v>207961</v>
      </c>
    </row>
    <row r="38" spans="1:8" s="72" customFormat="1" ht="23" x14ac:dyDescent="0.8">
      <c r="A38" s="153" t="s">
        <v>237</v>
      </c>
      <c r="B38" s="358">
        <v>-150</v>
      </c>
      <c r="C38" s="166"/>
      <c r="D38" s="166">
        <v>-1533</v>
      </c>
      <c r="E38" s="166"/>
      <c r="F38" s="30">
        <v>0</v>
      </c>
      <c r="G38" s="358"/>
      <c r="H38" s="358">
        <v>-1533</v>
      </c>
    </row>
    <row r="39" spans="1:8" s="72" customFormat="1" ht="23" x14ac:dyDescent="0.8">
      <c r="A39" s="153" t="s">
        <v>169</v>
      </c>
      <c r="B39" s="167">
        <f>4308-1</f>
        <v>4307</v>
      </c>
      <c r="C39" s="73"/>
      <c r="D39" s="193">
        <v>12499</v>
      </c>
      <c r="E39" s="73"/>
      <c r="F39" s="359">
        <v>3347</v>
      </c>
      <c r="G39" s="150"/>
      <c r="H39" s="359">
        <v>2724</v>
      </c>
    </row>
    <row r="40" spans="1:8" s="72" customFormat="1" ht="23" x14ac:dyDescent="0.75">
      <c r="A40" s="153" t="s">
        <v>186</v>
      </c>
      <c r="B40" s="150">
        <f>SUM(B30:B39)</f>
        <v>1013405</v>
      </c>
      <c r="C40" s="73"/>
      <c r="D40" s="73">
        <f>SUM(D30:D39)</f>
        <v>527273</v>
      </c>
      <c r="E40" s="73"/>
      <c r="F40" s="150">
        <f>SUM(F30:F39)</f>
        <v>53178</v>
      </c>
      <c r="G40" s="150"/>
      <c r="H40" s="150">
        <f>SUM(H30:H39)</f>
        <v>-927901</v>
      </c>
    </row>
    <row r="41" spans="1:8" s="72" customFormat="1" ht="23" x14ac:dyDescent="0.75">
      <c r="A41" s="153" t="s">
        <v>80</v>
      </c>
      <c r="B41" s="161">
        <v>-22233</v>
      </c>
      <c r="C41" s="73"/>
      <c r="D41" s="162">
        <v>-5842</v>
      </c>
      <c r="E41" s="73"/>
      <c r="F41" s="161">
        <v>-22239</v>
      </c>
      <c r="G41" s="150"/>
      <c r="H41" s="161">
        <v>-982</v>
      </c>
    </row>
    <row r="42" spans="1:8" s="72" customFormat="1" ht="23" x14ac:dyDescent="0.75">
      <c r="A42" s="160" t="s">
        <v>101</v>
      </c>
      <c r="B42" s="168">
        <f>SUM(B40:B41)</f>
        <v>991172</v>
      </c>
      <c r="C42" s="169"/>
      <c r="D42" s="170">
        <f>SUM(D40:D41)</f>
        <v>521431</v>
      </c>
      <c r="E42" s="169"/>
      <c r="F42" s="168">
        <f>SUM(F40:F41)</f>
        <v>30939</v>
      </c>
      <c r="G42" s="186"/>
      <c r="H42" s="168">
        <f>SUM(H40:H41)</f>
        <v>-928883</v>
      </c>
    </row>
    <row r="43" spans="1:8" s="139" customFormat="1" ht="23" x14ac:dyDescent="0.75">
      <c r="A43" s="137" t="s">
        <v>108</v>
      </c>
      <c r="B43" s="138"/>
      <c r="C43" s="74"/>
      <c r="D43" s="74"/>
      <c r="E43" s="74"/>
      <c r="F43" s="138"/>
      <c r="G43" s="138"/>
      <c r="H43" s="138"/>
    </row>
    <row r="44" spans="1:8" s="139" customFormat="1" ht="23" x14ac:dyDescent="0.75">
      <c r="A44" s="140" t="s">
        <v>213</v>
      </c>
      <c r="B44" s="138"/>
      <c r="C44" s="74"/>
      <c r="D44" s="74"/>
      <c r="E44" s="74"/>
      <c r="F44" s="138"/>
      <c r="G44" s="138"/>
      <c r="H44" s="138"/>
    </row>
    <row r="45" spans="1:8" s="139" customFormat="1" ht="13" customHeight="1" x14ac:dyDescent="0.75">
      <c r="A45" s="142"/>
      <c r="B45" s="141"/>
      <c r="C45" s="142"/>
      <c r="D45" s="142"/>
      <c r="E45" s="142"/>
      <c r="F45" s="141"/>
      <c r="G45" s="141"/>
      <c r="H45" s="141"/>
    </row>
    <row r="46" spans="1:8" s="72" customFormat="1" ht="23" x14ac:dyDescent="0.75">
      <c r="A46" s="143"/>
      <c r="B46" s="383" t="s">
        <v>1</v>
      </c>
      <c r="C46" s="383"/>
      <c r="D46" s="383"/>
      <c r="E46" s="144"/>
      <c r="F46" s="384" t="s">
        <v>2</v>
      </c>
      <c r="G46" s="384"/>
      <c r="H46" s="384"/>
    </row>
    <row r="47" spans="1:8" s="72" customFormat="1" ht="23" x14ac:dyDescent="0.75">
      <c r="A47" s="143"/>
      <c r="B47" s="381" t="s">
        <v>197</v>
      </c>
      <c r="C47" s="381"/>
      <c r="D47" s="381"/>
      <c r="E47" s="74"/>
      <c r="F47" s="382" t="s">
        <v>197</v>
      </c>
      <c r="G47" s="382"/>
      <c r="H47" s="382"/>
    </row>
    <row r="48" spans="1:8" s="72" customFormat="1" ht="23" x14ac:dyDescent="0.75">
      <c r="A48" s="143"/>
      <c r="B48" s="381" t="s">
        <v>196</v>
      </c>
      <c r="C48" s="381"/>
      <c r="D48" s="381"/>
      <c r="E48" s="74"/>
      <c r="F48" s="382" t="s">
        <v>196</v>
      </c>
      <c r="G48" s="382"/>
      <c r="H48" s="382"/>
    </row>
    <row r="49" spans="1:8" s="72" customFormat="1" ht="23" x14ac:dyDescent="0.75">
      <c r="A49" s="143"/>
      <c r="B49" s="145">
        <v>2562</v>
      </c>
      <c r="C49" s="146"/>
      <c r="D49" s="147">
        <v>2561</v>
      </c>
      <c r="E49" s="146"/>
      <c r="F49" s="145">
        <v>2562</v>
      </c>
      <c r="G49" s="355"/>
      <c r="H49" s="145">
        <v>2561</v>
      </c>
    </row>
    <row r="50" spans="1:8" s="72" customFormat="1" ht="23" x14ac:dyDescent="0.8">
      <c r="A50" s="143"/>
      <c r="B50" s="364"/>
      <c r="C50" s="8"/>
      <c r="D50" s="8" t="s">
        <v>211</v>
      </c>
      <c r="E50" s="8"/>
      <c r="F50" s="364"/>
      <c r="G50" s="8"/>
      <c r="H50" s="8"/>
    </row>
    <row r="51" spans="1:8" s="72" customFormat="1" ht="23" x14ac:dyDescent="0.75">
      <c r="A51" s="143"/>
      <c r="B51" s="385" t="s">
        <v>6</v>
      </c>
      <c r="C51" s="385"/>
      <c r="D51" s="385"/>
      <c r="E51" s="385"/>
      <c r="F51" s="385"/>
      <c r="G51" s="385"/>
      <c r="H51" s="385"/>
    </row>
    <row r="52" spans="1:8" s="72" customFormat="1" ht="23" x14ac:dyDescent="0.75">
      <c r="A52" s="171" t="s">
        <v>81</v>
      </c>
      <c r="B52" s="172"/>
      <c r="C52" s="173"/>
      <c r="D52" s="174"/>
      <c r="F52" s="172"/>
      <c r="G52" s="335"/>
      <c r="H52" s="172"/>
    </row>
    <row r="53" spans="1:8" s="72" customFormat="1" ht="23" x14ac:dyDescent="0.75">
      <c r="A53" s="153" t="s">
        <v>242</v>
      </c>
      <c r="B53" s="175">
        <v>99754</v>
      </c>
      <c r="C53" s="73"/>
      <c r="D53" s="73">
        <v>-23814</v>
      </c>
      <c r="E53" s="73"/>
      <c r="F53" s="150">
        <v>-78297</v>
      </c>
      <c r="G53" s="150"/>
      <c r="H53" s="150">
        <v>-261918</v>
      </c>
    </row>
    <row r="54" spans="1:8" s="72" customFormat="1" ht="23" x14ac:dyDescent="0.8">
      <c r="A54" s="75" t="s">
        <v>13</v>
      </c>
      <c r="B54" s="356">
        <v>0</v>
      </c>
      <c r="C54" s="73"/>
      <c r="D54" s="73">
        <v>-10000</v>
      </c>
      <c r="E54" s="73"/>
      <c r="F54" s="356">
        <v>0</v>
      </c>
      <c r="G54" s="150"/>
      <c r="H54" s="356">
        <v>0</v>
      </c>
    </row>
    <row r="55" spans="1:8" s="72" customFormat="1" ht="23" x14ac:dyDescent="0.8">
      <c r="A55" s="75" t="s">
        <v>102</v>
      </c>
      <c r="B55" s="356">
        <v>0</v>
      </c>
      <c r="C55" s="73"/>
      <c r="D55" s="73">
        <v>30700</v>
      </c>
      <c r="E55" s="73"/>
      <c r="F55" s="30">
        <v>0</v>
      </c>
      <c r="G55" s="150"/>
      <c r="H55" s="150">
        <v>30700</v>
      </c>
    </row>
    <row r="56" spans="1:8" s="72" customFormat="1" ht="23" x14ac:dyDescent="0.8">
      <c r="A56" s="75" t="s">
        <v>236</v>
      </c>
      <c r="B56" s="356">
        <v>0</v>
      </c>
      <c r="C56" s="73"/>
      <c r="D56" s="68">
        <v>0</v>
      </c>
      <c r="E56" s="73"/>
      <c r="F56" s="150">
        <v>-138500</v>
      </c>
      <c r="G56" s="150"/>
      <c r="H56" s="356">
        <v>0</v>
      </c>
    </row>
    <row r="57" spans="1:8" s="72" customFormat="1" ht="23" x14ac:dyDescent="0.75">
      <c r="A57" s="75" t="s">
        <v>170</v>
      </c>
      <c r="B57" s="175">
        <v>34667</v>
      </c>
      <c r="C57" s="73"/>
      <c r="D57" s="73">
        <f>-252000</f>
        <v>-252000</v>
      </c>
      <c r="E57" s="73"/>
      <c r="F57" s="150">
        <v>34667</v>
      </c>
      <c r="G57" s="150"/>
      <c r="H57" s="150">
        <f>D57</f>
        <v>-252000</v>
      </c>
    </row>
    <row r="58" spans="1:8" s="72" customFormat="1" ht="23" x14ac:dyDescent="0.8">
      <c r="A58" s="75" t="s">
        <v>162</v>
      </c>
      <c r="B58" s="356">
        <v>0</v>
      </c>
      <c r="C58" s="73"/>
      <c r="D58" s="73">
        <f>-249500</f>
        <v>-249500</v>
      </c>
      <c r="E58" s="73"/>
      <c r="F58" s="356">
        <v>0</v>
      </c>
      <c r="G58" s="150"/>
      <c r="H58" s="150">
        <f>D58</f>
        <v>-249500</v>
      </c>
    </row>
    <row r="59" spans="1:8" s="72" customFormat="1" ht="23" x14ac:dyDescent="0.8">
      <c r="A59" s="75" t="s">
        <v>87</v>
      </c>
      <c r="B59" s="356">
        <v>0</v>
      </c>
      <c r="C59" s="73"/>
      <c r="D59" s="68">
        <v>0</v>
      </c>
      <c r="E59" s="73"/>
      <c r="F59" s="356">
        <v>0</v>
      </c>
      <c r="G59" s="150"/>
      <c r="H59" s="150">
        <f>-4879</f>
        <v>-4879</v>
      </c>
    </row>
    <row r="60" spans="1:8" s="72" customFormat="1" ht="23" x14ac:dyDescent="0.75">
      <c r="A60" s="75" t="s">
        <v>93</v>
      </c>
      <c r="B60" s="67">
        <v>-141268</v>
      </c>
      <c r="C60" s="73"/>
      <c r="D60" s="73">
        <v>-248171</v>
      </c>
      <c r="E60" s="73"/>
      <c r="F60" s="150">
        <v>-50722</v>
      </c>
      <c r="G60" s="150"/>
      <c r="H60" s="150">
        <v>-83056</v>
      </c>
    </row>
    <row r="61" spans="1:8" s="72" customFormat="1" ht="23" x14ac:dyDescent="0.75">
      <c r="A61" s="75" t="s">
        <v>94</v>
      </c>
      <c r="B61" s="67">
        <v>-2611</v>
      </c>
      <c r="C61" s="73"/>
      <c r="D61" s="73">
        <v>-114</v>
      </c>
      <c r="E61" s="73"/>
      <c r="F61" s="150">
        <v>-131</v>
      </c>
      <c r="G61" s="150"/>
      <c r="H61" s="150">
        <v>-114</v>
      </c>
    </row>
    <row r="62" spans="1:8" x14ac:dyDescent="0.75">
      <c r="A62" s="75" t="s">
        <v>103</v>
      </c>
      <c r="B62" s="175">
        <v>9565</v>
      </c>
      <c r="C62" s="73"/>
      <c r="D62" s="73">
        <v>8171</v>
      </c>
      <c r="E62" s="73"/>
      <c r="F62" s="150">
        <v>9565</v>
      </c>
      <c r="G62" s="150"/>
      <c r="H62" s="150">
        <v>7898</v>
      </c>
    </row>
    <row r="63" spans="1:8" x14ac:dyDescent="0.8">
      <c r="A63" s="75" t="s">
        <v>105</v>
      </c>
      <c r="B63" s="175">
        <v>192</v>
      </c>
      <c r="C63" s="73"/>
      <c r="D63" s="68">
        <v>0</v>
      </c>
      <c r="E63" s="73"/>
      <c r="F63" s="356">
        <v>0</v>
      </c>
      <c r="G63" s="150"/>
      <c r="H63" s="150">
        <v>873</v>
      </c>
    </row>
    <row r="64" spans="1:8" hidden="1" x14ac:dyDescent="0.8">
      <c r="A64" s="75" t="s">
        <v>163</v>
      </c>
      <c r="B64" s="68">
        <v>0</v>
      </c>
      <c r="C64" s="73"/>
      <c r="D64" s="68">
        <v>0</v>
      </c>
      <c r="E64" s="73"/>
      <c r="F64" s="356">
        <v>0</v>
      </c>
      <c r="G64" s="150"/>
      <c r="H64" s="356">
        <v>0</v>
      </c>
    </row>
    <row r="65" spans="1:8" s="72" customFormat="1" ht="23" x14ac:dyDescent="0.75">
      <c r="A65" s="160" t="s">
        <v>238</v>
      </c>
      <c r="B65" s="177">
        <f>SUM(B53:B64)</f>
        <v>299</v>
      </c>
      <c r="C65" s="178"/>
      <c r="D65" s="179">
        <f>SUM(D53:D64)</f>
        <v>-744728</v>
      </c>
      <c r="E65" s="169"/>
      <c r="F65" s="177">
        <f>SUM(F53:F64)</f>
        <v>-223418</v>
      </c>
      <c r="G65" s="186"/>
      <c r="H65" s="177">
        <f>SUM(H53:H64)</f>
        <v>-811996</v>
      </c>
    </row>
    <row r="66" spans="1:8" s="72" customFormat="1" ht="13" customHeight="1" x14ac:dyDescent="0.75">
      <c r="A66" s="143"/>
      <c r="B66" s="180"/>
      <c r="C66" s="73"/>
      <c r="D66" s="181"/>
      <c r="E66" s="73"/>
      <c r="F66" s="180"/>
      <c r="G66" s="150"/>
      <c r="H66" s="180"/>
    </row>
    <row r="67" spans="1:8" s="72" customFormat="1" ht="23" x14ac:dyDescent="0.75">
      <c r="A67" s="182" t="s">
        <v>82</v>
      </c>
      <c r="B67" s="183"/>
      <c r="C67" s="165"/>
      <c r="D67" s="184"/>
      <c r="E67" s="73"/>
      <c r="F67" s="183"/>
      <c r="G67" s="150"/>
      <c r="H67" s="183"/>
    </row>
    <row r="68" spans="1:8" s="72" customFormat="1" ht="23" x14ac:dyDescent="0.8">
      <c r="A68" s="75" t="s">
        <v>95</v>
      </c>
      <c r="B68" s="68">
        <v>0</v>
      </c>
      <c r="C68" s="165"/>
      <c r="D68" s="31">
        <v>297028</v>
      </c>
      <c r="E68" s="73"/>
      <c r="F68" s="356">
        <v>0</v>
      </c>
      <c r="G68" s="150"/>
      <c r="H68" s="30">
        <f>D68</f>
        <v>297028</v>
      </c>
    </row>
    <row r="69" spans="1:8" s="72" customFormat="1" ht="23" x14ac:dyDescent="0.75">
      <c r="A69" s="71" t="s">
        <v>171</v>
      </c>
      <c r="B69" s="175">
        <v>24723355</v>
      </c>
      <c r="C69" s="165"/>
      <c r="D69" s="73">
        <v>20576641</v>
      </c>
      <c r="E69" s="73"/>
      <c r="F69" s="150">
        <v>17849202</v>
      </c>
      <c r="G69" s="150"/>
      <c r="H69" s="150">
        <v>14050048</v>
      </c>
    </row>
    <row r="70" spans="1:8" s="72" customFormat="1" ht="23" x14ac:dyDescent="0.75">
      <c r="A70" s="71" t="s">
        <v>164</v>
      </c>
      <c r="B70" s="154">
        <v>-24897307</v>
      </c>
      <c r="C70" s="165"/>
      <c r="D70" s="73">
        <v>-20156622</v>
      </c>
      <c r="E70" s="73"/>
      <c r="F70" s="150">
        <v>-17153074</v>
      </c>
      <c r="G70" s="150"/>
      <c r="H70" s="150">
        <v>-12318407</v>
      </c>
    </row>
    <row r="71" spans="1:8" s="72" customFormat="1" ht="23" x14ac:dyDescent="0.8">
      <c r="A71" s="71" t="s">
        <v>245</v>
      </c>
      <c r="B71" s="68">
        <v>0</v>
      </c>
      <c r="C71" s="165"/>
      <c r="D71" s="68">
        <v>0</v>
      </c>
      <c r="E71" s="73"/>
      <c r="F71" s="150">
        <v>-911</v>
      </c>
      <c r="G71" s="150"/>
      <c r="H71" s="150">
        <v>-986</v>
      </c>
    </row>
    <row r="72" spans="1:8" s="72" customFormat="1" ht="23" x14ac:dyDescent="0.8">
      <c r="A72" s="71" t="s">
        <v>165</v>
      </c>
      <c r="B72" s="175">
        <v>-25991</v>
      </c>
      <c r="C72" s="165"/>
      <c r="D72" s="73">
        <v>-56473</v>
      </c>
      <c r="E72" s="73"/>
      <c r="F72" s="356">
        <v>0</v>
      </c>
      <c r="G72" s="150"/>
      <c r="H72" s="150">
        <v>-4524</v>
      </c>
    </row>
    <row r="73" spans="1:8" s="157" customFormat="1" ht="23" x14ac:dyDescent="0.8">
      <c r="A73" s="185" t="s">
        <v>178</v>
      </c>
      <c r="B73" s="150">
        <v>120879</v>
      </c>
      <c r="C73" s="164"/>
      <c r="D73" s="31">
        <v>25798</v>
      </c>
      <c r="E73" s="150"/>
      <c r="F73" s="356">
        <v>0</v>
      </c>
      <c r="G73" s="150"/>
      <c r="H73" s="356">
        <v>0</v>
      </c>
    </row>
    <row r="74" spans="1:8" s="72" customFormat="1" ht="23" x14ac:dyDescent="0.75">
      <c r="A74" s="153" t="s">
        <v>83</v>
      </c>
      <c r="B74" s="150">
        <v>-243050</v>
      </c>
      <c r="C74" s="165"/>
      <c r="D74" s="73">
        <v>-199691</v>
      </c>
      <c r="E74" s="73"/>
      <c r="F74" s="150">
        <v>-50400</v>
      </c>
      <c r="G74" s="150"/>
      <c r="H74" s="150">
        <v>-50400</v>
      </c>
    </row>
    <row r="75" spans="1:8" s="72" customFormat="1" ht="23" x14ac:dyDescent="0.75">
      <c r="A75" s="153" t="s">
        <v>96</v>
      </c>
      <c r="B75" s="150">
        <v>-12098</v>
      </c>
      <c r="C75" s="165"/>
      <c r="D75" s="73">
        <v>-4521</v>
      </c>
      <c r="E75" s="73"/>
      <c r="F75" s="150">
        <v>-5546</v>
      </c>
      <c r="G75" s="150"/>
      <c r="H75" s="150">
        <v>-2364</v>
      </c>
    </row>
    <row r="76" spans="1:8" s="72" customFormat="1" ht="23" x14ac:dyDescent="0.8">
      <c r="A76" s="153" t="s">
        <v>177</v>
      </c>
      <c r="B76" s="150">
        <v>1493</v>
      </c>
      <c r="C76" s="165"/>
      <c r="D76" s="31">
        <v>0</v>
      </c>
      <c r="E76" s="73"/>
      <c r="F76" s="30">
        <v>0</v>
      </c>
      <c r="G76" s="150"/>
      <c r="H76" s="30">
        <v>0</v>
      </c>
    </row>
    <row r="77" spans="1:8" s="72" customFormat="1" ht="23" x14ac:dyDescent="0.75">
      <c r="A77" s="153" t="s">
        <v>172</v>
      </c>
      <c r="B77" s="150">
        <v>-149711</v>
      </c>
      <c r="C77" s="165"/>
      <c r="D77" s="73">
        <v>-52371</v>
      </c>
      <c r="E77" s="73"/>
      <c r="F77" s="150">
        <v>-149711</v>
      </c>
      <c r="G77" s="150"/>
      <c r="H77" s="150">
        <f>D77</f>
        <v>-52371</v>
      </c>
    </row>
    <row r="78" spans="1:8" s="72" customFormat="1" ht="23" x14ac:dyDescent="0.75">
      <c r="A78" s="153" t="s">
        <v>106</v>
      </c>
      <c r="B78" s="150">
        <v>-380333</v>
      </c>
      <c r="C78" s="73"/>
      <c r="D78" s="73">
        <f>-302062</f>
        <v>-302062</v>
      </c>
      <c r="E78" s="73"/>
      <c r="F78" s="150">
        <v>-218514</v>
      </c>
      <c r="G78" s="150"/>
      <c r="H78" s="150">
        <f>-184360</f>
        <v>-184360</v>
      </c>
    </row>
    <row r="79" spans="1:8" s="74" customFormat="1" ht="22" x14ac:dyDescent="0.75">
      <c r="A79" s="337" t="s">
        <v>187</v>
      </c>
      <c r="B79" s="168">
        <f>SUM(B68:B78)</f>
        <v>-862763</v>
      </c>
      <c r="C79" s="186"/>
      <c r="D79" s="168">
        <f>SUM(D68:D78)</f>
        <v>127727</v>
      </c>
      <c r="E79" s="186"/>
      <c r="F79" s="168">
        <f>SUM(F68:F78)</f>
        <v>271046</v>
      </c>
      <c r="G79" s="186"/>
      <c r="H79" s="168">
        <f>SUM(H68:H78)</f>
        <v>1733664</v>
      </c>
    </row>
    <row r="80" spans="1:8" s="72" customFormat="1" ht="13" customHeight="1" x14ac:dyDescent="0.75">
      <c r="A80" s="338"/>
      <c r="B80" s="180"/>
      <c r="C80" s="150"/>
      <c r="D80" s="180"/>
      <c r="E80" s="150"/>
      <c r="F80" s="180"/>
      <c r="G80" s="150"/>
      <c r="H80" s="180"/>
    </row>
    <row r="81" spans="1:8" s="72" customFormat="1" ht="23" x14ac:dyDescent="0.75">
      <c r="A81" s="338" t="s">
        <v>226</v>
      </c>
      <c r="B81" s="180"/>
      <c r="C81" s="150"/>
      <c r="D81" s="180"/>
      <c r="E81" s="150"/>
      <c r="F81" s="180"/>
      <c r="G81" s="150"/>
      <c r="H81" s="180"/>
    </row>
    <row r="82" spans="1:8" s="74" customFormat="1" ht="23" x14ac:dyDescent="0.75">
      <c r="A82" s="339" t="s">
        <v>166</v>
      </c>
      <c r="B82" s="186">
        <f>B42+B65+B79</f>
        <v>128708</v>
      </c>
      <c r="C82" s="186"/>
      <c r="D82" s="186">
        <f>D42+D65+D79</f>
        <v>-95570</v>
      </c>
      <c r="E82" s="186"/>
      <c r="F82" s="186">
        <f>F42+F65+F79</f>
        <v>78567</v>
      </c>
      <c r="G82" s="186"/>
      <c r="H82" s="186">
        <f>H42+H65+H79</f>
        <v>-7215</v>
      </c>
    </row>
    <row r="83" spans="1:8" s="74" customFormat="1" ht="23" x14ac:dyDescent="0.8">
      <c r="A83" s="339" t="s">
        <v>232</v>
      </c>
      <c r="B83" s="158">
        <v>6331</v>
      </c>
      <c r="C83" s="150"/>
      <c r="D83" s="158">
        <v>290</v>
      </c>
      <c r="E83" s="150"/>
      <c r="F83" s="30">
        <v>0</v>
      </c>
      <c r="G83" s="150"/>
      <c r="H83" s="360">
        <v>0</v>
      </c>
    </row>
    <row r="84" spans="1:8" s="74" customFormat="1" ht="22" x14ac:dyDescent="0.75">
      <c r="A84" s="303" t="s">
        <v>226</v>
      </c>
      <c r="B84" s="186">
        <f>SUM(B82:B83)</f>
        <v>135039</v>
      </c>
      <c r="C84" s="186"/>
      <c r="D84" s="186">
        <f>SUM(D82:D83)</f>
        <v>-95280</v>
      </c>
      <c r="E84" s="186"/>
      <c r="F84" s="340">
        <f>SUM(F82:F83)</f>
        <v>78567</v>
      </c>
      <c r="G84" s="186"/>
      <c r="H84" s="186">
        <f>SUM(H82:H83)</f>
        <v>-7215</v>
      </c>
    </row>
    <row r="85" spans="1:8" s="72" customFormat="1" ht="23" x14ac:dyDescent="0.75">
      <c r="A85" s="339" t="s">
        <v>84</v>
      </c>
      <c r="B85" s="158">
        <f>BS!G9</f>
        <v>297038</v>
      </c>
      <c r="C85" s="150"/>
      <c r="D85" s="158">
        <v>553487</v>
      </c>
      <c r="E85" s="150"/>
      <c r="F85" s="158">
        <f>BS!K9</f>
        <v>227762</v>
      </c>
      <c r="G85" s="150"/>
      <c r="H85" s="158">
        <v>360073</v>
      </c>
    </row>
    <row r="86" spans="1:8" s="74" customFormat="1" ht="22.5" thickBot="1" x14ac:dyDescent="0.8">
      <c r="A86" s="65" t="s">
        <v>194</v>
      </c>
      <c r="B86" s="187">
        <f>B84+B85</f>
        <v>432077</v>
      </c>
      <c r="C86" s="169"/>
      <c r="D86" s="187">
        <f>D84+D85</f>
        <v>458207</v>
      </c>
      <c r="E86" s="70"/>
      <c r="F86" s="361">
        <f>F84+F85</f>
        <v>306329</v>
      </c>
      <c r="G86" s="362"/>
      <c r="H86" s="361">
        <f>H84+H85</f>
        <v>352858</v>
      </c>
    </row>
    <row r="87" spans="1:8" ht="25" thickTop="1" x14ac:dyDescent="0.75"/>
  </sheetData>
  <mergeCells count="14">
    <mergeCell ref="B4:D4"/>
    <mergeCell ref="F4:H4"/>
    <mergeCell ref="B9:H9"/>
    <mergeCell ref="B5:D5"/>
    <mergeCell ref="F5:H5"/>
    <mergeCell ref="B6:D6"/>
    <mergeCell ref="F6:H6"/>
    <mergeCell ref="B48:D48"/>
    <mergeCell ref="F48:H48"/>
    <mergeCell ref="B46:D46"/>
    <mergeCell ref="F46:H46"/>
    <mergeCell ref="B51:H51"/>
    <mergeCell ref="B47:D47"/>
    <mergeCell ref="F47:H47"/>
  </mergeCells>
  <pageMargins left="0.7" right="0.7" top="0.75" bottom="0.75" header="0.3" footer="0.3"/>
  <pageSetup paperSize="9" scale="80" firstPageNumber="15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New,Regular"&amp;15&amp;P</oddFooter>
  </headerFooter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ผู้ถือหุ้นรวม 61</vt:lpstr>
      <vt:lpstr>ผู้ถือหุ้นรวม 62</vt:lpstr>
      <vt:lpstr>ผู้ถือหุ้น 61</vt:lpstr>
      <vt:lpstr>ผู้ถือหุ้น 62</vt:lpstr>
      <vt:lpstr>CF</vt:lpstr>
      <vt:lpstr>BS!Print_Area</vt:lpstr>
      <vt:lpstr>CF!Print_Area</vt:lpstr>
      <vt:lpstr>PL!Print_Area</vt:lpstr>
      <vt:lpstr>'ผู้ถือหุ้น 61'!Print_Area</vt:lpstr>
      <vt:lpstr>'ผู้ถือหุ้น 62'!Print_Area</vt:lpstr>
      <vt:lpstr>'ผู้ถือหุ้นรวม 61'!Print_Area</vt:lpstr>
      <vt:lpstr>'ผู้ถือหุ้นรวม 62'!Print_Area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</cp:lastModifiedBy>
  <cp:lastPrinted>2019-08-14T06:23:14Z</cp:lastPrinted>
  <dcterms:created xsi:type="dcterms:W3CDTF">2016-03-17T07:09:53Z</dcterms:created>
  <dcterms:modified xsi:type="dcterms:W3CDTF">2019-08-14T11:33:38Z</dcterms:modified>
</cp:coreProperties>
</file>