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2\SEC\EN\"/>
    </mc:Choice>
  </mc:AlternateContent>
  <xr:revisionPtr revIDLastSave="0" documentId="13_ncr:1_{D20AC32D-038A-4510-8749-3035A5401D81}" xr6:coauthVersionLast="43" xr6:coauthVersionMax="43" xr10:uidLastSave="{00000000-0000-0000-0000-000000000000}"/>
  <bookViews>
    <workbookView xWindow="-110" yWindow="-110" windowWidth="19420" windowHeight="10420" tabRatio="765" activeTab="6" xr2:uid="{00000000-000D-0000-FFFF-FFFF00000000}"/>
  </bookViews>
  <sheets>
    <sheet name="BS" sheetId="1" r:id="rId1"/>
    <sheet name="PL" sheetId="2" r:id="rId2"/>
    <sheet name="Shareholder conso 61" sheetId="8" r:id="rId3"/>
    <sheet name="Shareholder conso 62" sheetId="3" r:id="rId4"/>
    <sheet name="Shareholder Seperate 61" sheetId="5" r:id="rId5"/>
    <sheet name="Shareholder Seperate 62" sheetId="12" r:id="rId6"/>
    <sheet name="CF" sheetId="7" r:id="rId7"/>
  </sheets>
  <definedNames>
    <definedName name="_xlnm.Print_Area" localSheetId="0">BS!$A$1:$K$86</definedName>
    <definedName name="_xlnm.Print_Area" localSheetId="6">CF!$A$1:$H$89</definedName>
    <definedName name="_xlnm.Print_Area" localSheetId="1">PL!$A$1:$J$105</definedName>
    <definedName name="_xlnm.Print_Area" localSheetId="2">'Shareholder conso 61'!$A$1:$Z$27</definedName>
    <definedName name="_xlnm.Print_Area" localSheetId="3">'Shareholder conso 62'!$A$1:$AD$33</definedName>
    <definedName name="_xlnm.Print_Area" localSheetId="4">'Shareholder Seperate 61'!$A$1:$M$25</definedName>
    <definedName name="_xlnm.Print_Area" localSheetId="5">'Shareholder Seperate 62'!$A$1:$Q$25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1" i="7" l="1"/>
  <c r="F43" i="2" l="1"/>
  <c r="F38" i="2"/>
  <c r="F23" i="2"/>
  <c r="F98" i="2"/>
  <c r="F93" i="2"/>
  <c r="F73" i="2"/>
  <c r="N12" i="3"/>
  <c r="T31" i="3" l="1"/>
  <c r="R31" i="3"/>
  <c r="F12" i="7" l="1"/>
  <c r="N29" i="3" l="1"/>
  <c r="D88" i="2"/>
  <c r="E56" i="1"/>
  <c r="K19" i="1"/>
  <c r="I19" i="1"/>
  <c r="G19" i="1"/>
  <c r="E19" i="1"/>
  <c r="J33" i="3" l="1"/>
  <c r="L33" i="3"/>
  <c r="O12" i="12" l="1"/>
  <c r="M12" i="12"/>
  <c r="K12" i="12"/>
  <c r="I12" i="12"/>
  <c r="G12" i="12"/>
  <c r="E12" i="12"/>
  <c r="C12" i="12"/>
  <c r="Q11" i="12"/>
  <c r="K17" i="5"/>
  <c r="I17" i="5"/>
  <c r="G17" i="5"/>
  <c r="E17" i="5"/>
  <c r="AB13" i="3"/>
  <c r="V13" i="3"/>
  <c r="T13" i="3"/>
  <c r="R13" i="3"/>
  <c r="P13" i="3"/>
  <c r="N13" i="3"/>
  <c r="G76" i="1" s="1"/>
  <c r="G80" i="1" s="1"/>
  <c r="L13" i="3"/>
  <c r="J13" i="3"/>
  <c r="H13" i="3"/>
  <c r="F13" i="3"/>
  <c r="D13" i="3"/>
  <c r="Z12" i="3"/>
  <c r="AD12" i="3" s="1"/>
  <c r="J23" i="8" l="1"/>
  <c r="T19" i="8"/>
  <c r="R19" i="8"/>
  <c r="P19" i="8"/>
  <c r="N19" i="8"/>
  <c r="L19" i="8"/>
  <c r="J19" i="8"/>
  <c r="J20" i="8" s="1"/>
  <c r="H19" i="8"/>
  <c r="H20" i="8" s="1"/>
  <c r="F19" i="8"/>
  <c r="D19" i="8"/>
  <c r="M10" i="5" l="1"/>
  <c r="M15" i="5" l="1"/>
  <c r="C17" i="5"/>
  <c r="M16" i="5"/>
  <c r="AB29" i="3"/>
  <c r="V17" i="8"/>
  <c r="Z17" i="8" s="1"/>
  <c r="J100" i="2" l="1"/>
  <c r="H100" i="2"/>
  <c r="F100" i="2"/>
  <c r="D100" i="2"/>
  <c r="J95" i="2"/>
  <c r="H95" i="2"/>
  <c r="F95" i="2"/>
  <c r="D95" i="2"/>
  <c r="I90" i="2"/>
  <c r="F88" i="2"/>
  <c r="F84" i="2"/>
  <c r="D84" i="2"/>
  <c r="D89" i="2" s="1"/>
  <c r="J71" i="2"/>
  <c r="H71" i="2"/>
  <c r="F71" i="2"/>
  <c r="D71" i="2"/>
  <c r="J63" i="2"/>
  <c r="H63" i="2"/>
  <c r="F63" i="2"/>
  <c r="D63" i="2"/>
  <c r="F89" i="2" l="1"/>
  <c r="D75" i="2"/>
  <c r="D77" i="2" s="1"/>
  <c r="H75" i="2"/>
  <c r="H77" i="2" s="1"/>
  <c r="F10" i="7" s="1"/>
  <c r="J75" i="2"/>
  <c r="J77" i="2" s="1"/>
  <c r="F75" i="2"/>
  <c r="F77" i="2" s="1"/>
  <c r="K22" i="12"/>
  <c r="K23" i="12" s="1"/>
  <c r="D90" i="2" l="1"/>
  <c r="B10" i="7"/>
  <c r="H90" i="2"/>
  <c r="M21" i="12"/>
  <c r="F90" i="2"/>
  <c r="J90" i="2" l="1"/>
  <c r="I21" i="5"/>
  <c r="N20" i="3"/>
  <c r="N26" i="3" s="1"/>
  <c r="V31" i="3" l="1"/>
  <c r="V33" i="3" s="1"/>
  <c r="P31" i="3"/>
  <c r="N31" i="3"/>
  <c r="N33" i="3" s="1"/>
  <c r="E76" i="1" s="1"/>
  <c r="Z18" i="3"/>
  <c r="AD18" i="3" s="1"/>
  <c r="F33" i="3" l="1"/>
  <c r="F81" i="7"/>
  <c r="E32" i="1"/>
  <c r="E34" i="1" s="1"/>
  <c r="E77" i="1" l="1"/>
  <c r="K17" i="12"/>
  <c r="K25" i="12" s="1"/>
  <c r="E23" i="12"/>
  <c r="E17" i="12"/>
  <c r="I23" i="12"/>
  <c r="G23" i="12"/>
  <c r="C23" i="12"/>
  <c r="Q22" i="12"/>
  <c r="O17" i="12"/>
  <c r="M17" i="12"/>
  <c r="I17" i="12"/>
  <c r="G17" i="12"/>
  <c r="C17" i="12"/>
  <c r="Q16" i="12"/>
  <c r="Q17" i="12" s="1"/>
  <c r="Q10" i="12"/>
  <c r="Q12" i="12" s="1"/>
  <c r="R25" i="8"/>
  <c r="P25" i="8"/>
  <c r="L25" i="8"/>
  <c r="M22" i="5"/>
  <c r="M14" i="5"/>
  <c r="M17" i="5" s="1"/>
  <c r="G25" i="12" l="1"/>
  <c r="I25" i="12"/>
  <c r="C25" i="12"/>
  <c r="I70" i="1" s="1"/>
  <c r="E25" i="12"/>
  <c r="I77" i="1" s="1"/>
  <c r="O18" i="12"/>
  <c r="I74" i="1"/>
  <c r="V12" i="8"/>
  <c r="I71" i="1"/>
  <c r="G18" i="12"/>
  <c r="K18" i="12"/>
  <c r="E18" i="12"/>
  <c r="Q18" i="12"/>
  <c r="C18" i="12"/>
  <c r="I18" i="12"/>
  <c r="M18" i="12"/>
  <c r="K18" i="5" l="1"/>
  <c r="K21" i="5"/>
  <c r="K23" i="5" s="1"/>
  <c r="K25" i="5" s="1"/>
  <c r="J25" i="8"/>
  <c r="T24" i="8"/>
  <c r="V24" i="8" s="1"/>
  <c r="F20" i="8"/>
  <c r="D20" i="8"/>
  <c r="V16" i="8"/>
  <c r="Z16" i="8" s="1"/>
  <c r="Z12" i="8"/>
  <c r="X30" i="3"/>
  <c r="Z29" i="3"/>
  <c r="X11" i="3"/>
  <c r="Z11" i="3" l="1"/>
  <c r="Z13" i="3" s="1"/>
  <c r="X13" i="3"/>
  <c r="Z30" i="3"/>
  <c r="X31" i="3"/>
  <c r="V23" i="8"/>
  <c r="Z23" i="8" s="1"/>
  <c r="T25" i="8"/>
  <c r="V25" i="8" s="1"/>
  <c r="P27" i="8"/>
  <c r="R27" i="8"/>
  <c r="F27" i="8"/>
  <c r="V19" i="8"/>
  <c r="Z19" i="8" s="1"/>
  <c r="Z20" i="8" s="1"/>
  <c r="H27" i="8"/>
  <c r="D27" i="8"/>
  <c r="J27" i="8"/>
  <c r="X25" i="8"/>
  <c r="X27" i="8" s="1"/>
  <c r="Z31" i="3" l="1"/>
  <c r="AD30" i="3"/>
  <c r="N27" i="8"/>
  <c r="Z25" i="8"/>
  <c r="Z24" i="8"/>
  <c r="V20" i="8"/>
  <c r="L27" i="8"/>
  <c r="T27" i="8" l="1"/>
  <c r="V27" i="8" s="1"/>
  <c r="Z27" i="8" l="1"/>
  <c r="R33" i="3"/>
  <c r="T33" i="3"/>
  <c r="F34" i="2"/>
  <c r="D34" i="2"/>
  <c r="E75" i="1" l="1"/>
  <c r="P33" i="3" l="1"/>
  <c r="X33" i="3" l="1"/>
  <c r="E78" i="1" s="1"/>
  <c r="E64" i="1"/>
  <c r="K64" i="1"/>
  <c r="I64" i="1"/>
  <c r="G64" i="1"/>
  <c r="B67" i="7" l="1"/>
  <c r="H67" i="7"/>
  <c r="F67" i="7"/>
  <c r="D67" i="7"/>
  <c r="D40" i="2" l="1"/>
  <c r="H21" i="2"/>
  <c r="D13" i="2"/>
  <c r="D21" i="2"/>
  <c r="B87" i="7"/>
  <c r="AB31" i="3"/>
  <c r="AD29" i="3"/>
  <c r="AD24" i="3"/>
  <c r="AD11" i="3"/>
  <c r="AD13" i="3" s="1"/>
  <c r="G56" i="1"/>
  <c r="D81" i="7"/>
  <c r="H81" i="7"/>
  <c r="F87" i="7"/>
  <c r="G23" i="5"/>
  <c r="G25" i="5" s="1"/>
  <c r="E23" i="5"/>
  <c r="E25" i="5" s="1"/>
  <c r="C23" i="5"/>
  <c r="C25" i="5" s="1"/>
  <c r="I18" i="5"/>
  <c r="E18" i="5"/>
  <c r="M18" i="5"/>
  <c r="AB25" i="3"/>
  <c r="J21" i="2"/>
  <c r="J13" i="2"/>
  <c r="F21" i="2"/>
  <c r="F13" i="2"/>
  <c r="K80" i="1"/>
  <c r="K82" i="1" s="1"/>
  <c r="G82" i="1"/>
  <c r="K56" i="1"/>
  <c r="K32" i="1"/>
  <c r="G32" i="1"/>
  <c r="J85" i="1"/>
  <c r="H85" i="1"/>
  <c r="F85" i="1"/>
  <c r="I56" i="1"/>
  <c r="I32" i="1"/>
  <c r="H13" i="2"/>
  <c r="D45" i="2"/>
  <c r="C18" i="5" l="1"/>
  <c r="G18" i="5"/>
  <c r="H33" i="3"/>
  <c r="E71" i="1" s="1"/>
  <c r="E74" i="1"/>
  <c r="Z20" i="3"/>
  <c r="AD20" i="3" s="1"/>
  <c r="AB26" i="3"/>
  <c r="AD25" i="3"/>
  <c r="F25" i="2"/>
  <c r="F27" i="2" s="1"/>
  <c r="F35" i="2" s="1"/>
  <c r="J25" i="2"/>
  <c r="J27" i="2" s="1"/>
  <c r="J35" i="2" s="1"/>
  <c r="K34" i="1"/>
  <c r="G34" i="1"/>
  <c r="G65" i="1"/>
  <c r="G84" i="1" s="1"/>
  <c r="J40" i="2"/>
  <c r="J45" i="2" s="1"/>
  <c r="F40" i="2"/>
  <c r="F45" i="2"/>
  <c r="K65" i="1"/>
  <c r="K84" i="1" s="1"/>
  <c r="I65" i="1"/>
  <c r="D25" i="2"/>
  <c r="D27" i="2" s="1"/>
  <c r="D35" i="2" s="1"/>
  <c r="E65" i="1"/>
  <c r="H25" i="2"/>
  <c r="H27" i="2" s="1"/>
  <c r="H35" i="2" s="1"/>
  <c r="I34" i="1"/>
  <c r="H30" i="7" l="1"/>
  <c r="H40" i="7" s="1"/>
  <c r="H42" i="7" s="1"/>
  <c r="H84" i="7" s="1"/>
  <c r="H86" i="7" s="1"/>
  <c r="H88" i="7" s="1"/>
  <c r="M21" i="5"/>
  <c r="D30" i="7"/>
  <c r="B30" i="7"/>
  <c r="AD26" i="3"/>
  <c r="D33" i="3"/>
  <c r="Z26" i="3"/>
  <c r="AB33" i="3"/>
  <c r="E81" i="1" s="1"/>
  <c r="AD31" i="3"/>
  <c r="K85" i="1"/>
  <c r="G85" i="1"/>
  <c r="G86" i="1"/>
  <c r="K86" i="1"/>
  <c r="H40" i="2"/>
  <c r="H45" i="2" s="1"/>
  <c r="B40" i="7" l="1"/>
  <c r="B42" i="7" s="1"/>
  <c r="B84" i="7" s="1"/>
  <c r="B86" i="7" s="1"/>
  <c r="B88" i="7" s="1"/>
  <c r="D40" i="7"/>
  <c r="D42" i="7" s="1"/>
  <c r="D84" i="7" s="1"/>
  <c r="D86" i="7" s="1"/>
  <c r="D88" i="7" s="1"/>
  <c r="Z33" i="3"/>
  <c r="AD33" i="3" s="1"/>
  <c r="E70" i="1"/>
  <c r="M23" i="12"/>
  <c r="M25" i="12" s="1"/>
  <c r="F30" i="7"/>
  <c r="F40" i="7" s="1"/>
  <c r="M23" i="5"/>
  <c r="M25" i="5" s="1"/>
  <c r="I23" i="5"/>
  <c r="I25" i="5" s="1"/>
  <c r="E80" i="1" l="1"/>
  <c r="E82" i="1" s="1"/>
  <c r="E84" i="1" s="1"/>
  <c r="I76" i="1"/>
  <c r="F42" i="7"/>
  <c r="F84" i="7" s="1"/>
  <c r="F86" i="7" s="1"/>
  <c r="F88" i="7" s="1"/>
  <c r="I75" i="1"/>
  <c r="O21" i="12"/>
  <c r="O23" i="12" s="1"/>
  <c r="O25" i="12" l="1"/>
  <c r="I78" i="1" s="1"/>
  <c r="I80" i="1" s="1"/>
  <c r="E86" i="1"/>
  <c r="E85" i="1"/>
  <c r="Q21" i="12"/>
  <c r="Q23" i="12" s="1"/>
  <c r="Q25" i="12" s="1"/>
  <c r="I82" i="1" l="1"/>
  <c r="I84" i="1"/>
  <c r="I86" i="1" l="1"/>
  <c r="I85" i="1"/>
</calcChain>
</file>

<file path=xl/sharedStrings.xml><?xml version="1.0" encoding="utf-8"?>
<sst xmlns="http://schemas.openxmlformats.org/spreadsheetml/2006/main" count="485" uniqueCount="267">
  <si>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</si>
  <si>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</si>
  <si>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</si>
  <si>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</si>
  <si>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</si>
  <si>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December</t>
  </si>
  <si>
    <t>2019</t>
  </si>
  <si>
    <t>2018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</si>
  <si>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</si>
  <si>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</si>
  <si>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</si>
  <si>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</si>
  <si>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</si>
  <si>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</si>
  <si>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</si>
  <si>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</si>
  <si>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</si>
  <si>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</si>
  <si>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</si>
  <si>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</si>
  <si>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</si>
  <si>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</si>
  <si>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</si>
  <si>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</si>
  <si>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</si>
  <si>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</si>
  <si>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</si>
  <si>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</si>
  <si>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</si>
  <si>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</si>
  <si>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</si>
  <si>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</si>
  <si>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</si>
  <si>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</si>
  <si>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</si>
  <si>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</si>
  <si>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</si>
  <si>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</si>
  <si>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</si>
  <si>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</si>
  <si>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Joint venture liabilities</t>
  </si>
  <si>
    <t>Long-term loans from financial institutions</t>
  </si>
  <si>
    <t>Finance 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</si>
  <si>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</si>
  <si>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</si>
  <si>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</si>
  <si>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</si>
  <si>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</si>
  <si>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</si>
  <si>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</si>
  <si>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</si>
  <si>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</si>
  <si>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</si>
  <si>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</si>
  <si>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</si>
  <si>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</si>
  <si>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</si>
  <si>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</si>
  <si>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</si>
  <si>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</si>
  <si>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</si>
  <si>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</si>
  <si>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</si>
  <si>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</si>
  <si>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</si>
  <si>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</si>
  <si>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</si>
  <si>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</si>
  <si>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</si>
  <si>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</si>
  <si>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</si>
  <si>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</si>
  <si>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</si>
  <si>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</si>
  <si>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</si>
  <si>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</si>
  <si>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</si>
  <si>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</si>
  <si>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</si>
  <si>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</si>
  <si>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</si>
  <si>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</si>
  <si>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</si>
  <si>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</si>
  <si>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</si>
  <si>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</si>
  <si>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</si>
  <si>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</si>
  <si>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</si>
  <si>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</si>
  <si>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</si>
  <si>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</si>
  <si>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</si>
  <si>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</si>
  <si>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</si>
  <si>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</si>
  <si>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</si>
  <si>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</si>
  <si>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>Equity attributable</t>
  </si>
  <si>
    <t xml:space="preserve"> to owners of</t>
  </si>
  <si>
    <t xml:space="preserve"> the parent</t>
  </si>
  <si>
    <t>Revaluation</t>
  </si>
  <si>
    <t>Translation of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</si>
  <si>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</si>
  <si>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</si>
  <si>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</si>
  <si>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</si>
  <si>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</si>
  <si>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for Treasury Shares</t>
  </si>
  <si>
    <t xml:space="preserve">  Changes in ownership interests in subsidiaries</t>
  </si>
  <si>
    <t xml:space="preserve">   Total changes in ownership interests in subsidiaries</t>
  </si>
  <si>
    <t>Separate financial statements</t>
  </si>
  <si>
    <t xml:space="preserve">Issued and </t>
  </si>
  <si>
    <t>Share</t>
  </si>
  <si>
    <t xml:space="preserve">    Total contributions by owners of the Company</t>
  </si>
  <si>
    <t>Total transactions with owners, recored directly in equity</t>
  </si>
  <si>
    <t xml:space="preserve">Legal reserve - </t>
  </si>
  <si>
    <t xml:space="preserve">Cash flows from operating activities  </t>
  </si>
  <si>
    <t>Adjustments to reconcile profit (loss) to cash receipts (payment)</t>
  </si>
  <si>
    <t xml:space="preserve">Tax expense (benefit) </t>
  </si>
  <si>
    <t>Depreciation</t>
  </si>
  <si>
    <t>Amortisation</t>
  </si>
  <si>
    <t>Losses on decline in value of inventories (reversal)</t>
  </si>
  <si>
    <t>Provisions for employee benefits</t>
  </si>
  <si>
    <t>Unrealised (gain) loss on exchange rate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</si>
  <si>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</si>
  <si>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</si>
  <si>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</si>
  <si>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</si>
  <si>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</si>
  <si>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Proceeds from repayment of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</si>
  <si>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</si>
  <si>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</si>
  <si>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</si>
  <si>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</si>
  <si>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Acquisition of other investment</t>
  </si>
  <si>
    <t>Cash flows from financing activities</t>
  </si>
  <si>
    <t>Proceeds from issue ordinary shares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</si>
  <si>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</si>
  <si>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</si>
  <si>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</si>
  <si>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</si>
  <si>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Interest paid</t>
  </si>
  <si>
    <t>Cash paid for asset payable</t>
  </si>
  <si>
    <t>Repayment of short-term loans from related parties</t>
  </si>
  <si>
    <t>Repayment of long-term loans from financial institutions</t>
  </si>
  <si>
    <t>Finance lease payments</t>
  </si>
  <si>
    <t>Capital expenditure</t>
  </si>
  <si>
    <t>Other current financial assets</t>
  </si>
  <si>
    <t>Expense for financing loans</t>
  </si>
  <si>
    <t xml:space="preserve">Surplus from change in ownership interest in associates </t>
  </si>
  <si>
    <t>Cash and cash equivalents, at 1 January</t>
  </si>
  <si>
    <t>Gain on sales of investment in associate</t>
  </si>
  <si>
    <t>Interest received in cash</t>
  </si>
  <si>
    <t>Dividend paid</t>
  </si>
  <si>
    <t>Distribution costs</t>
  </si>
  <si>
    <t xml:space="preserve">    Investment in associate</t>
  </si>
  <si>
    <t xml:space="preserve">    Total contributions by and distributions to owners of the parent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</si>
  <si>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</si>
  <si>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</si>
  <si>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</si>
  <si>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Basic earnings (loss) per share</t>
  </si>
  <si>
    <t xml:space="preserve">     and Other current account receivable</t>
  </si>
  <si>
    <t>Trade accounts receivables and other receivables</t>
  </si>
  <si>
    <t>Trade accounts payable and other payables</t>
  </si>
  <si>
    <t>Repayment of short-term loans from financial institutions</t>
  </si>
  <si>
    <t>Proceeds from long-term loans from financial institutions</t>
  </si>
  <si>
    <t>Cash received from non-controlling interest</t>
  </si>
  <si>
    <t>30 June</t>
  </si>
  <si>
    <t>Loss on write - off of assets</t>
  </si>
  <si>
    <t>Cash and cash equivalents, at 30 June</t>
  </si>
  <si>
    <t>Amortisation right to generate and sell electricity</t>
  </si>
  <si>
    <t>Advances received for Inventories</t>
  </si>
  <si>
    <t>Right to generate and sell electricity</t>
  </si>
  <si>
    <t>Profit (loss) before income tax expense</t>
  </si>
  <si>
    <t>Diluted earnings per Share</t>
  </si>
  <si>
    <t>surplus</t>
  </si>
  <si>
    <t>from assets</t>
  </si>
  <si>
    <t>Surplus (discount) from</t>
  </si>
  <si>
    <t>changes in shareholding</t>
  </si>
  <si>
    <t>interest in a subsidiary</t>
  </si>
  <si>
    <t xml:space="preserve">Share of other </t>
  </si>
  <si>
    <t>comprehensive income</t>
  </si>
  <si>
    <t>and joint ventures</t>
  </si>
  <si>
    <t xml:space="preserve"> (expense) of associates </t>
  </si>
  <si>
    <t xml:space="preserve">other components of </t>
  </si>
  <si>
    <t>shareholders' equity</t>
  </si>
  <si>
    <t xml:space="preserve">    Total transactions with owners</t>
  </si>
  <si>
    <t>Legal reserve</t>
  </si>
  <si>
    <t>for treasury Shares</t>
  </si>
  <si>
    <t>Revaluation surplus</t>
  </si>
  <si>
    <t>comprehensive Income</t>
  </si>
  <si>
    <t>Total other components</t>
  </si>
  <si>
    <t>of shareholders' equity</t>
  </si>
  <si>
    <t xml:space="preserve">revaluation surplus </t>
  </si>
  <si>
    <t>(Restated)</t>
  </si>
  <si>
    <t>period ended 30 June</t>
  </si>
  <si>
    <t xml:space="preserve">For the six-month </t>
  </si>
  <si>
    <t xml:space="preserve">    Legal reserve for treasury shares</t>
  </si>
  <si>
    <t>Share of loss of associates and joint venture</t>
  </si>
  <si>
    <t>Total other comprehensive expense for the period</t>
  </si>
  <si>
    <t>Earnings (loss) per share (in Baht)</t>
  </si>
  <si>
    <t xml:space="preserve">   Owners of the parent</t>
  </si>
  <si>
    <t>Equity attributable to owners</t>
  </si>
  <si>
    <t xml:space="preserve">   Non-controlling interests</t>
  </si>
  <si>
    <t xml:space="preserve">  Contributions by owners of the parent</t>
  </si>
  <si>
    <t xml:space="preserve">     Profit (loss)</t>
  </si>
  <si>
    <t xml:space="preserve">  Contributions by and distributions to owners of the parent</t>
  </si>
  <si>
    <t xml:space="preserve">  Contributions by owners of the Company</t>
  </si>
  <si>
    <t xml:space="preserve">    Profit (loss)</t>
  </si>
  <si>
    <t xml:space="preserve">Revaluation surplus </t>
  </si>
  <si>
    <t>Statement of cash flows (Unaudited)</t>
  </si>
  <si>
    <t>Net cash from (used in) operating activities</t>
  </si>
  <si>
    <t>Cash generated from (used in) operating activities</t>
  </si>
  <si>
    <t>Acquisition of non-controlling interests</t>
  </si>
  <si>
    <t>Investments in associates</t>
  </si>
  <si>
    <t>Investments in joint venture</t>
  </si>
  <si>
    <t>4 , 5</t>
  </si>
  <si>
    <t>8, 10</t>
  </si>
  <si>
    <t>Reversal of doubtful debt</t>
  </si>
  <si>
    <t>Tax income (expense)</t>
  </si>
  <si>
    <t>Balance as at 1 January 2018</t>
  </si>
  <si>
    <t>Balance as at 30 June 2018</t>
  </si>
  <si>
    <t>Balance as at 30 June 2019</t>
  </si>
  <si>
    <t>Balance as at 1 January 2019</t>
  </si>
  <si>
    <t>Balance as at 1 January 2019 - restated</t>
  </si>
  <si>
    <t>Advances payment for Inventories</t>
  </si>
  <si>
    <t>Share of other comprehensive income (expense)</t>
  </si>
  <si>
    <t xml:space="preserve">   of associates and joint venture</t>
  </si>
  <si>
    <t xml:space="preserve">     Other comprehensive income</t>
  </si>
  <si>
    <t>Millcon Steel Public Company Limited
and its subsidiaries</t>
  </si>
  <si>
    <t>Issued and paid-up share capital</t>
  </si>
  <si>
    <t>Retained earnings (Deficit)</t>
  </si>
  <si>
    <t>Total comprehensive income expense for the period</t>
  </si>
  <si>
    <t>For the six-month period ended 30 June 2018</t>
  </si>
  <si>
    <t>For the six-month period ended 30 June 2019</t>
  </si>
  <si>
    <t xml:space="preserve">                 -  </t>
  </si>
  <si>
    <t>Asset held for sale</t>
  </si>
  <si>
    <t>As at 30 June 2019</t>
  </si>
  <si>
    <t xml:space="preserve">Statement of comprehensive income </t>
  </si>
  <si>
    <t>For the three-month period ended 30 June 2019 (Unaudited)</t>
  </si>
  <si>
    <t>Statement of comprehensive income</t>
  </si>
  <si>
    <t>For the six-month period ended 30 June 2019 (Unaudited)</t>
  </si>
  <si>
    <t xml:space="preserve">Statement of changes in equity </t>
  </si>
  <si>
    <t>For the six-month period ended 30 June 2018 (Unaudited)</t>
  </si>
  <si>
    <t>Statement of cash flows</t>
  </si>
  <si>
    <t>Total comprehensive income (expense) attributable to:</t>
  </si>
  <si>
    <t>Total comprehensive income (expense) for the period</t>
  </si>
  <si>
    <t>Advance Payments for Inventories</t>
  </si>
  <si>
    <t>Cumulative effects of adjustments in respect of prior periods</t>
  </si>
  <si>
    <t xml:space="preserve">Share capital of other </t>
  </si>
  <si>
    <t>Proceeds from sale (Purchases) of investment in associate</t>
  </si>
  <si>
    <t>Effect of exchange diference on translation foreign operations</t>
  </si>
  <si>
    <t>Long-term loans to subsidiaries</t>
  </si>
  <si>
    <t>Doubtful debts expenses (reversal) - advance payments</t>
  </si>
  <si>
    <t>3, 7</t>
  </si>
  <si>
    <t>3, 10</t>
  </si>
  <si>
    <t>Employee benefits paid</t>
  </si>
  <si>
    <t>Cash paid for long-term loans to related parties</t>
  </si>
  <si>
    <t>Gain on disposals of assets</t>
  </si>
  <si>
    <t xml:space="preserve">Reversal doubtful debts expenses - Trade account receivable </t>
  </si>
  <si>
    <t>Unrealized fair value gain on derivative financial instruments</t>
  </si>
  <si>
    <t>Net cash from (used in) investing activities</t>
  </si>
  <si>
    <t>Cash flows from (used in) financing activities</t>
  </si>
  <si>
    <t>(Increase) Decrease in restricted in cash at financial institution</t>
  </si>
  <si>
    <t xml:space="preserve">     Profit (loss) - restated</t>
  </si>
  <si>
    <t xml:space="preserve">    Profit (loss)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</si>
</sst>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1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6" fillId="0" borderId="0" applyNumberFormat="0" applyFont="0" applyFill="0" applyBorder="0" applyAlignment="0" applyProtection="0"/>
  </cellStyleXfs>
  <cellXfs count="290">
    <xf numFmtId="0" fontId="0" fillId="0" borderId="0" xfId="0"/>
    <xf numFmtId="38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justify"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5" fillId="0" borderId="0" xfId="8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" vertical="center"/>
    </xf>
    <xf numFmtId="0" fontId="11" fillId="0" borderId="0" xfId="8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7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10" fillId="0" borderId="0" xfId="8" applyFont="1" applyFill="1" applyAlignment="1">
      <alignment horizontal="justify" vertical="center"/>
    </xf>
    <xf numFmtId="0" fontId="10" fillId="0" borderId="0" xfId="8" applyFont="1" applyFill="1" applyAlignment="1">
      <alignment horizontal="lef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7" applyNumberFormat="1" applyFont="1" applyFill="1" applyAlignment="1">
      <alignment vertical="center"/>
    </xf>
    <xf numFmtId="41" fontId="10" fillId="0" borderId="1" xfId="7" applyNumberFormat="1" applyFont="1" applyFill="1" applyBorder="1" applyAlignment="1">
      <alignment vertical="center"/>
    </xf>
    <xf numFmtId="0" fontId="11" fillId="0" borderId="0" xfId="8" applyFont="1" applyFill="1" applyAlignment="1">
      <alignment horizontal="left" vertical="center"/>
    </xf>
    <xf numFmtId="0" fontId="15" fillId="0" borderId="0" xfId="8" applyFont="1" applyFill="1" applyAlignment="1">
      <alignment vertical="center"/>
    </xf>
    <xf numFmtId="0" fontId="15" fillId="0" borderId="0" xfId="8" applyFont="1" applyFill="1" applyAlignment="1">
      <alignment horizontal="justify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7" applyNumberFormat="1" applyFont="1" applyFill="1" applyAlignment="1">
      <alignment horizontal="right" vertical="center"/>
    </xf>
    <xf numFmtId="41" fontId="11" fillId="0" borderId="0" xfId="7" applyNumberFormat="1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41" fontId="10" fillId="0" borderId="1" xfId="7" applyNumberFormat="1" applyFont="1" applyFill="1" applyBorder="1" applyAlignment="1">
      <alignment horizontal="right" vertical="center"/>
    </xf>
    <xf numFmtId="41" fontId="10" fillId="0" borderId="0" xfId="7" applyNumberFormat="1" applyFont="1" applyFill="1" applyAlignment="1">
      <alignment horizontal="right" vertical="center"/>
    </xf>
    <xf numFmtId="41" fontId="11" fillId="0" borderId="2" xfId="7" applyNumberFormat="1" applyFont="1" applyFill="1" applyBorder="1" applyAlignment="1">
      <alignment vertical="center"/>
    </xf>
    <xf numFmtId="41" fontId="10" fillId="0" borderId="3" xfId="7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0" xfId="4" applyNumberFormat="1" applyFont="1" applyFill="1" applyAlignment="1">
      <alignment vertical="center"/>
    </xf>
    <xf numFmtId="0" fontId="11" fillId="0" borderId="0" xfId="8" applyFont="1" applyFill="1" applyAlignment="1">
      <alignment horizontal="justify" vertical="center"/>
    </xf>
    <xf numFmtId="37" fontId="11" fillId="0" borderId="0" xfId="7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0" fontId="13" fillId="0" borderId="0" xfId="8" applyFont="1" applyFill="1" applyAlignment="1">
      <alignment horizontal="center" vertical="center"/>
    </xf>
    <xf numFmtId="41" fontId="11" fillId="0" borderId="0" xfId="8" applyNumberFormat="1" applyFont="1" applyFill="1" applyAlignment="1">
      <alignment vertical="center"/>
    </xf>
    <xf numFmtId="41" fontId="11" fillId="0" borderId="3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0" fontId="13" fillId="0" borderId="0" xfId="8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0" fillId="0" borderId="0" xfId="7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38" fontId="9" fillId="0" borderId="0" xfId="0" applyNumberFormat="1" applyFont="1" applyFill="1"/>
    <xf numFmtId="38" fontId="10" fillId="0" borderId="0" xfId="0" applyNumberFormat="1" applyFont="1" applyFill="1"/>
    <xf numFmtId="38" fontId="11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1" fillId="0" borderId="0" xfId="0" applyNumberFormat="1" applyFont="1" applyFill="1" applyAlignment="1">
      <alignment horizontal="right"/>
    </xf>
    <xf numFmtId="38" fontId="11" fillId="0" borderId="0" xfId="0" applyNumberFormat="1" applyFont="1" applyFill="1" applyAlignment="1">
      <alignment horizontal="justify"/>
    </xf>
    <xf numFmtId="38" fontId="11" fillId="0" borderId="0" xfId="0" applyNumberFormat="1" applyFont="1" applyFill="1"/>
    <xf numFmtId="37" fontId="11" fillId="0" borderId="0" xfId="0" applyNumberFormat="1" applyFont="1" applyFill="1"/>
    <xf numFmtId="0" fontId="10" fillId="0" borderId="0" xfId="0" applyFont="1" applyFill="1" applyAlignment="1"/>
    <xf numFmtId="49" fontId="13" fillId="0" borderId="0" xfId="9" applyNumberFormat="1" applyFont="1" applyFill="1" applyBorder="1" applyAlignment="1">
      <alignment horizontal="center"/>
    </xf>
    <xf numFmtId="0" fontId="11" fillId="0" borderId="0" xfId="0" applyFont="1" applyFill="1"/>
    <xf numFmtId="49" fontId="11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justify"/>
    </xf>
    <xf numFmtId="38" fontId="13" fillId="0" borderId="0" xfId="0" applyNumberFormat="1" applyFont="1" applyFill="1" applyAlignment="1">
      <alignment horizontal="center"/>
    </xf>
    <xf numFmtId="41" fontId="11" fillId="0" borderId="0" xfId="1" applyNumberFormat="1" applyFont="1" applyFill="1"/>
    <xf numFmtId="41" fontId="11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justify"/>
    </xf>
    <xf numFmtId="38" fontId="15" fillId="0" borderId="0" xfId="0" applyNumberFormat="1" applyFont="1" applyFill="1" applyAlignment="1">
      <alignment horizontal="center"/>
    </xf>
    <xf numFmtId="41" fontId="10" fillId="0" borderId="1" xfId="1" applyNumberFormat="1" applyFont="1" applyFill="1" applyBorder="1"/>
    <xf numFmtId="41" fontId="10" fillId="0" borderId="0" xfId="1" applyNumberFormat="1" applyFont="1" applyFill="1"/>
    <xf numFmtId="41" fontId="11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41" fontId="11" fillId="0" borderId="4" xfId="1" applyNumberFormat="1" applyFont="1" applyFill="1" applyBorder="1" applyAlignment="1">
      <alignment horizontal="right"/>
    </xf>
    <xf numFmtId="165" fontId="11" fillId="0" borderId="0" xfId="1" applyNumberFormat="1" applyFont="1" applyFill="1"/>
    <xf numFmtId="41" fontId="11" fillId="0" borderId="2" xfId="1" applyNumberFormat="1" applyFont="1" applyFill="1" applyBorder="1"/>
    <xf numFmtId="0" fontId="10" fillId="0" borderId="0" xfId="0" applyFont="1" applyFill="1"/>
    <xf numFmtId="167" fontId="11" fillId="0" borderId="0" xfId="0" applyNumberFormat="1" applyFont="1" applyFill="1"/>
    <xf numFmtId="0" fontId="10" fillId="0" borderId="0" xfId="0" applyFont="1" applyFill="1" applyAlignment="1">
      <alignment horizontal="left"/>
    </xf>
    <xf numFmtId="41" fontId="10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center"/>
    </xf>
    <xf numFmtId="41" fontId="10" fillId="0" borderId="0" xfId="0" applyNumberFormat="1" applyFont="1" applyFill="1"/>
    <xf numFmtId="41" fontId="10" fillId="0" borderId="0" xfId="1" applyNumberFormat="1" applyFont="1" applyFill="1" applyAlignment="1">
      <alignment horizontal="right"/>
    </xf>
    <xf numFmtId="0" fontId="15" fillId="0" borderId="0" xfId="0" applyFont="1" applyFill="1"/>
    <xf numFmtId="41" fontId="11" fillId="0" borderId="4" xfId="0" applyNumberFormat="1" applyFont="1" applyFill="1" applyBorder="1" applyAlignment="1">
      <alignment horizontal="right"/>
    </xf>
    <xf numFmtId="41" fontId="10" fillId="0" borderId="4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/>
    <xf numFmtId="165" fontId="11" fillId="0" borderId="1" xfId="1" applyNumberFormat="1" applyFont="1" applyFill="1" applyBorder="1"/>
    <xf numFmtId="0" fontId="15" fillId="0" borderId="0" xfId="0" applyFont="1" applyFill="1" applyAlignment="1">
      <alignment horizontal="left"/>
    </xf>
    <xf numFmtId="165" fontId="11" fillId="0" borderId="4" xfId="1" applyNumberFormat="1" applyFont="1" applyFill="1" applyBorder="1"/>
    <xf numFmtId="41" fontId="10" fillId="0" borderId="4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/>
    <xf numFmtId="41" fontId="10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justify"/>
    </xf>
    <xf numFmtId="38" fontId="17" fillId="0" borderId="0" xfId="0" applyNumberFormat="1" applyFont="1" applyFill="1" applyAlignment="1">
      <alignment horizontal="center"/>
    </xf>
    <xf numFmtId="38" fontId="8" fillId="0" borderId="0" xfId="0" applyNumberFormat="1" applyFont="1" applyFill="1"/>
    <xf numFmtId="41" fontId="8" fillId="0" borderId="0" xfId="0" applyNumberFormat="1" applyFont="1" applyFill="1"/>
    <xf numFmtId="0" fontId="10" fillId="0" borderId="0" xfId="0" applyFont="1" applyFill="1" applyAlignment="1">
      <alignment horizontal="left"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/>
    <xf numFmtId="0" fontId="10" fillId="0" borderId="0" xfId="0" applyFont="1" applyFill="1" applyAlignment="1">
      <alignment horizontal="justify" vertical="center"/>
    </xf>
    <xf numFmtId="0" fontId="18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justify" vertical="center"/>
    </xf>
    <xf numFmtId="169" fontId="11" fillId="0" borderId="3" xfId="0" applyNumberFormat="1" applyFont="1" applyFill="1" applyBorder="1"/>
    <xf numFmtId="39" fontId="11" fillId="0" borderId="0" xfId="0" applyNumberFormat="1" applyFont="1" applyFill="1" applyAlignment="1">
      <alignment horizontal="right"/>
    </xf>
    <xf numFmtId="165" fontId="11" fillId="0" borderId="6" xfId="1" applyNumberFormat="1" applyFont="1" applyFill="1" applyBorder="1"/>
    <xf numFmtId="38" fontId="9" fillId="0" borderId="0" xfId="0" applyNumberFormat="1" applyFont="1"/>
    <xf numFmtId="0" fontId="11" fillId="0" borderId="0" xfId="6" applyFont="1" applyAlignment="1">
      <alignment horizontal="centerContinuous" vertical="center"/>
    </xf>
    <xf numFmtId="37" fontId="11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vertical="center"/>
    </xf>
    <xf numFmtId="40" fontId="12" fillId="0" borderId="0" xfId="1" applyNumberFormat="1" applyFont="1" applyFill="1" applyAlignment="1">
      <alignment horizontal="left"/>
    </xf>
    <xf numFmtId="3" fontId="11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37" fontId="19" fillId="0" borderId="0" xfId="6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37" fontId="11" fillId="0" borderId="0" xfId="6" applyNumberFormat="1" applyFont="1" applyAlignment="1">
      <alignment horizontal="center" vertical="center"/>
    </xf>
    <xf numFmtId="37" fontId="11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6" applyFont="1" applyAlignment="1">
      <alignment horizontal="center"/>
    </xf>
    <xf numFmtId="0" fontId="11" fillId="0" borderId="0" xfId="5" applyFont="1" applyFill="1" applyAlignment="1">
      <alignment horizontal="center" vertical="center"/>
    </xf>
    <xf numFmtId="0" fontId="11" fillId="0" borderId="0" xfId="10" applyFont="1" applyBorder="1" applyAlignment="1">
      <alignment horizontal="center" vertical="center"/>
    </xf>
    <xf numFmtId="0" fontId="11" fillId="0" borderId="0" xfId="9" applyFont="1" applyFill="1" applyAlignment="1">
      <alignment horizontal="center"/>
    </xf>
    <xf numFmtId="0" fontId="11" fillId="0" borderId="0" xfId="9" applyFont="1" applyAlignment="1">
      <alignment horizontal="center"/>
    </xf>
    <xf numFmtId="0" fontId="11" fillId="0" borderId="0" xfId="10" applyFont="1" applyAlignment="1">
      <alignment horizontal="center" vertical="center"/>
    </xf>
    <xf numFmtId="0" fontId="10" fillId="0" borderId="0" xfId="5" applyFont="1" applyAlignment="1">
      <alignment horizontal="left" vertical="center"/>
    </xf>
    <xf numFmtId="0" fontId="13" fillId="0" borderId="0" xfId="10" applyFont="1" applyFill="1" applyAlignment="1">
      <alignment horizontal="center"/>
    </xf>
    <xf numFmtId="0" fontId="13" fillId="0" borderId="0" xfId="5" applyFont="1" applyAlignment="1">
      <alignment horizontal="center" vertical="center"/>
    </xf>
    <xf numFmtId="0" fontId="11" fillId="0" borderId="0" xfId="9" applyFont="1" applyFill="1" applyAlignment="1">
      <alignment horizontal="center" wrapText="1"/>
    </xf>
    <xf numFmtId="0" fontId="13" fillId="0" borderId="0" xfId="5" applyFont="1" applyFill="1" applyAlignment="1">
      <alignment horizontal="center" vertical="center"/>
    </xf>
    <xf numFmtId="41" fontId="11" fillId="0" borderId="0" xfId="5" applyNumberFormat="1" applyFont="1" applyAlignment="1">
      <alignment horizontal="right" vertical="center"/>
    </xf>
    <xf numFmtId="41" fontId="13" fillId="0" borderId="0" xfId="5" applyNumberFormat="1" applyFont="1" applyAlignment="1">
      <alignment horizontal="right" vertical="center"/>
    </xf>
    <xf numFmtId="41" fontId="10" fillId="0" borderId="0" xfId="1" applyNumberFormat="1" applyFont="1" applyBorder="1" applyAlignment="1">
      <alignment vertical="center"/>
    </xf>
    <xf numFmtId="41" fontId="15" fillId="0" borderId="0" xfId="5" applyNumberFormat="1" applyFont="1" applyBorder="1" applyAlignment="1">
      <alignment horizontal="right" vertical="center"/>
    </xf>
    <xf numFmtId="41" fontId="10" fillId="0" borderId="0" xfId="6" applyNumberFormat="1" applyFont="1" applyBorder="1" applyAlignment="1">
      <alignment vertical="center"/>
    </xf>
    <xf numFmtId="0" fontId="15" fillId="0" borderId="0" xfId="6" applyFont="1" applyFill="1" applyAlignment="1">
      <alignment horizontal="center" vertical="center"/>
    </xf>
    <xf numFmtId="0" fontId="10" fillId="0" borderId="0" xfId="6" applyFont="1" applyAlignment="1">
      <alignment vertical="center"/>
    </xf>
    <xf numFmtId="41" fontId="11" fillId="0" borderId="0" xfId="6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6" applyNumberFormat="1" applyFont="1" applyAlignment="1">
      <alignment vertical="center"/>
    </xf>
    <xf numFmtId="41" fontId="11" fillId="0" borderId="0" xfId="6" applyNumberFormat="1" applyFont="1" applyAlignment="1">
      <alignment vertical="center"/>
    </xf>
    <xf numFmtId="0" fontId="15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3" fillId="0" borderId="0" xfId="6" applyFont="1" applyFill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165" fontId="11" fillId="0" borderId="0" xfId="1" applyNumberFormat="1" applyFont="1" applyFill="1" applyBorder="1"/>
    <xf numFmtId="41" fontId="11" fillId="0" borderId="0" xfId="1" applyNumberFormat="1" applyFont="1" applyAlignment="1">
      <alignment vertical="center"/>
    </xf>
    <xf numFmtId="41" fontId="11" fillId="0" borderId="4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vertical="center"/>
    </xf>
    <xf numFmtId="165" fontId="10" fillId="0" borderId="1" xfId="1" applyNumberFormat="1" applyFont="1" applyFill="1" applyBorder="1"/>
    <xf numFmtId="41" fontId="10" fillId="0" borderId="0" xfId="1" applyNumberFormat="1" applyFont="1" applyAlignment="1">
      <alignment horizontal="right" vertical="center" wrapText="1"/>
    </xf>
    <xf numFmtId="0" fontId="15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41" fontId="11" fillId="0" borderId="4" xfId="6" applyNumberFormat="1" applyFont="1" applyBorder="1" applyAlignment="1">
      <alignment vertical="center"/>
    </xf>
    <xf numFmtId="41" fontId="10" fillId="0" borderId="4" xfId="6" applyNumberFormat="1" applyFont="1" applyBorder="1" applyAlignment="1">
      <alignment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3" xfId="1" applyNumberFormat="1" applyFont="1" applyBorder="1" applyAlignment="1">
      <alignment vertical="center"/>
    </xf>
    <xf numFmtId="41" fontId="15" fillId="0" borderId="0" xfId="5" applyNumberFormat="1" applyFont="1" applyAlignment="1">
      <alignment horizontal="right" vertical="center"/>
    </xf>
    <xf numFmtId="41" fontId="10" fillId="0" borderId="3" xfId="6" applyNumberFormat="1" applyFont="1" applyBorder="1" applyAlignment="1">
      <alignment vertical="center"/>
    </xf>
    <xf numFmtId="37" fontId="11" fillId="0" borderId="0" xfId="6" applyNumberFormat="1" applyFont="1" applyAlignment="1">
      <alignment vertical="center"/>
    </xf>
    <xf numFmtId="0" fontId="11" fillId="0" borderId="0" xfId="5" applyFont="1" applyBorder="1" applyAlignment="1">
      <alignment horizontal="center" vertical="center"/>
    </xf>
    <xf numFmtId="0" fontId="13" fillId="0" borderId="0" xfId="10" applyFont="1" applyAlignment="1">
      <alignment horizontal="center"/>
    </xf>
    <xf numFmtId="39" fontId="11" fillId="0" borderId="0" xfId="5" applyNumberFormat="1" applyFont="1" applyAlignment="1">
      <alignment horizontal="right" vertical="center"/>
    </xf>
    <xf numFmtId="39" fontId="13" fillId="0" borderId="0" xfId="5" applyNumberFormat="1" applyFont="1" applyAlignment="1">
      <alignment horizontal="right" vertical="center"/>
    </xf>
    <xf numFmtId="0" fontId="11" fillId="0" borderId="0" xfId="5" applyFont="1" applyFill="1" applyAlignment="1">
      <alignment horizontal="left" vertical="center"/>
    </xf>
    <xf numFmtId="165" fontId="10" fillId="0" borderId="2" xfId="1" applyNumberFormat="1" applyFont="1" applyFill="1" applyBorder="1"/>
    <xf numFmtId="41" fontId="10" fillId="0" borderId="2" xfId="1" applyNumberFormat="1" applyFont="1" applyBorder="1" applyAlignment="1">
      <alignment vertical="center"/>
    </xf>
    <xf numFmtId="41" fontId="10" fillId="0" borderId="3" xfId="6" applyNumberFormat="1" applyFont="1" applyFill="1" applyBorder="1" applyAlignment="1">
      <alignment vertical="center"/>
    </xf>
    <xf numFmtId="38" fontId="10" fillId="0" borderId="0" xfId="6" applyNumberFormat="1" applyFont="1"/>
    <xf numFmtId="0" fontId="11" fillId="0" borderId="0" xfId="9" applyFont="1" applyBorder="1" applyAlignment="1">
      <alignment horizontal="center"/>
    </xf>
    <xf numFmtId="0" fontId="11" fillId="0" borderId="4" xfId="5" applyFont="1" applyBorder="1" applyAlignment="1">
      <alignment horizontal="center" vertical="center"/>
    </xf>
    <xf numFmtId="0" fontId="11" fillId="0" borderId="0" xfId="10" applyFont="1" applyBorder="1" applyAlignment="1">
      <alignment horizontal="center"/>
    </xf>
    <xf numFmtId="0" fontId="13" fillId="0" borderId="0" xfId="10" applyFont="1" applyBorder="1" applyAlignment="1">
      <alignment horizont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Border="1" applyAlignment="1">
      <alignment vertical="center"/>
    </xf>
    <xf numFmtId="37" fontId="15" fillId="0" borderId="0" xfId="5" applyNumberFormat="1" applyFont="1" applyBorder="1" applyAlignment="1">
      <alignment horizontal="right" vertical="center"/>
    </xf>
    <xf numFmtId="37" fontId="10" fillId="0" borderId="0" xfId="1" applyNumberFormat="1" applyFont="1" applyBorder="1" applyAlignment="1">
      <alignment horizontal="right" vertical="center" wrapText="1"/>
    </xf>
    <xf numFmtId="164" fontId="10" fillId="0" borderId="0" xfId="1" applyFont="1" applyAlignment="1">
      <alignment vertical="center"/>
    </xf>
    <xf numFmtId="164" fontId="10" fillId="0" borderId="0" xfId="1" applyFont="1" applyBorder="1" applyAlignment="1">
      <alignment vertical="center"/>
    </xf>
    <xf numFmtId="37" fontId="10" fillId="0" borderId="0" xfId="6" applyNumberFormat="1" applyFont="1" applyBorder="1" applyAlignment="1">
      <alignment vertical="center"/>
    </xf>
    <xf numFmtId="165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164" fontId="11" fillId="0" borderId="0" xfId="1" applyFont="1" applyAlignment="1">
      <alignment horizontal="center" vertical="center"/>
    </xf>
    <xf numFmtId="41" fontId="11" fillId="0" borderId="4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horizontal="center" vertical="center"/>
    </xf>
    <xf numFmtId="164" fontId="11" fillId="0" borderId="0" xfId="1" applyFont="1" applyAlignment="1">
      <alignment vertical="top" wrapText="1"/>
    </xf>
    <xf numFmtId="0" fontId="11" fillId="0" borderId="0" xfId="0" applyFont="1" applyAlignment="1">
      <alignment vertical="top" wrapText="1"/>
    </xf>
    <xf numFmtId="165" fontId="11" fillId="0" borderId="0" xfId="1" applyNumberFormat="1" applyFont="1" applyAlignment="1">
      <alignment vertical="top" wrapText="1"/>
    </xf>
    <xf numFmtId="37" fontId="11" fillId="0" borderId="0" xfId="1" applyNumberFormat="1" applyFont="1" applyAlignment="1">
      <alignment horizontal="right" vertical="center" wrapText="1"/>
    </xf>
    <xf numFmtId="164" fontId="11" fillId="0" borderId="0" xfId="1" applyFont="1" applyAlignment="1">
      <alignment vertical="center"/>
    </xf>
    <xf numFmtId="164" fontId="10" fillId="0" borderId="2" xfId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37" fontId="10" fillId="0" borderId="3" xfId="5" applyNumberFormat="1" applyFont="1" applyBorder="1" applyAlignment="1">
      <alignment horizontal="right" vertical="center"/>
    </xf>
    <xf numFmtId="37" fontId="10" fillId="0" borderId="0" xfId="5" applyNumberFormat="1" applyFont="1" applyAlignment="1">
      <alignment horizontal="right" vertical="center"/>
    </xf>
    <xf numFmtId="37" fontId="15" fillId="0" borderId="0" xfId="5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 wrapText="1"/>
    </xf>
    <xf numFmtId="165" fontId="11" fillId="0" borderId="0" xfId="1" applyNumberFormat="1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41" fontId="11" fillId="0" borderId="0" xfId="1" applyNumberFormat="1" applyFont="1" applyAlignment="1">
      <alignment vertical="top" wrapText="1"/>
    </xf>
    <xf numFmtId="164" fontId="11" fillId="0" borderId="4" xfId="1" applyFont="1" applyBorder="1" applyAlignment="1">
      <alignment vertical="center"/>
    </xf>
    <xf numFmtId="41" fontId="10" fillId="0" borderId="3" xfId="5" applyNumberFormat="1" applyFont="1" applyBorder="1" applyAlignment="1">
      <alignment horizontal="righ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horizontal="justify" vertical="center"/>
    </xf>
    <xf numFmtId="38" fontId="13" fillId="0" borderId="0" xfId="0" applyNumberFormat="1" applyFont="1" applyFill="1" applyAlignment="1">
      <alignment horizontal="justify" vertical="center"/>
    </xf>
    <xf numFmtId="164" fontId="11" fillId="0" borderId="0" xfId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38" fontId="11" fillId="0" borderId="0" xfId="0" applyNumberFormat="1" applyFont="1" applyFill="1" applyAlignment="1"/>
    <xf numFmtId="41" fontId="11" fillId="0" borderId="0" xfId="0" applyNumberFormat="1" applyFont="1" applyFill="1" applyAlignment="1"/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164" fontId="11" fillId="0" borderId="0" xfId="1" applyFont="1" applyFill="1"/>
    <xf numFmtId="41" fontId="11" fillId="0" borderId="4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1" fontId="11" fillId="0" borderId="2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justify" vertical="center" wrapText="1"/>
    </xf>
    <xf numFmtId="41" fontId="14" fillId="0" borderId="0" xfId="0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/>
    <xf numFmtId="41" fontId="10" fillId="0" borderId="0" xfId="0" applyNumberFormat="1" applyFont="1" applyFill="1" applyAlignment="1"/>
    <xf numFmtId="167" fontId="11" fillId="0" borderId="0" xfId="0" applyNumberFormat="1" applyFont="1" applyFill="1" applyAlignment="1">
      <alignment vertical="center" wrapText="1"/>
    </xf>
    <xf numFmtId="37" fontId="11" fillId="0" borderId="0" xfId="0" applyNumberFormat="1" applyFont="1" applyFill="1" applyAlignment="1">
      <alignment vertical="center" wrapText="1"/>
    </xf>
    <xf numFmtId="37" fontId="10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vertical="center" wrapText="1"/>
    </xf>
    <xf numFmtId="41" fontId="19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 wrapText="1"/>
    </xf>
    <xf numFmtId="41" fontId="11" fillId="0" borderId="0" xfId="0" applyNumberFormat="1" applyFont="1" applyFill="1" applyAlignment="1">
      <alignment vertical="center" wrapText="1"/>
    </xf>
    <xf numFmtId="41" fontId="14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vertical="center"/>
    </xf>
    <xf numFmtId="164" fontId="11" fillId="0" borderId="4" xfId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41" fontId="10" fillId="0" borderId="0" xfId="1" applyNumberFormat="1" applyFont="1" applyFill="1" applyBorder="1" applyAlignment="1">
      <alignment horizontal="right"/>
    </xf>
    <xf numFmtId="0" fontId="10" fillId="0" borderId="0" xfId="5" applyFont="1" applyFill="1" applyAlignment="1">
      <alignment horizontal="left" vertical="center"/>
    </xf>
    <xf numFmtId="164" fontId="11" fillId="0" borderId="4" xfId="1" applyFont="1" applyBorder="1" applyAlignment="1">
      <alignment horizontal="center" vertical="center"/>
    </xf>
    <xf numFmtId="41" fontId="10" fillId="0" borderId="1" xfId="6" applyNumberFormat="1" applyFont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37" fontId="10" fillId="0" borderId="0" xfId="6" applyNumberFormat="1" applyFont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37" fontId="11" fillId="0" borderId="4" xfId="6" applyNumberFormat="1" applyFont="1" applyBorder="1" applyAlignment="1">
      <alignment horizontal="center" vertical="center"/>
    </xf>
    <xf numFmtId="37" fontId="13" fillId="0" borderId="0" xfId="5" applyNumberFormat="1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16" fontId="11" fillId="0" borderId="0" xfId="0" quotePrefix="1" applyNumberFormat="1" applyFont="1" applyFill="1" applyAlignment="1">
      <alignment horizontal="center"/>
    </xf>
  </cellXfs>
  <cellStyles count="12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view="pageBreakPreview" topLeftCell="A74" zoomScale="80" zoomScaleNormal="100" zoomScaleSheetLayoutView="80" workbookViewId="0">
      <selection activeCell="B87" sqref="A87:XFD1048576"/>
    </sheetView>
  </sheetViews>
  <sheetFormatPr defaultColWidth="10.59765625" defaultRowHeight="14.5" x14ac:dyDescent="0.75"/>
  <cols>
    <col min="1" max="1" width="38.296875" style="6" customWidth="1"/>
    <col min="2" max="2" width="0.8984375" style="6" customWidth="1"/>
    <col min="3" max="3" width="9.69921875" style="7" bestFit="1" customWidth="1"/>
    <col min="4" max="4" width="1" style="7" customWidth="1"/>
    <col min="5" max="5" width="15.09765625" style="8" customWidth="1"/>
    <col min="6" max="6" width="1" style="7" customWidth="1"/>
    <col min="7" max="7" width="15.09765625" style="8" customWidth="1"/>
    <col min="8" max="8" width="1" style="8" customWidth="1"/>
    <col min="9" max="9" width="15.09765625" style="8" customWidth="1"/>
    <col min="10" max="10" width="1" style="8" customWidth="1"/>
    <col min="11" max="11" width="15.09765625" style="8" customWidth="1"/>
    <col min="12" max="16384" width="10.59765625" style="7"/>
  </cols>
  <sheetData>
    <row r="1" spans="1:11" s="4" customFormat="1" ht="18.5" x14ac:dyDescent="0.75">
      <c r="A1" s="1" t="s">
        <v>230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s="4" customFormat="1" ht="15.5" x14ac:dyDescent="0.75">
      <c r="A2" s="5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15.5" x14ac:dyDescent="0.75">
      <c r="A3" s="5" t="s">
        <v>238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15" customHeight="1" x14ac:dyDescent="0.75">
      <c r="D4" s="8"/>
      <c r="E4" s="276" t="s">
        <v>3</v>
      </c>
      <c r="F4" s="276"/>
      <c r="G4" s="276"/>
      <c r="H4" s="276"/>
      <c r="I4" s="276" t="s">
        <v>4</v>
      </c>
      <c r="J4" s="276"/>
      <c r="K4" s="276"/>
    </row>
    <row r="5" spans="1:11" ht="14.15" customHeight="1" x14ac:dyDescent="0.35">
      <c r="D5" s="8"/>
      <c r="E5" s="280" t="s">
        <v>62</v>
      </c>
      <c r="F5" s="280"/>
      <c r="G5" s="280"/>
      <c r="H5" s="270"/>
      <c r="I5" s="280" t="s">
        <v>62</v>
      </c>
      <c r="J5" s="280"/>
      <c r="K5" s="280"/>
    </row>
    <row r="6" spans="1:11" ht="14.15" customHeight="1" x14ac:dyDescent="0.75">
      <c r="B6" s="9"/>
      <c r="D6" s="10"/>
      <c r="E6" s="11" t="s">
        <v>168</v>
      </c>
      <c r="F6" s="11"/>
      <c r="G6" s="11" t="s">
        <v>5</v>
      </c>
      <c r="H6" s="11"/>
      <c r="I6" s="11" t="s">
        <v>168</v>
      </c>
      <c r="J6" s="11"/>
      <c r="K6" s="11" t="s">
        <v>5</v>
      </c>
    </row>
    <row r="7" spans="1:11" ht="14.15" customHeight="1" x14ac:dyDescent="0.75">
      <c r="A7" s="9" t="s">
        <v>26</v>
      </c>
      <c r="C7" s="12" t="s">
        <v>8</v>
      </c>
      <c r="D7" s="10"/>
      <c r="E7" s="11" t="s">
        <v>6</v>
      </c>
      <c r="F7" s="11"/>
      <c r="G7" s="11" t="s">
        <v>7</v>
      </c>
      <c r="H7" s="11"/>
      <c r="I7" s="11" t="s">
        <v>6</v>
      </c>
      <c r="J7" s="11"/>
      <c r="K7" s="11" t="s">
        <v>7</v>
      </c>
    </row>
    <row r="8" spans="1:11" ht="14.15" customHeight="1" x14ac:dyDescent="0.75">
      <c r="A8" s="9"/>
      <c r="C8" s="13"/>
      <c r="D8" s="10"/>
      <c r="E8" s="14" t="s">
        <v>9</v>
      </c>
      <c r="F8" s="11"/>
      <c r="G8" s="14" t="s">
        <v>195</v>
      </c>
      <c r="H8" s="11"/>
      <c r="I8" s="14" t="s">
        <v>9</v>
      </c>
      <c r="J8" s="11"/>
      <c r="K8" s="14" t="s">
        <v>195</v>
      </c>
    </row>
    <row r="9" spans="1:11" ht="14.15" customHeight="1" x14ac:dyDescent="0.75">
      <c r="C9" s="15"/>
      <c r="D9" s="10"/>
      <c r="E9" s="277" t="s">
        <v>10</v>
      </c>
      <c r="F9" s="278"/>
      <c r="G9" s="278"/>
      <c r="H9" s="278"/>
      <c r="I9" s="278"/>
      <c r="J9" s="278"/>
      <c r="K9" s="278"/>
    </row>
    <row r="10" spans="1:11" ht="14.15" customHeight="1" x14ac:dyDescent="0.75">
      <c r="A10" s="16" t="s">
        <v>11</v>
      </c>
      <c r="B10" s="16"/>
      <c r="C10" s="17"/>
      <c r="D10" s="17"/>
      <c r="I10" s="8" t="s">
        <v>0</v>
      </c>
      <c r="K10" s="8" t="s">
        <v>0</v>
      </c>
    </row>
    <row r="11" spans="1:11" ht="14.15" customHeight="1" x14ac:dyDescent="0.75">
      <c r="A11" s="18" t="s">
        <v>12</v>
      </c>
      <c r="B11" s="18"/>
      <c r="C11" s="52"/>
      <c r="E11" s="19">
        <v>432077</v>
      </c>
      <c r="F11" s="20"/>
      <c r="G11" s="19">
        <v>297038</v>
      </c>
      <c r="H11" s="21"/>
      <c r="I11" s="19">
        <v>306329</v>
      </c>
      <c r="J11" s="21"/>
      <c r="K11" s="21">
        <v>227762</v>
      </c>
    </row>
    <row r="12" spans="1:11" ht="14.15" customHeight="1" x14ac:dyDescent="0.75">
      <c r="A12" s="18" t="s">
        <v>47</v>
      </c>
      <c r="B12" s="18"/>
      <c r="C12" s="52"/>
      <c r="E12" s="19">
        <v>777284</v>
      </c>
      <c r="F12" s="20"/>
      <c r="G12" s="19">
        <v>877038</v>
      </c>
      <c r="H12" s="20"/>
      <c r="I12" s="19">
        <v>637815</v>
      </c>
      <c r="J12" s="20"/>
      <c r="K12" s="20">
        <v>559518</v>
      </c>
    </row>
    <row r="13" spans="1:11" ht="14.15" customHeight="1" x14ac:dyDescent="0.75">
      <c r="A13" s="18" t="s">
        <v>13</v>
      </c>
      <c r="B13" s="18"/>
      <c r="C13" s="52">
        <v>6</v>
      </c>
      <c r="E13" s="19">
        <v>2129399</v>
      </c>
      <c r="F13" s="20"/>
      <c r="G13" s="19">
        <v>2575501</v>
      </c>
      <c r="H13" s="20"/>
      <c r="I13" s="19">
        <v>1509624</v>
      </c>
      <c r="J13" s="20"/>
      <c r="K13" s="20">
        <v>1934976</v>
      </c>
    </row>
    <row r="14" spans="1:11" ht="14.15" customHeight="1" x14ac:dyDescent="0.75">
      <c r="A14" s="18" t="s">
        <v>14</v>
      </c>
      <c r="B14" s="18"/>
      <c r="C14" s="52"/>
      <c r="E14" s="19">
        <v>227791</v>
      </c>
      <c r="F14" s="20"/>
      <c r="G14" s="19">
        <v>293897</v>
      </c>
      <c r="H14" s="20"/>
      <c r="I14" s="19">
        <v>501739</v>
      </c>
      <c r="J14" s="20"/>
      <c r="K14" s="19">
        <v>353187</v>
      </c>
    </row>
    <row r="15" spans="1:11" ht="14.15" customHeight="1" x14ac:dyDescent="0.75">
      <c r="A15" s="18" t="s">
        <v>15</v>
      </c>
      <c r="B15" s="18"/>
      <c r="C15" s="52" t="s">
        <v>255</v>
      </c>
      <c r="E15" s="19">
        <v>3880940</v>
      </c>
      <c r="F15" s="20"/>
      <c r="G15" s="19">
        <v>4316526</v>
      </c>
      <c r="H15" s="20"/>
      <c r="I15" s="19">
        <v>1962065</v>
      </c>
      <c r="J15" s="20"/>
      <c r="K15" s="20">
        <v>1997883</v>
      </c>
    </row>
    <row r="16" spans="1:11" ht="14.15" customHeight="1" x14ac:dyDescent="0.75">
      <c r="A16" s="18" t="s">
        <v>248</v>
      </c>
      <c r="B16" s="18"/>
      <c r="C16" s="52"/>
      <c r="E16" s="19">
        <v>956616</v>
      </c>
      <c r="F16" s="20"/>
      <c r="G16" s="19">
        <v>962418</v>
      </c>
      <c r="H16" s="21"/>
      <c r="I16" s="19">
        <v>40247</v>
      </c>
      <c r="J16" s="21"/>
      <c r="K16" s="21">
        <v>83268</v>
      </c>
    </row>
    <row r="17" spans="1:11" ht="14.15" customHeight="1" x14ac:dyDescent="0.75">
      <c r="A17" s="18" t="s">
        <v>148</v>
      </c>
      <c r="B17" s="18"/>
      <c r="C17" s="29"/>
      <c r="E17" s="19">
        <v>5238</v>
      </c>
      <c r="F17" s="20"/>
      <c r="G17" s="19">
        <v>4463</v>
      </c>
      <c r="H17" s="21"/>
      <c r="I17" s="22">
        <v>0</v>
      </c>
      <c r="J17" s="21"/>
      <c r="K17" s="21">
        <v>354</v>
      </c>
    </row>
    <row r="18" spans="1:11" ht="14.15" customHeight="1" x14ac:dyDescent="0.75">
      <c r="A18" s="18" t="s">
        <v>237</v>
      </c>
      <c r="B18" s="18"/>
      <c r="C18" s="57">
        <v>8</v>
      </c>
      <c r="E18" s="19">
        <v>11435</v>
      </c>
      <c r="F18" s="20"/>
      <c r="G18" s="22">
        <v>0</v>
      </c>
      <c r="H18" s="21"/>
      <c r="I18" s="22">
        <v>24000</v>
      </c>
      <c r="J18" s="21"/>
      <c r="K18" s="22">
        <v>0</v>
      </c>
    </row>
    <row r="19" spans="1:11" s="2" customFormat="1" ht="14.15" customHeight="1" x14ac:dyDescent="0.75">
      <c r="A19" s="23" t="s">
        <v>16</v>
      </c>
      <c r="B19" s="23"/>
      <c r="C19" s="24"/>
      <c r="E19" s="25">
        <f>SUM(E11:E18)</f>
        <v>8420780</v>
      </c>
      <c r="F19" s="26"/>
      <c r="G19" s="25">
        <f>SUM(G11:G18)</f>
        <v>9326881</v>
      </c>
      <c r="H19" s="27"/>
      <c r="I19" s="28">
        <f>SUM(I11:I18)</f>
        <v>4981819</v>
      </c>
      <c r="J19" s="27"/>
      <c r="K19" s="28">
        <f>SUM(K11:K18)</f>
        <v>5156948</v>
      </c>
    </row>
    <row r="20" spans="1:11" ht="14.15" customHeight="1" x14ac:dyDescent="0.75">
      <c r="A20" s="23"/>
      <c r="B20" s="23"/>
      <c r="C20" s="29"/>
      <c r="E20" s="21"/>
      <c r="F20" s="20"/>
      <c r="G20" s="21"/>
      <c r="H20" s="21"/>
      <c r="I20" s="21"/>
      <c r="J20" s="21"/>
      <c r="K20" s="21"/>
    </row>
    <row r="21" spans="1:11" ht="14.15" customHeight="1" x14ac:dyDescent="0.75">
      <c r="A21" s="30" t="s">
        <v>17</v>
      </c>
      <c r="B21" s="31"/>
      <c r="C21" s="17"/>
      <c r="D21" s="17"/>
      <c r="E21" s="32"/>
      <c r="F21" s="32"/>
      <c r="G21" s="32"/>
      <c r="H21" s="32"/>
      <c r="I21" s="32"/>
      <c r="J21" s="32"/>
      <c r="K21" s="32"/>
    </row>
    <row r="22" spans="1:11" ht="14.15" customHeight="1" x14ac:dyDescent="0.75">
      <c r="A22" s="18" t="s">
        <v>215</v>
      </c>
      <c r="B22" s="31"/>
      <c r="C22" s="17">
        <v>8</v>
      </c>
      <c r="D22" s="17"/>
      <c r="E22" s="19">
        <v>278911</v>
      </c>
      <c r="F22" s="32"/>
      <c r="G22" s="32">
        <v>307673</v>
      </c>
      <c r="H22" s="20"/>
      <c r="I22" s="19">
        <v>297397</v>
      </c>
      <c r="J22" s="20"/>
      <c r="K22" s="19">
        <v>329397</v>
      </c>
    </row>
    <row r="23" spans="1:11" ht="14.15" customHeight="1" x14ac:dyDescent="0.75">
      <c r="A23" s="18" t="s">
        <v>18</v>
      </c>
      <c r="B23" s="31"/>
      <c r="C23" s="17">
        <v>9</v>
      </c>
      <c r="D23" s="17"/>
      <c r="E23" s="22">
        <v>0</v>
      </c>
      <c r="F23" s="32"/>
      <c r="G23" s="22">
        <v>0</v>
      </c>
      <c r="H23" s="32"/>
      <c r="I23" s="19">
        <v>5457376</v>
      </c>
      <c r="J23" s="32"/>
      <c r="K23" s="32">
        <v>5457376</v>
      </c>
    </row>
    <row r="24" spans="1:11" ht="14.15" customHeight="1" x14ac:dyDescent="0.75">
      <c r="A24" s="18" t="s">
        <v>216</v>
      </c>
      <c r="B24" s="18"/>
      <c r="C24" s="17">
        <v>10</v>
      </c>
      <c r="D24" s="17"/>
      <c r="E24" s="19">
        <v>124785</v>
      </c>
      <c r="F24" s="33"/>
      <c r="G24" s="33">
        <v>149581</v>
      </c>
      <c r="H24" s="32"/>
      <c r="I24" s="19">
        <v>1592553</v>
      </c>
      <c r="J24" s="34"/>
      <c r="K24" s="34">
        <v>1592553</v>
      </c>
    </row>
    <row r="25" spans="1:11" ht="14.15" customHeight="1" x14ac:dyDescent="0.75">
      <c r="A25" s="18" t="s">
        <v>253</v>
      </c>
      <c r="B25" s="18"/>
      <c r="C25" s="17">
        <v>4</v>
      </c>
      <c r="E25" s="22">
        <v>0</v>
      </c>
      <c r="F25" s="20"/>
      <c r="G25" s="22">
        <v>0</v>
      </c>
      <c r="H25" s="20"/>
      <c r="I25" s="19">
        <v>371590</v>
      </c>
      <c r="J25" s="20"/>
      <c r="K25" s="19">
        <v>233090</v>
      </c>
    </row>
    <row r="26" spans="1:11" ht="14.15" customHeight="1" x14ac:dyDescent="0.75">
      <c r="A26" s="18" t="s">
        <v>19</v>
      </c>
      <c r="B26" s="18"/>
      <c r="C26" s="17"/>
      <c r="D26" s="17"/>
      <c r="E26" s="19">
        <v>38970</v>
      </c>
      <c r="F26" s="32"/>
      <c r="G26" s="34">
        <v>38970</v>
      </c>
      <c r="H26" s="32"/>
      <c r="I26" s="19">
        <v>108572</v>
      </c>
      <c r="J26" s="34"/>
      <c r="K26" s="34">
        <v>109220</v>
      </c>
    </row>
    <row r="27" spans="1:11" ht="14.15" customHeight="1" x14ac:dyDescent="0.75">
      <c r="A27" s="18" t="s">
        <v>20</v>
      </c>
      <c r="B27" s="18"/>
      <c r="C27" s="17"/>
      <c r="D27" s="17"/>
      <c r="E27" s="19">
        <v>10575091</v>
      </c>
      <c r="F27" s="34"/>
      <c r="G27" s="21">
        <v>10504473</v>
      </c>
      <c r="H27" s="21"/>
      <c r="I27" s="19">
        <v>1852444</v>
      </c>
      <c r="J27" s="35"/>
      <c r="K27" s="21">
        <v>1810892</v>
      </c>
    </row>
    <row r="28" spans="1:11" ht="14.15" customHeight="1" x14ac:dyDescent="0.75">
      <c r="A28" s="18" t="s">
        <v>21</v>
      </c>
      <c r="B28" s="18"/>
      <c r="C28" s="17"/>
      <c r="D28" s="17"/>
      <c r="E28" s="19">
        <v>1907470</v>
      </c>
      <c r="F28" s="34"/>
      <c r="G28" s="35">
        <v>1907470</v>
      </c>
      <c r="H28" s="36"/>
      <c r="I28" s="22">
        <v>0</v>
      </c>
      <c r="J28" s="35"/>
      <c r="K28" s="22">
        <v>0</v>
      </c>
    </row>
    <row r="29" spans="1:11" ht="14.15" customHeight="1" x14ac:dyDescent="0.75">
      <c r="A29" s="18" t="s">
        <v>22</v>
      </c>
      <c r="B29" s="18"/>
      <c r="C29" s="17"/>
      <c r="D29" s="17"/>
      <c r="E29" s="19">
        <v>35309</v>
      </c>
      <c r="F29" s="34"/>
      <c r="G29" s="35">
        <v>35057</v>
      </c>
      <c r="H29" s="36"/>
      <c r="I29" s="19">
        <v>34914</v>
      </c>
      <c r="J29" s="35"/>
      <c r="K29" s="35">
        <v>34256</v>
      </c>
    </row>
    <row r="30" spans="1:11" ht="14.15" customHeight="1" x14ac:dyDescent="0.75">
      <c r="A30" s="18" t="s">
        <v>173</v>
      </c>
      <c r="B30" s="18"/>
      <c r="C30" s="17"/>
      <c r="D30" s="17"/>
      <c r="E30" s="19">
        <v>961741</v>
      </c>
      <c r="F30" s="34"/>
      <c r="G30" s="35">
        <v>984916</v>
      </c>
      <c r="H30" s="36"/>
      <c r="I30" s="22">
        <v>0</v>
      </c>
      <c r="J30" s="35"/>
      <c r="K30" s="22">
        <v>0</v>
      </c>
    </row>
    <row r="31" spans="1:11" ht="14.15" customHeight="1" x14ac:dyDescent="0.75">
      <c r="A31" s="18" t="s">
        <v>23</v>
      </c>
      <c r="B31" s="18"/>
      <c r="C31" s="17"/>
      <c r="D31" s="17"/>
      <c r="E31" s="19">
        <v>147715</v>
      </c>
      <c r="F31" s="34"/>
      <c r="G31" s="21">
        <v>200624</v>
      </c>
      <c r="H31" s="21"/>
      <c r="I31" s="19">
        <v>41958</v>
      </c>
      <c r="J31" s="35"/>
      <c r="K31" s="21">
        <v>90962</v>
      </c>
    </row>
    <row r="32" spans="1:11" s="2" customFormat="1" ht="14.15" customHeight="1" x14ac:dyDescent="0.75">
      <c r="A32" s="37" t="s">
        <v>24</v>
      </c>
      <c r="B32" s="23"/>
      <c r="C32" s="38"/>
      <c r="D32" s="3"/>
      <c r="E32" s="39">
        <f>SUM(E22:E31)</f>
        <v>14069992</v>
      </c>
      <c r="F32" s="26"/>
      <c r="G32" s="39">
        <f>SUM(G22:G31)</f>
        <v>14128764</v>
      </c>
      <c r="H32" s="27"/>
      <c r="I32" s="39">
        <f>SUM(I22:I31)</f>
        <v>9756804</v>
      </c>
      <c r="J32" s="40"/>
      <c r="K32" s="39">
        <f>SUM(K22:K31)</f>
        <v>9657746</v>
      </c>
    </row>
    <row r="33" spans="1:11" ht="14.15" customHeight="1" x14ac:dyDescent="0.75">
      <c r="A33" s="23"/>
      <c r="B33" s="23"/>
      <c r="C33" s="17"/>
      <c r="D33" s="10"/>
      <c r="E33" s="41"/>
      <c r="F33" s="20"/>
      <c r="G33" s="41"/>
      <c r="H33" s="21"/>
      <c r="I33" s="21"/>
      <c r="J33" s="21"/>
      <c r="K33" s="21"/>
    </row>
    <row r="34" spans="1:11" s="2" customFormat="1" ht="14.15" customHeight="1" thickBot="1" x14ac:dyDescent="0.8">
      <c r="A34" s="37" t="s">
        <v>25</v>
      </c>
      <c r="B34" s="23"/>
      <c r="C34" s="38"/>
      <c r="D34" s="3"/>
      <c r="E34" s="42">
        <f>E19+E32</f>
        <v>22490772</v>
      </c>
      <c r="F34" s="26"/>
      <c r="G34" s="42">
        <f>G19+G32</f>
        <v>23455645</v>
      </c>
      <c r="H34" s="27"/>
      <c r="I34" s="42">
        <f>SUM(I19+I32)</f>
        <v>14738623</v>
      </c>
      <c r="J34" s="27"/>
      <c r="K34" s="42">
        <f>SUM(K19+K32)</f>
        <v>14814694</v>
      </c>
    </row>
    <row r="35" spans="1:11" s="4" customFormat="1" ht="19" thickTop="1" x14ac:dyDescent="0.75">
      <c r="A35" s="1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s="4" customFormat="1" ht="15.5" x14ac:dyDescent="0.75">
      <c r="A36" s="5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s="4" customFormat="1" ht="15.5" x14ac:dyDescent="0.75">
      <c r="A37" s="5" t="s">
        <v>238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75">
      <c r="D38" s="8"/>
      <c r="E38" s="276" t="s">
        <v>3</v>
      </c>
      <c r="F38" s="276"/>
      <c r="G38" s="276"/>
      <c r="H38" s="276"/>
      <c r="I38" s="276" t="s">
        <v>4</v>
      </c>
      <c r="J38" s="276"/>
      <c r="K38" s="276"/>
    </row>
    <row r="39" spans="1:11" x14ac:dyDescent="0.35">
      <c r="D39" s="8"/>
      <c r="E39" s="280" t="s">
        <v>62</v>
      </c>
      <c r="F39" s="280"/>
      <c r="G39" s="280"/>
      <c r="H39" s="270"/>
      <c r="I39" s="280" t="s">
        <v>62</v>
      </c>
      <c r="J39" s="280"/>
      <c r="K39" s="280"/>
    </row>
    <row r="40" spans="1:11" x14ac:dyDescent="0.75">
      <c r="D40" s="8"/>
      <c r="E40" s="11" t="s">
        <v>168</v>
      </c>
      <c r="F40" s="11"/>
      <c r="G40" s="11" t="s">
        <v>5</v>
      </c>
      <c r="H40" s="11"/>
      <c r="I40" s="11" t="s">
        <v>168</v>
      </c>
      <c r="J40" s="11"/>
      <c r="K40" s="11" t="s">
        <v>5</v>
      </c>
    </row>
    <row r="41" spans="1:11" x14ac:dyDescent="0.75">
      <c r="A41" s="9" t="s">
        <v>30</v>
      </c>
      <c r="C41" s="12" t="s">
        <v>8</v>
      </c>
      <c r="D41" s="10"/>
      <c r="E41" s="11" t="s">
        <v>6</v>
      </c>
      <c r="F41" s="11"/>
      <c r="G41" s="11" t="s">
        <v>7</v>
      </c>
      <c r="H41" s="11"/>
      <c r="I41" s="11" t="s">
        <v>6</v>
      </c>
      <c r="J41" s="11"/>
      <c r="K41" s="11" t="s">
        <v>7</v>
      </c>
    </row>
    <row r="42" spans="1:11" x14ac:dyDescent="0.75">
      <c r="A42" s="9"/>
      <c r="C42" s="13"/>
      <c r="D42" s="10"/>
      <c r="E42" s="14" t="s">
        <v>9</v>
      </c>
      <c r="F42" s="11"/>
      <c r="G42" s="14" t="s">
        <v>195</v>
      </c>
      <c r="H42" s="11"/>
      <c r="I42" s="14" t="s">
        <v>9</v>
      </c>
      <c r="J42" s="11"/>
      <c r="K42" s="14" t="s">
        <v>195</v>
      </c>
    </row>
    <row r="43" spans="1:11" x14ac:dyDescent="0.75">
      <c r="C43" s="15"/>
      <c r="D43" s="10"/>
      <c r="E43" s="277" t="s">
        <v>10</v>
      </c>
      <c r="F43" s="278"/>
      <c r="G43" s="278"/>
      <c r="H43" s="278"/>
      <c r="I43" s="278"/>
      <c r="J43" s="278"/>
      <c r="K43" s="278"/>
    </row>
    <row r="44" spans="1:11" x14ac:dyDescent="0.75">
      <c r="A44" s="16" t="s">
        <v>29</v>
      </c>
      <c r="B44" s="31"/>
      <c r="C44" s="15"/>
      <c r="D44" s="10"/>
      <c r="E44" s="43"/>
      <c r="F44" s="44"/>
      <c r="G44" s="43"/>
      <c r="H44" s="43"/>
      <c r="I44" s="43"/>
      <c r="J44" s="43"/>
      <c r="K44" s="43"/>
    </row>
    <row r="45" spans="1:11" x14ac:dyDescent="0.75">
      <c r="A45" s="18" t="s">
        <v>27</v>
      </c>
      <c r="B45" s="18"/>
      <c r="C45" s="17"/>
      <c r="D45" s="10"/>
      <c r="E45" s="43"/>
      <c r="F45" s="44"/>
      <c r="G45" s="43"/>
      <c r="H45" s="43"/>
      <c r="I45" s="43"/>
      <c r="J45" s="43"/>
      <c r="K45" s="43"/>
    </row>
    <row r="46" spans="1:11" x14ac:dyDescent="0.75">
      <c r="A46" s="18" t="s">
        <v>28</v>
      </c>
      <c r="B46" s="18"/>
      <c r="C46" s="17">
        <v>11</v>
      </c>
      <c r="D46" s="17"/>
      <c r="E46" s="21">
        <v>8891935</v>
      </c>
      <c r="F46" s="32"/>
      <c r="G46" s="21">
        <v>10590981</v>
      </c>
      <c r="H46" s="21"/>
      <c r="I46" s="35">
        <v>5817421</v>
      </c>
      <c r="J46" s="35"/>
      <c r="K46" s="35">
        <v>5144816</v>
      </c>
    </row>
    <row r="47" spans="1:11" x14ac:dyDescent="0.75">
      <c r="A47" s="18" t="s">
        <v>31</v>
      </c>
      <c r="B47" s="18"/>
      <c r="C47" s="17"/>
      <c r="D47" s="17"/>
      <c r="E47" s="21">
        <v>1560603</v>
      </c>
      <c r="F47" s="34"/>
      <c r="G47" s="21">
        <v>1698384</v>
      </c>
      <c r="H47" s="20"/>
      <c r="I47" s="34">
        <v>739915</v>
      </c>
      <c r="J47" s="34"/>
      <c r="K47" s="34">
        <v>1174826</v>
      </c>
    </row>
    <row r="48" spans="1:11" x14ac:dyDescent="0.75">
      <c r="A48" s="18" t="s">
        <v>32</v>
      </c>
      <c r="B48" s="18"/>
      <c r="C48" s="17"/>
      <c r="D48" s="17"/>
      <c r="E48" s="21">
        <v>571111</v>
      </c>
      <c r="F48" s="34"/>
      <c r="G48" s="21">
        <v>1257721</v>
      </c>
      <c r="H48" s="20"/>
      <c r="I48" s="34">
        <v>272471</v>
      </c>
      <c r="J48" s="34"/>
      <c r="K48" s="34">
        <v>399247</v>
      </c>
    </row>
    <row r="49" spans="1:11" x14ac:dyDescent="0.75">
      <c r="A49" s="18" t="s">
        <v>172</v>
      </c>
      <c r="B49" s="18"/>
      <c r="C49" s="17"/>
      <c r="D49" s="17"/>
      <c r="E49" s="21">
        <v>778171</v>
      </c>
      <c r="F49" s="34"/>
      <c r="G49" s="21">
        <v>270775</v>
      </c>
      <c r="H49" s="20"/>
      <c r="I49" s="34">
        <v>1122320</v>
      </c>
      <c r="J49" s="34"/>
      <c r="K49" s="34">
        <v>870472</v>
      </c>
    </row>
    <row r="50" spans="1:11" x14ac:dyDescent="0.75">
      <c r="A50" s="18" t="s">
        <v>33</v>
      </c>
      <c r="B50" s="18"/>
      <c r="C50" s="17">
        <v>4</v>
      </c>
      <c r="D50" s="17"/>
      <c r="E50" s="22">
        <v>0</v>
      </c>
      <c r="F50" s="34"/>
      <c r="G50" s="22">
        <v>0</v>
      </c>
      <c r="H50" s="45"/>
      <c r="I50" s="46">
        <v>107</v>
      </c>
      <c r="J50" s="46"/>
      <c r="K50" s="46">
        <v>1018</v>
      </c>
    </row>
    <row r="51" spans="1:11" x14ac:dyDescent="0.75">
      <c r="A51" s="18" t="s">
        <v>34</v>
      </c>
      <c r="B51" s="18"/>
      <c r="E51" s="21"/>
      <c r="F51" s="20"/>
      <c r="G51" s="21"/>
      <c r="H51" s="20"/>
      <c r="I51" s="34"/>
      <c r="J51" s="34"/>
      <c r="K51" s="34"/>
    </row>
    <row r="52" spans="1:11" x14ac:dyDescent="0.75">
      <c r="A52" s="18" t="s">
        <v>28</v>
      </c>
      <c r="B52" s="18"/>
      <c r="C52" s="17">
        <v>11</v>
      </c>
      <c r="D52" s="17"/>
      <c r="E52" s="21">
        <v>577834</v>
      </c>
      <c r="F52" s="34"/>
      <c r="G52" s="21">
        <v>355093</v>
      </c>
      <c r="H52" s="45"/>
      <c r="I52" s="46">
        <v>100234</v>
      </c>
      <c r="J52" s="46"/>
      <c r="K52" s="46">
        <v>100093</v>
      </c>
    </row>
    <row r="53" spans="1:11" x14ac:dyDescent="0.75">
      <c r="A53" s="18" t="s">
        <v>35</v>
      </c>
      <c r="B53" s="18"/>
      <c r="C53" s="17"/>
      <c r="D53" s="17"/>
      <c r="E53" s="21">
        <v>16495</v>
      </c>
      <c r="F53" s="34"/>
      <c r="G53" s="21">
        <v>17111</v>
      </c>
      <c r="H53" s="21"/>
      <c r="I53" s="35">
        <v>10659</v>
      </c>
      <c r="J53" s="35"/>
      <c r="K53" s="21">
        <v>10936</v>
      </c>
    </row>
    <row r="54" spans="1:11" x14ac:dyDescent="0.75">
      <c r="A54" s="18" t="s">
        <v>36</v>
      </c>
      <c r="B54" s="18"/>
      <c r="C54" s="17"/>
      <c r="D54" s="17"/>
      <c r="E54" s="22">
        <v>0</v>
      </c>
      <c r="F54" s="34"/>
      <c r="G54" s="45">
        <v>22211</v>
      </c>
      <c r="H54" s="47"/>
      <c r="I54" s="22">
        <v>0</v>
      </c>
      <c r="J54" s="33"/>
      <c r="K54" s="45">
        <v>21350</v>
      </c>
    </row>
    <row r="55" spans="1:11" x14ac:dyDescent="0.75">
      <c r="A55" s="18" t="s">
        <v>37</v>
      </c>
      <c r="B55" s="18"/>
      <c r="C55" s="17"/>
      <c r="D55" s="17"/>
      <c r="E55" s="45">
        <v>3</v>
      </c>
      <c r="F55" s="34"/>
      <c r="G55" s="45">
        <v>12418</v>
      </c>
      <c r="H55" s="45"/>
      <c r="I55" s="22">
        <v>0</v>
      </c>
      <c r="J55" s="46"/>
      <c r="K55" s="46">
        <v>6226</v>
      </c>
    </row>
    <row r="56" spans="1:11" s="2" customFormat="1" x14ac:dyDescent="0.75">
      <c r="A56" s="24" t="s">
        <v>38</v>
      </c>
      <c r="B56" s="23"/>
      <c r="C56" s="38"/>
      <c r="D56" s="38"/>
      <c r="E56" s="28">
        <f>SUM(E46:E55)</f>
        <v>12396152</v>
      </c>
      <c r="F56" s="26"/>
      <c r="G56" s="28">
        <f>SUM(G46:G55)</f>
        <v>14224694</v>
      </c>
      <c r="H56" s="27"/>
      <c r="I56" s="28">
        <f>SUM(I46:I55)</f>
        <v>8063127</v>
      </c>
      <c r="J56" s="27"/>
      <c r="K56" s="28">
        <f>SUM(K46:K55)</f>
        <v>7728984</v>
      </c>
    </row>
    <row r="57" spans="1:11" x14ac:dyDescent="0.75">
      <c r="A57" s="23"/>
      <c r="B57" s="23"/>
      <c r="C57" s="17"/>
      <c r="D57" s="17"/>
      <c r="E57" s="21"/>
      <c r="F57" s="20"/>
      <c r="G57" s="21"/>
      <c r="H57" s="21"/>
      <c r="I57" s="21"/>
      <c r="J57" s="21"/>
      <c r="K57" s="21"/>
    </row>
    <row r="58" spans="1:11" x14ac:dyDescent="0.75">
      <c r="A58" s="31" t="s">
        <v>39</v>
      </c>
      <c r="B58" s="31"/>
      <c r="C58" s="17"/>
      <c r="E58" s="21"/>
      <c r="F58" s="20"/>
      <c r="G58" s="21"/>
      <c r="H58" s="21"/>
      <c r="I58" s="21"/>
      <c r="J58" s="21"/>
      <c r="K58" s="21"/>
    </row>
    <row r="59" spans="1:11" x14ac:dyDescent="0.75">
      <c r="A59" s="18" t="s">
        <v>40</v>
      </c>
      <c r="B59" s="18"/>
      <c r="C59" s="17" t="s">
        <v>256</v>
      </c>
      <c r="E59" s="22">
        <v>0</v>
      </c>
      <c r="F59" s="20"/>
      <c r="G59" s="22">
        <v>0</v>
      </c>
      <c r="H59" s="48"/>
      <c r="I59" s="22">
        <v>0</v>
      </c>
      <c r="J59" s="48"/>
      <c r="K59" s="22">
        <v>0</v>
      </c>
    </row>
    <row r="60" spans="1:11" x14ac:dyDescent="0.75">
      <c r="A60" s="18" t="s">
        <v>41</v>
      </c>
      <c r="B60" s="18"/>
      <c r="C60" s="17">
        <v>11</v>
      </c>
      <c r="E60" s="48">
        <v>3956948</v>
      </c>
      <c r="F60" s="20"/>
      <c r="G60" s="48">
        <v>2807876</v>
      </c>
      <c r="H60" s="48"/>
      <c r="I60" s="48">
        <v>247351</v>
      </c>
      <c r="J60" s="48"/>
      <c r="K60" s="48">
        <v>297490</v>
      </c>
    </row>
    <row r="61" spans="1:11" x14ac:dyDescent="0.75">
      <c r="A61" s="18" t="s">
        <v>42</v>
      </c>
      <c r="B61" s="18"/>
      <c r="C61" s="17"/>
      <c r="E61" s="21">
        <v>33740</v>
      </c>
      <c r="F61" s="21"/>
      <c r="G61" s="21">
        <v>43357</v>
      </c>
      <c r="H61" s="21"/>
      <c r="I61" s="21">
        <v>23331</v>
      </c>
      <c r="J61" s="21"/>
      <c r="K61" s="21">
        <v>30388</v>
      </c>
    </row>
    <row r="62" spans="1:11" x14ac:dyDescent="0.75">
      <c r="A62" s="18" t="s">
        <v>43</v>
      </c>
      <c r="B62" s="18"/>
      <c r="C62" s="17"/>
      <c r="E62" s="21">
        <v>418210</v>
      </c>
      <c r="F62" s="21"/>
      <c r="G62" s="21">
        <v>422791</v>
      </c>
      <c r="H62" s="21"/>
      <c r="I62" s="21">
        <v>40947</v>
      </c>
      <c r="J62" s="21"/>
      <c r="K62" s="21">
        <v>40946</v>
      </c>
    </row>
    <row r="63" spans="1:11" x14ac:dyDescent="0.75">
      <c r="A63" s="18" t="s">
        <v>44</v>
      </c>
      <c r="B63" s="18"/>
      <c r="C63" s="17"/>
      <c r="D63" s="17"/>
      <c r="E63" s="48">
        <v>47974</v>
      </c>
      <c r="F63" s="34"/>
      <c r="G63" s="48">
        <v>44511</v>
      </c>
      <c r="H63" s="48"/>
      <c r="I63" s="48">
        <v>24553</v>
      </c>
      <c r="J63" s="48"/>
      <c r="K63" s="48">
        <v>22693</v>
      </c>
    </row>
    <row r="64" spans="1:11" s="2" customFormat="1" x14ac:dyDescent="0.75">
      <c r="A64" s="23" t="s">
        <v>45</v>
      </c>
      <c r="B64" s="23"/>
      <c r="C64" s="38"/>
      <c r="E64" s="28">
        <f>SUM(E59:E63)</f>
        <v>4456872</v>
      </c>
      <c r="F64" s="26"/>
      <c r="G64" s="28">
        <f>SUM(G59:G63)</f>
        <v>3318535</v>
      </c>
      <c r="H64" s="27"/>
      <c r="I64" s="28">
        <f>SUM(I59:I63)</f>
        <v>336182</v>
      </c>
      <c r="J64" s="27"/>
      <c r="K64" s="28">
        <f>SUM(K59:K63)</f>
        <v>391517</v>
      </c>
    </row>
    <row r="65" spans="1:11" s="2" customFormat="1" x14ac:dyDescent="0.75">
      <c r="A65" s="23" t="s">
        <v>46</v>
      </c>
      <c r="B65" s="23"/>
      <c r="C65" s="38"/>
      <c r="E65" s="28">
        <f>E56+E64</f>
        <v>16853024</v>
      </c>
      <c r="F65" s="26"/>
      <c r="G65" s="28">
        <f>G56+G64</f>
        <v>17543229</v>
      </c>
      <c r="H65" s="27"/>
      <c r="I65" s="28">
        <f>SUM(I56+I64)</f>
        <v>8399309</v>
      </c>
      <c r="J65" s="27"/>
      <c r="K65" s="28">
        <f>SUM(K56+K64)</f>
        <v>8120501</v>
      </c>
    </row>
    <row r="66" spans="1:11" x14ac:dyDescent="0.75">
      <c r="A66" s="49"/>
      <c r="B66" s="49"/>
      <c r="C66" s="17"/>
      <c r="E66" s="50"/>
      <c r="F66" s="8"/>
      <c r="G66" s="50"/>
      <c r="H66" s="50"/>
      <c r="I66" s="50"/>
      <c r="J66" s="50"/>
      <c r="K66" s="50"/>
    </row>
    <row r="67" spans="1:11" x14ac:dyDescent="0.75">
      <c r="A67" s="31" t="s">
        <v>48</v>
      </c>
      <c r="B67" s="31"/>
      <c r="C67" s="17"/>
      <c r="D67" s="17"/>
      <c r="E67" s="43"/>
      <c r="F67" s="51"/>
      <c r="G67" s="43"/>
      <c r="H67" s="43"/>
      <c r="I67" s="43"/>
      <c r="J67" s="43"/>
      <c r="K67" s="43"/>
    </row>
    <row r="68" spans="1:11" x14ac:dyDescent="0.75">
      <c r="A68" s="49" t="s">
        <v>49</v>
      </c>
      <c r="B68" s="18"/>
      <c r="C68" s="52">
        <v>12</v>
      </c>
      <c r="D68" s="17"/>
      <c r="E68" s="53"/>
      <c r="F68" s="34"/>
      <c r="G68" s="53"/>
      <c r="H68" s="53"/>
      <c r="I68" s="53"/>
      <c r="J68" s="53"/>
      <c r="K68" s="53"/>
    </row>
    <row r="69" spans="1:11" ht="15" thickBot="1" x14ac:dyDescent="0.8">
      <c r="A69" s="18" t="s">
        <v>50</v>
      </c>
      <c r="B69" s="18"/>
      <c r="C69" s="17"/>
      <c r="D69" s="17"/>
      <c r="E69" s="54">
        <v>2613515</v>
      </c>
      <c r="F69" s="34"/>
      <c r="G69" s="54">
        <v>2773515</v>
      </c>
      <c r="H69" s="53"/>
      <c r="I69" s="54">
        <v>2613515</v>
      </c>
      <c r="J69" s="34"/>
      <c r="K69" s="54">
        <v>2773515</v>
      </c>
    </row>
    <row r="70" spans="1:11" ht="15" thickTop="1" x14ac:dyDescent="0.75">
      <c r="A70" s="18" t="s">
        <v>231</v>
      </c>
      <c r="B70" s="55"/>
      <c r="C70" s="17"/>
      <c r="D70" s="17"/>
      <c r="E70" s="56">
        <f>'Shareholder conso 62'!D33</f>
        <v>1810114</v>
      </c>
      <c r="F70" s="34"/>
      <c r="G70" s="56">
        <v>1810114</v>
      </c>
      <c r="H70" s="56"/>
      <c r="I70" s="56">
        <f>'Shareholder Seperate 62'!C25</f>
        <v>1810114</v>
      </c>
      <c r="J70" s="34"/>
      <c r="K70" s="56">
        <v>1810114</v>
      </c>
    </row>
    <row r="71" spans="1:11" x14ac:dyDescent="0.75">
      <c r="A71" s="18" t="s">
        <v>51</v>
      </c>
      <c r="B71" s="279"/>
      <c r="C71" s="279"/>
      <c r="D71" s="17"/>
      <c r="E71" s="56">
        <f>'Shareholder conso 62'!H33</f>
        <v>3890221</v>
      </c>
      <c r="F71" s="34"/>
      <c r="G71" s="56">
        <v>3890221</v>
      </c>
      <c r="H71" s="56"/>
      <c r="I71" s="56">
        <f>'Shareholder Seperate 62'!G25</f>
        <v>3890221</v>
      </c>
      <c r="J71" s="34"/>
      <c r="K71" s="56">
        <v>3890221</v>
      </c>
    </row>
    <row r="72" spans="1:11" x14ac:dyDescent="0.75">
      <c r="A72" s="18" t="s">
        <v>232</v>
      </c>
      <c r="B72" s="279"/>
      <c r="C72" s="279"/>
      <c r="D72" s="17"/>
      <c r="E72" s="56"/>
      <c r="F72" s="34"/>
      <c r="G72" s="56"/>
      <c r="H72" s="56"/>
      <c r="I72" s="56"/>
      <c r="J72" s="56"/>
      <c r="K72" s="56"/>
    </row>
    <row r="73" spans="1:11" x14ac:dyDescent="0.75">
      <c r="A73" s="18" t="s">
        <v>53</v>
      </c>
      <c r="B73" s="55"/>
      <c r="C73" s="17"/>
      <c r="D73" s="17"/>
      <c r="E73" s="56"/>
      <c r="F73" s="34"/>
      <c r="G73" s="56"/>
      <c r="H73" s="56"/>
      <c r="I73" s="56"/>
      <c r="J73" s="56"/>
      <c r="K73" s="56"/>
    </row>
    <row r="74" spans="1:11" x14ac:dyDescent="0.75">
      <c r="A74" s="18" t="s">
        <v>54</v>
      </c>
      <c r="B74" s="281"/>
      <c r="C74" s="281"/>
      <c r="D74" s="17"/>
      <c r="E74" s="56">
        <f>'Shareholder conso 62'!J33</f>
        <v>93518</v>
      </c>
      <c r="F74" s="34"/>
      <c r="G74" s="56">
        <v>93518</v>
      </c>
      <c r="H74" s="58"/>
      <c r="I74" s="56">
        <f>'Shareholder Seperate 62'!I25</f>
        <v>93518</v>
      </c>
      <c r="J74" s="58"/>
      <c r="K74" s="59">
        <v>93518</v>
      </c>
    </row>
    <row r="75" spans="1:11" x14ac:dyDescent="0.75">
      <c r="A75" s="18" t="s">
        <v>198</v>
      </c>
      <c r="B75" s="52"/>
      <c r="C75" s="52"/>
      <c r="D75" s="17"/>
      <c r="E75" s="56">
        <f>'Shareholder conso 62'!L33</f>
        <v>317706</v>
      </c>
      <c r="F75" s="34"/>
      <c r="G75" s="56">
        <v>317706</v>
      </c>
      <c r="H75" s="58"/>
      <c r="I75" s="56">
        <f>'Shareholder Seperate 62'!K25</f>
        <v>317706</v>
      </c>
      <c r="J75" s="58"/>
      <c r="K75" s="59">
        <v>317706</v>
      </c>
    </row>
    <row r="76" spans="1:11" x14ac:dyDescent="0.75">
      <c r="A76" s="18" t="s">
        <v>55</v>
      </c>
      <c r="B76" s="18"/>
      <c r="C76" s="17"/>
      <c r="E76" s="21">
        <f>'Shareholder conso 62'!N33</f>
        <v>-356697</v>
      </c>
      <c r="F76" s="20"/>
      <c r="G76" s="21">
        <f>'Shareholder conso 62'!N13</f>
        <v>-85767</v>
      </c>
      <c r="H76" s="21"/>
      <c r="I76" s="21">
        <f>'Shareholder Seperate 62'!M25</f>
        <v>381694</v>
      </c>
      <c r="J76" s="21"/>
      <c r="K76" s="21">
        <v>736573</v>
      </c>
    </row>
    <row r="77" spans="1:11" x14ac:dyDescent="0.75">
      <c r="A77" s="18" t="s">
        <v>56</v>
      </c>
      <c r="B77" s="18"/>
      <c r="C77" s="17"/>
      <c r="E77" s="21">
        <f>'Shareholder conso 62'!F33</f>
        <v>-317706</v>
      </c>
      <c r="F77" s="20"/>
      <c r="G77" s="21">
        <v>-317706</v>
      </c>
      <c r="H77" s="21"/>
      <c r="I77" s="21">
        <f>'Shareholder Seperate 62'!E25</f>
        <v>-317706</v>
      </c>
      <c r="J77" s="21"/>
      <c r="K77" s="21">
        <v>-317706</v>
      </c>
    </row>
    <row r="78" spans="1:11" x14ac:dyDescent="0.75">
      <c r="A78" s="18" t="s">
        <v>57</v>
      </c>
      <c r="B78" s="279"/>
      <c r="C78" s="279"/>
      <c r="D78" s="17"/>
      <c r="E78" s="60">
        <f>'Shareholder conso 62'!X33</f>
        <v>253718</v>
      </c>
      <c r="F78" s="20"/>
      <c r="G78" s="60">
        <v>262331</v>
      </c>
      <c r="H78" s="21"/>
      <c r="I78" s="61">
        <f>'Shareholder Seperate 62'!O25</f>
        <v>163767</v>
      </c>
      <c r="J78" s="36"/>
      <c r="K78" s="61">
        <v>163767</v>
      </c>
    </row>
    <row r="79" spans="1:11" x14ac:dyDescent="0.75">
      <c r="A79" s="24" t="s">
        <v>203</v>
      </c>
      <c r="B79" s="23"/>
      <c r="C79" s="17"/>
      <c r="D79" s="17"/>
      <c r="E79" s="20"/>
      <c r="F79" s="26"/>
      <c r="G79" s="20"/>
      <c r="H79" s="20"/>
      <c r="I79" s="20"/>
      <c r="J79" s="20"/>
      <c r="K79" s="20"/>
    </row>
    <row r="80" spans="1:11" x14ac:dyDescent="0.75">
      <c r="A80" s="24" t="s">
        <v>58</v>
      </c>
      <c r="B80" s="23"/>
      <c r="C80" s="17"/>
      <c r="D80" s="17"/>
      <c r="E80" s="62">
        <f>SUM(E70:E78)</f>
        <v>5690874</v>
      </c>
      <c r="F80" s="26"/>
      <c r="G80" s="62">
        <f>SUM(G70:G78)</f>
        <v>5970417</v>
      </c>
      <c r="H80" s="27"/>
      <c r="I80" s="27">
        <f>SUM(I70:I78)</f>
        <v>6339314</v>
      </c>
      <c r="J80" s="27"/>
      <c r="K80" s="27">
        <f>SUM(K70:K78)</f>
        <v>6694193</v>
      </c>
    </row>
    <row r="81" spans="1:11" x14ac:dyDescent="0.75">
      <c r="A81" s="10" t="s">
        <v>59</v>
      </c>
      <c r="B81" s="279"/>
      <c r="C81" s="279"/>
      <c r="D81" s="63"/>
      <c r="E81" s="21">
        <f>'Shareholder conso 62'!AB33</f>
        <v>-53126</v>
      </c>
      <c r="F81" s="26"/>
      <c r="G81" s="21">
        <v>-58001</v>
      </c>
      <c r="H81" s="19"/>
      <c r="I81" s="22">
        <v>0</v>
      </c>
      <c r="J81" s="19"/>
      <c r="K81" s="22">
        <v>0</v>
      </c>
    </row>
    <row r="82" spans="1:11" x14ac:dyDescent="0.75">
      <c r="A82" s="3" t="s">
        <v>60</v>
      </c>
      <c r="B82" s="23"/>
      <c r="C82" s="17"/>
      <c r="D82" s="17"/>
      <c r="E82" s="25">
        <f>E80+E81</f>
        <v>5637748</v>
      </c>
      <c r="F82" s="26"/>
      <c r="G82" s="25">
        <f>G80+G81</f>
        <v>5912416</v>
      </c>
      <c r="H82" s="64"/>
      <c r="I82" s="25">
        <f>I80+I81</f>
        <v>6339314</v>
      </c>
      <c r="J82" s="64"/>
      <c r="K82" s="25">
        <f>K80+K81</f>
        <v>6694193</v>
      </c>
    </row>
    <row r="83" spans="1:11" x14ac:dyDescent="0.75">
      <c r="A83" s="3"/>
      <c r="B83" s="23"/>
      <c r="C83" s="17"/>
      <c r="D83" s="17"/>
      <c r="E83" s="27"/>
      <c r="F83" s="26"/>
      <c r="G83" s="27"/>
      <c r="H83" s="27"/>
      <c r="I83" s="27"/>
      <c r="J83" s="27"/>
      <c r="K83" s="27"/>
    </row>
    <row r="84" spans="1:11" ht="15" thickBot="1" x14ac:dyDescent="0.8">
      <c r="A84" s="3" t="s">
        <v>61</v>
      </c>
      <c r="B84" s="23"/>
      <c r="C84" s="17"/>
      <c r="D84" s="17"/>
      <c r="E84" s="42">
        <f>E82+E65</f>
        <v>22490772</v>
      </c>
      <c r="F84" s="26"/>
      <c r="G84" s="42">
        <f>G82+G65</f>
        <v>23455645</v>
      </c>
      <c r="H84" s="27"/>
      <c r="I84" s="42">
        <f>I65+I80</f>
        <v>14738623</v>
      </c>
      <c r="J84" s="27"/>
      <c r="K84" s="42">
        <f>K65+K80</f>
        <v>14814694</v>
      </c>
    </row>
    <row r="85" spans="1:11" ht="15" thickTop="1" x14ac:dyDescent="0.75">
      <c r="C85" s="65"/>
      <c r="D85" s="66"/>
      <c r="E85" s="67">
        <f t="shared" ref="E85:K85" si="0">E34-E84</f>
        <v>0</v>
      </c>
      <c r="F85" s="67">
        <f t="shared" si="0"/>
        <v>0</v>
      </c>
      <c r="G85" s="67">
        <f t="shared" si="0"/>
        <v>0</v>
      </c>
      <c r="H85" s="67">
        <f t="shared" si="0"/>
        <v>0</v>
      </c>
      <c r="I85" s="67">
        <f t="shared" si="0"/>
        <v>0</v>
      </c>
      <c r="J85" s="67">
        <f t="shared" si="0"/>
        <v>0</v>
      </c>
      <c r="K85" s="67">
        <f t="shared" si="0"/>
        <v>0</v>
      </c>
    </row>
    <row r="86" spans="1:11" x14ac:dyDescent="0.75">
      <c r="C86" s="68"/>
      <c r="D86" s="69"/>
      <c r="E86" s="70">
        <f>E84-E34</f>
        <v>0</v>
      </c>
      <c r="F86" s="71"/>
      <c r="G86" s="70">
        <f>G84-G34</f>
        <v>0</v>
      </c>
      <c r="H86" s="71"/>
      <c r="I86" s="72">
        <f>I34-I84</f>
        <v>0</v>
      </c>
      <c r="J86" s="71"/>
      <c r="K86" s="72">
        <f>K34-K84</f>
        <v>0</v>
      </c>
    </row>
  </sheetData>
  <mergeCells count="15">
    <mergeCell ref="B81:C81"/>
    <mergeCell ref="B71:C71"/>
    <mergeCell ref="B72:C72"/>
    <mergeCell ref="I38:K38"/>
    <mergeCell ref="B74:C74"/>
    <mergeCell ref="E39:G39"/>
    <mergeCell ref="I39:K39"/>
    <mergeCell ref="E4:H4"/>
    <mergeCell ref="I4:K4"/>
    <mergeCell ref="E9:K9"/>
    <mergeCell ref="B78:C78"/>
    <mergeCell ref="E38:H38"/>
    <mergeCell ref="E43:K43"/>
    <mergeCell ref="E5:G5"/>
    <mergeCell ref="I5:K5"/>
  </mergeCells>
  <pageMargins left="0.7" right="0.7" top="0.75" bottom="0.75" header="0.3" footer="0.3"/>
  <pageSetup paperSize="9" scale="84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view="pageBreakPreview" topLeftCell="A95" zoomScale="85" zoomScaleNormal="100" zoomScaleSheetLayoutView="85" workbookViewId="0">
      <selection activeCell="A106" sqref="A106:XFD1048576"/>
    </sheetView>
  </sheetViews>
  <sheetFormatPr defaultColWidth="30.3984375" defaultRowHeight="14.5" x14ac:dyDescent="0.35"/>
  <cols>
    <col min="1" max="1" width="56.69921875" style="78" customWidth="1"/>
    <col min="2" max="2" width="8.8984375" style="79" customWidth="1"/>
    <col min="3" max="3" width="0.8984375" style="79" customWidth="1"/>
    <col min="4" max="4" width="11.59765625" style="79" customWidth="1"/>
    <col min="5" max="5" width="1.3984375" style="79" customWidth="1"/>
    <col min="6" max="6" width="13" style="79" bestFit="1" customWidth="1"/>
    <col min="7" max="7" width="1" style="79" customWidth="1"/>
    <col min="8" max="8" width="11.59765625" style="80" customWidth="1"/>
    <col min="9" max="9" width="1" style="79" customWidth="1"/>
    <col min="10" max="10" width="11.59765625" style="80" customWidth="1"/>
    <col min="11" max="11" width="0.59765625" style="79" customWidth="1"/>
    <col min="12" max="16384" width="30.3984375" style="79"/>
  </cols>
  <sheetData>
    <row r="1" spans="1:10" s="75" customFormat="1" ht="18.5" x14ac:dyDescent="0.45">
      <c r="A1" s="73" t="s">
        <v>230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5" customFormat="1" ht="15.5" x14ac:dyDescent="0.35">
      <c r="A2" s="76" t="s">
        <v>239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5" customFormat="1" x14ac:dyDescent="0.35">
      <c r="A3" s="283" t="s">
        <v>240</v>
      </c>
      <c r="B3" s="283"/>
      <c r="C3" s="283"/>
      <c r="D3" s="77"/>
      <c r="E3" s="77"/>
      <c r="F3" s="77"/>
      <c r="G3" s="77"/>
      <c r="H3" s="77"/>
      <c r="I3" s="77"/>
      <c r="J3" s="77"/>
    </row>
    <row r="4" spans="1:10" s="75" customFormat="1" x14ac:dyDescent="0.35">
      <c r="A4" s="95"/>
      <c r="B4" s="95"/>
      <c r="C4" s="95"/>
      <c r="D4" s="77"/>
      <c r="E4" s="77"/>
      <c r="F4" s="77"/>
      <c r="G4" s="77"/>
      <c r="H4" s="77"/>
      <c r="I4" s="77"/>
      <c r="J4" s="77"/>
    </row>
    <row r="5" spans="1:10" x14ac:dyDescent="0.35">
      <c r="C5" s="80"/>
      <c r="D5" s="280" t="s">
        <v>3</v>
      </c>
      <c r="E5" s="280"/>
      <c r="F5" s="280"/>
      <c r="G5" s="81"/>
      <c r="H5" s="280" t="s">
        <v>4</v>
      </c>
      <c r="I5" s="280"/>
      <c r="J5" s="280"/>
    </row>
    <row r="6" spans="1:10" x14ac:dyDescent="0.35">
      <c r="C6" s="80"/>
      <c r="D6" s="280" t="s">
        <v>62</v>
      </c>
      <c r="E6" s="280"/>
      <c r="F6" s="280"/>
      <c r="G6" s="81"/>
      <c r="H6" s="280" t="s">
        <v>63</v>
      </c>
      <c r="I6" s="280"/>
      <c r="J6" s="280"/>
    </row>
    <row r="7" spans="1:10" x14ac:dyDescent="0.35">
      <c r="B7" s="82" t="s">
        <v>8</v>
      </c>
      <c r="C7" s="83"/>
      <c r="D7" s="84" t="s">
        <v>6</v>
      </c>
      <c r="E7" s="84"/>
      <c r="F7" s="84" t="s">
        <v>7</v>
      </c>
      <c r="G7" s="84"/>
      <c r="H7" s="84" t="s">
        <v>6</v>
      </c>
      <c r="I7" s="84"/>
      <c r="J7" s="84" t="s">
        <v>7</v>
      </c>
    </row>
    <row r="8" spans="1:10" x14ac:dyDescent="0.35">
      <c r="B8" s="82"/>
      <c r="C8" s="83"/>
      <c r="D8" s="84"/>
      <c r="E8" s="84"/>
      <c r="F8" s="14" t="s">
        <v>195</v>
      </c>
      <c r="G8" s="84"/>
      <c r="H8" s="84"/>
      <c r="I8" s="84"/>
      <c r="J8" s="14"/>
    </row>
    <row r="9" spans="1:10" x14ac:dyDescent="0.35">
      <c r="B9" s="85"/>
      <c r="C9" s="83"/>
      <c r="D9" s="282" t="s">
        <v>10</v>
      </c>
      <c r="E9" s="282"/>
      <c r="F9" s="282"/>
      <c r="G9" s="282"/>
      <c r="H9" s="282"/>
      <c r="I9" s="282"/>
      <c r="J9" s="282"/>
    </row>
    <row r="10" spans="1:10" x14ac:dyDescent="0.35">
      <c r="A10" s="86" t="s">
        <v>64</v>
      </c>
      <c r="B10" s="87" t="s">
        <v>217</v>
      </c>
      <c r="D10" s="80"/>
      <c r="E10" s="80"/>
      <c r="F10" s="80"/>
    </row>
    <row r="11" spans="1:10" x14ac:dyDescent="0.35">
      <c r="A11" s="83" t="s">
        <v>65</v>
      </c>
      <c r="C11" s="87"/>
      <c r="D11" s="88">
        <v>4516992</v>
      </c>
      <c r="E11" s="88"/>
      <c r="F11" s="88">
        <v>5207173</v>
      </c>
      <c r="G11" s="88"/>
      <c r="H11" s="88">
        <v>3556968</v>
      </c>
      <c r="I11" s="88"/>
      <c r="J11" s="88">
        <v>3812838</v>
      </c>
    </row>
    <row r="12" spans="1:10" s="74" customFormat="1" x14ac:dyDescent="0.35">
      <c r="A12" s="83" t="s">
        <v>66</v>
      </c>
      <c r="B12" s="87"/>
      <c r="C12" s="79"/>
      <c r="D12" s="88">
        <v>40080</v>
      </c>
      <c r="E12" s="88"/>
      <c r="F12" s="88">
        <v>48266</v>
      </c>
      <c r="G12" s="88"/>
      <c r="H12" s="89">
        <v>33995</v>
      </c>
      <c r="I12" s="88"/>
      <c r="J12" s="89">
        <v>53888</v>
      </c>
    </row>
    <row r="13" spans="1:10" x14ac:dyDescent="0.35">
      <c r="A13" s="90" t="s">
        <v>67</v>
      </c>
      <c r="B13" s="91"/>
      <c r="C13" s="74"/>
      <c r="D13" s="92">
        <f>SUM(D11:D12)</f>
        <v>4557072</v>
      </c>
      <c r="E13" s="93"/>
      <c r="F13" s="92">
        <f>SUM(F11:F12)</f>
        <v>5255439</v>
      </c>
      <c r="G13" s="93"/>
      <c r="H13" s="92">
        <f>SUM(H11:H12)</f>
        <v>3590963</v>
      </c>
      <c r="I13" s="93"/>
      <c r="J13" s="92">
        <f>SUM(J11:J12)</f>
        <v>3866726</v>
      </c>
    </row>
    <row r="14" spans="1:10" x14ac:dyDescent="0.35">
      <c r="A14" s="90"/>
      <c r="B14" s="87"/>
      <c r="D14" s="88"/>
      <c r="E14" s="88"/>
      <c r="F14" s="88"/>
      <c r="G14" s="88"/>
      <c r="H14" s="88"/>
      <c r="I14" s="88"/>
      <c r="J14" s="88"/>
    </row>
    <row r="15" spans="1:10" x14ac:dyDescent="0.35">
      <c r="A15" s="86" t="s">
        <v>68</v>
      </c>
      <c r="B15" s="87" t="s">
        <v>217</v>
      </c>
      <c r="D15" s="88"/>
      <c r="E15" s="88"/>
      <c r="F15" s="88"/>
      <c r="G15" s="88"/>
      <c r="H15" s="88"/>
      <c r="I15" s="88"/>
      <c r="J15" s="88"/>
    </row>
    <row r="16" spans="1:10" x14ac:dyDescent="0.35">
      <c r="A16" s="83" t="s">
        <v>69</v>
      </c>
      <c r="D16" s="88">
        <v>4115714</v>
      </c>
      <c r="E16" s="88"/>
      <c r="F16" s="88">
        <v>4840496</v>
      </c>
      <c r="G16" s="88"/>
      <c r="H16" s="88">
        <v>3353941</v>
      </c>
      <c r="I16" s="88"/>
      <c r="J16" s="88">
        <v>3647634</v>
      </c>
    </row>
    <row r="17" spans="1:11" x14ac:dyDescent="0.35">
      <c r="A17" s="83" t="s">
        <v>219</v>
      </c>
      <c r="D17" s="88">
        <v>-20789</v>
      </c>
      <c r="E17" s="88"/>
      <c r="F17" s="88">
        <v>-117</v>
      </c>
      <c r="G17" s="88"/>
      <c r="H17" s="88">
        <v>-10</v>
      </c>
      <c r="I17" s="88"/>
      <c r="J17" s="88">
        <v>-20</v>
      </c>
    </row>
    <row r="18" spans="1:11" x14ac:dyDescent="0.35">
      <c r="A18" s="83" t="s">
        <v>155</v>
      </c>
      <c r="B18" s="87"/>
      <c r="C18" s="83"/>
      <c r="D18" s="88">
        <v>47071</v>
      </c>
      <c r="E18" s="88"/>
      <c r="F18" s="88">
        <v>64467</v>
      </c>
      <c r="G18" s="88"/>
      <c r="H18" s="88">
        <v>44001</v>
      </c>
      <c r="I18" s="88"/>
      <c r="J18" s="88">
        <v>46913</v>
      </c>
    </row>
    <row r="19" spans="1:11" x14ac:dyDescent="0.35">
      <c r="A19" s="83" t="s">
        <v>70</v>
      </c>
      <c r="B19" s="87"/>
      <c r="D19" s="88">
        <v>128881</v>
      </c>
      <c r="E19" s="88"/>
      <c r="F19" s="88">
        <v>112272</v>
      </c>
      <c r="G19" s="94"/>
      <c r="H19" s="88">
        <v>59480</v>
      </c>
      <c r="I19" s="94"/>
      <c r="J19" s="88">
        <v>85513</v>
      </c>
    </row>
    <row r="20" spans="1:11" s="74" customFormat="1" x14ac:dyDescent="0.35">
      <c r="A20" s="95" t="s">
        <v>71</v>
      </c>
      <c r="B20" s="87"/>
      <c r="C20" s="79"/>
      <c r="D20" s="88">
        <v>206175</v>
      </c>
      <c r="E20" s="88"/>
      <c r="F20" s="88">
        <v>185091</v>
      </c>
      <c r="G20" s="88"/>
      <c r="H20" s="88">
        <v>125695</v>
      </c>
      <c r="I20" s="88"/>
      <c r="J20" s="88">
        <v>121406</v>
      </c>
    </row>
    <row r="21" spans="1:11" x14ac:dyDescent="0.35">
      <c r="A21" s="90" t="s">
        <v>72</v>
      </c>
      <c r="B21" s="74"/>
      <c r="C21" s="74"/>
      <c r="D21" s="92">
        <f>SUM(D16:D20)</f>
        <v>4477052</v>
      </c>
      <c r="E21" s="93"/>
      <c r="F21" s="92">
        <f>SUM(F16:F20)</f>
        <v>5202209</v>
      </c>
      <c r="G21" s="93"/>
      <c r="H21" s="92">
        <f>SUM(H16:H20)</f>
        <v>3583107</v>
      </c>
      <c r="I21" s="93"/>
      <c r="J21" s="92">
        <f>SUM(J16:J20)</f>
        <v>3901446</v>
      </c>
    </row>
    <row r="22" spans="1:11" x14ac:dyDescent="0.35">
      <c r="A22" s="90"/>
      <c r="D22" s="88"/>
      <c r="E22" s="88"/>
      <c r="F22" s="88"/>
      <c r="G22" s="88"/>
      <c r="H22" s="88"/>
      <c r="I22" s="88"/>
      <c r="J22" s="88"/>
    </row>
    <row r="23" spans="1:11" x14ac:dyDescent="0.35">
      <c r="A23" s="96" t="s">
        <v>199</v>
      </c>
      <c r="B23" s="87"/>
      <c r="D23" s="97">
        <v>-14115</v>
      </c>
      <c r="E23" s="88"/>
      <c r="F23" s="97">
        <f>-61808+55144</f>
        <v>-6664</v>
      </c>
      <c r="G23" s="88"/>
      <c r="H23" s="98">
        <v>0</v>
      </c>
      <c r="I23" s="88"/>
      <c r="J23" s="98">
        <v>0</v>
      </c>
    </row>
    <row r="24" spans="1:11" s="74" customFormat="1" x14ac:dyDescent="0.35">
      <c r="A24" s="96"/>
      <c r="B24" s="79"/>
      <c r="C24" s="79"/>
      <c r="D24" s="88"/>
      <c r="E24" s="88"/>
      <c r="F24" s="88"/>
      <c r="G24" s="88"/>
      <c r="H24" s="99"/>
      <c r="I24" s="88"/>
      <c r="J24" s="99"/>
    </row>
    <row r="25" spans="1:11" x14ac:dyDescent="0.35">
      <c r="A25" s="100" t="s">
        <v>174</v>
      </c>
      <c r="B25" s="91"/>
      <c r="C25" s="74"/>
      <c r="D25" s="93">
        <f>D13-D21+D23</f>
        <v>65905</v>
      </c>
      <c r="E25" s="93"/>
      <c r="F25" s="93">
        <f>F13-F21+F23</f>
        <v>46566</v>
      </c>
      <c r="G25" s="93"/>
      <c r="H25" s="93">
        <f>H13-H21+H23</f>
        <v>7856</v>
      </c>
      <c r="I25" s="93"/>
      <c r="J25" s="93">
        <f>J13-J21+J23</f>
        <v>-34720</v>
      </c>
      <c r="K25" s="101"/>
    </row>
    <row r="26" spans="1:11" s="74" customFormat="1" x14ac:dyDescent="0.35">
      <c r="A26" s="95" t="s">
        <v>220</v>
      </c>
      <c r="B26" s="87"/>
      <c r="C26" s="79"/>
      <c r="D26" s="88">
        <v>2267</v>
      </c>
      <c r="E26" s="88"/>
      <c r="F26" s="88">
        <v>-5704</v>
      </c>
      <c r="G26" s="88"/>
      <c r="H26" s="88">
        <v>-22</v>
      </c>
      <c r="I26" s="88"/>
      <c r="J26" s="88">
        <v>-4419</v>
      </c>
    </row>
    <row r="27" spans="1:11" s="74" customFormat="1" x14ac:dyDescent="0.35">
      <c r="A27" s="102" t="s">
        <v>73</v>
      </c>
      <c r="D27" s="103">
        <f>SUM(D25:D26)</f>
        <v>68172</v>
      </c>
      <c r="E27" s="104"/>
      <c r="F27" s="103">
        <f>SUM(F25+F26)</f>
        <v>40862</v>
      </c>
      <c r="G27" s="93"/>
      <c r="H27" s="103">
        <f>SUM(H25:H26)</f>
        <v>7834</v>
      </c>
      <c r="I27" s="93"/>
      <c r="J27" s="103">
        <f>SUM(J25+J26)</f>
        <v>-39139</v>
      </c>
    </row>
    <row r="28" spans="1:11" s="74" customFormat="1" x14ac:dyDescent="0.35">
      <c r="A28" s="102"/>
      <c r="D28" s="105"/>
      <c r="E28" s="106"/>
      <c r="F28" s="105"/>
      <c r="G28" s="107"/>
      <c r="H28" s="105"/>
      <c r="I28" s="107"/>
      <c r="J28" s="105"/>
    </row>
    <row r="29" spans="1:11" s="74" customFormat="1" x14ac:dyDescent="0.35">
      <c r="A29" s="102" t="s">
        <v>74</v>
      </c>
      <c r="D29" s="108"/>
      <c r="E29" s="106"/>
      <c r="F29" s="108"/>
      <c r="G29" s="107"/>
      <c r="H29" s="108"/>
      <c r="I29" s="107"/>
      <c r="J29" s="108"/>
    </row>
    <row r="30" spans="1:11" s="74" customFormat="1" x14ac:dyDescent="0.35">
      <c r="A30" s="109" t="s">
        <v>76</v>
      </c>
      <c r="D30" s="108"/>
      <c r="E30" s="106"/>
      <c r="F30" s="108"/>
      <c r="G30" s="107"/>
      <c r="H30" s="108"/>
      <c r="I30" s="107"/>
      <c r="J30" s="108"/>
    </row>
    <row r="31" spans="1:11" s="74" customFormat="1" x14ac:dyDescent="0.35">
      <c r="A31" s="95" t="s">
        <v>77</v>
      </c>
      <c r="D31" s="89">
        <v>5371</v>
      </c>
      <c r="E31" s="94"/>
      <c r="F31" s="89">
        <v>-717</v>
      </c>
      <c r="G31" s="88"/>
      <c r="H31" s="98">
        <v>0</v>
      </c>
      <c r="I31" s="88"/>
      <c r="J31" s="98">
        <v>0</v>
      </c>
      <c r="K31" s="79"/>
    </row>
    <row r="32" spans="1:11" s="74" customFormat="1" x14ac:dyDescent="0.35">
      <c r="A32" s="95" t="s">
        <v>227</v>
      </c>
      <c r="D32" s="89"/>
      <c r="E32" s="94"/>
      <c r="F32" s="89"/>
      <c r="G32" s="88"/>
      <c r="H32" s="98"/>
      <c r="I32" s="88"/>
      <c r="J32" s="98"/>
      <c r="K32" s="79"/>
    </row>
    <row r="33" spans="1:11" s="74" customFormat="1" x14ac:dyDescent="0.35">
      <c r="A33" s="95" t="s">
        <v>228</v>
      </c>
      <c r="D33" s="89">
        <v>-7752</v>
      </c>
      <c r="E33" s="94"/>
      <c r="F33" s="110">
        <v>11024</v>
      </c>
      <c r="G33" s="88"/>
      <c r="H33" s="98">
        <v>0</v>
      </c>
      <c r="I33" s="88"/>
      <c r="J33" s="98">
        <v>0</v>
      </c>
      <c r="K33" s="79"/>
    </row>
    <row r="34" spans="1:11" s="74" customFormat="1" x14ac:dyDescent="0.35">
      <c r="A34" s="102" t="s">
        <v>78</v>
      </c>
      <c r="D34" s="103">
        <f>SUM(D31:D33)</f>
        <v>-2381</v>
      </c>
      <c r="E34" s="104"/>
      <c r="F34" s="111">
        <f>SUM(F31:F33)</f>
        <v>10307</v>
      </c>
      <c r="G34" s="93"/>
      <c r="H34" s="112">
        <v>0</v>
      </c>
      <c r="I34" s="93"/>
      <c r="J34" s="113">
        <v>0</v>
      </c>
    </row>
    <row r="35" spans="1:11" s="74" customFormat="1" x14ac:dyDescent="0.35">
      <c r="A35" s="271" t="s">
        <v>233</v>
      </c>
      <c r="D35" s="103">
        <f>D34+D27</f>
        <v>65791</v>
      </c>
      <c r="E35" s="104"/>
      <c r="F35" s="103">
        <f>F34+F27</f>
        <v>51169</v>
      </c>
      <c r="G35" s="93"/>
      <c r="H35" s="103">
        <f>H34+H27</f>
        <v>7834</v>
      </c>
      <c r="I35" s="93"/>
      <c r="J35" s="103">
        <f>J34+J27</f>
        <v>-39139</v>
      </c>
    </row>
    <row r="36" spans="1:11" s="74" customFormat="1" x14ac:dyDescent="0.35">
      <c r="A36" s="271"/>
      <c r="D36" s="108"/>
      <c r="E36" s="104"/>
      <c r="F36" s="108"/>
      <c r="G36" s="93"/>
      <c r="H36" s="272"/>
      <c r="I36" s="93"/>
      <c r="J36" s="272"/>
    </row>
    <row r="37" spans="1:11" x14ac:dyDescent="0.35">
      <c r="A37" s="124" t="s">
        <v>80</v>
      </c>
      <c r="B37" s="87"/>
      <c r="D37" s="34"/>
      <c r="E37" s="34"/>
      <c r="F37" s="34"/>
      <c r="G37" s="34"/>
      <c r="H37" s="34"/>
      <c r="I37" s="34"/>
      <c r="J37" s="34"/>
    </row>
    <row r="38" spans="1:11" x14ac:dyDescent="0.35">
      <c r="A38" s="95" t="s">
        <v>202</v>
      </c>
      <c r="B38" s="87"/>
      <c r="D38" s="34">
        <v>65703</v>
      </c>
      <c r="E38" s="34"/>
      <c r="F38" s="34">
        <f>-16373+55144</f>
        <v>38771</v>
      </c>
      <c r="G38" s="34"/>
      <c r="H38" s="34">
        <v>7834</v>
      </c>
      <c r="I38" s="34"/>
      <c r="J38" s="34">
        <v>-39139</v>
      </c>
    </row>
    <row r="39" spans="1:11" s="74" customFormat="1" x14ac:dyDescent="0.35">
      <c r="A39" s="95" t="s">
        <v>204</v>
      </c>
      <c r="B39" s="87"/>
      <c r="C39" s="79"/>
      <c r="D39" s="34">
        <v>2469</v>
      </c>
      <c r="E39" s="34"/>
      <c r="F39" s="34">
        <v>2091</v>
      </c>
      <c r="G39" s="34"/>
      <c r="H39" s="98">
        <v>0</v>
      </c>
      <c r="I39" s="34"/>
      <c r="J39" s="98">
        <v>0</v>
      </c>
    </row>
    <row r="40" spans="1:11" s="74" customFormat="1" ht="15" thickBot="1" x14ac:dyDescent="0.4">
      <c r="A40" s="124" t="s">
        <v>73</v>
      </c>
      <c r="B40" s="91"/>
      <c r="D40" s="125">
        <f>SUM(D38:D39)</f>
        <v>68172</v>
      </c>
      <c r="E40" s="126"/>
      <c r="F40" s="125">
        <f>SUM(F38:F39)</f>
        <v>40862</v>
      </c>
      <c r="G40" s="126"/>
      <c r="H40" s="125">
        <f>SUM(H38:H39)</f>
        <v>7834</v>
      </c>
      <c r="I40" s="126"/>
      <c r="J40" s="125">
        <f>SUM(J38:J39)</f>
        <v>-39139</v>
      </c>
    </row>
    <row r="41" spans="1:11" s="74" customFormat="1" ht="15" thickTop="1" x14ac:dyDescent="0.35">
      <c r="A41" s="124"/>
      <c r="B41" s="91"/>
      <c r="D41" s="126"/>
      <c r="E41" s="126"/>
      <c r="F41" s="126"/>
      <c r="G41" s="126"/>
      <c r="H41" s="126"/>
      <c r="I41" s="126"/>
      <c r="J41" s="126"/>
    </row>
    <row r="42" spans="1:11" s="74" customFormat="1" x14ac:dyDescent="0.35">
      <c r="A42" s="124" t="s">
        <v>246</v>
      </c>
      <c r="B42" s="91"/>
      <c r="D42" s="126"/>
      <c r="E42" s="126"/>
      <c r="F42" s="126"/>
      <c r="G42" s="126"/>
      <c r="H42" s="126"/>
      <c r="I42" s="126"/>
      <c r="J42" s="126"/>
    </row>
    <row r="43" spans="1:11" s="74" customFormat="1" x14ac:dyDescent="0.35">
      <c r="A43" s="95" t="s">
        <v>202</v>
      </c>
      <c r="B43" s="91"/>
      <c r="D43" s="34">
        <v>58793</v>
      </c>
      <c r="E43" s="127"/>
      <c r="F43" s="34">
        <f>-5703+55144</f>
        <v>49441</v>
      </c>
      <c r="G43" s="20"/>
      <c r="H43" s="34">
        <v>7834</v>
      </c>
      <c r="I43" s="20"/>
      <c r="J43" s="34">
        <v>-39139</v>
      </c>
    </row>
    <row r="44" spans="1:11" x14ac:dyDescent="0.35">
      <c r="A44" s="95" t="s">
        <v>204</v>
      </c>
      <c r="B44" s="87"/>
      <c r="D44" s="34">
        <v>6998</v>
      </c>
      <c r="E44" s="34"/>
      <c r="F44" s="34">
        <v>1728</v>
      </c>
      <c r="G44" s="34"/>
      <c r="H44" s="98">
        <v>0</v>
      </c>
      <c r="I44" s="34"/>
      <c r="J44" s="98">
        <v>0</v>
      </c>
    </row>
    <row r="45" spans="1:11" ht="15" thickBot="1" x14ac:dyDescent="0.4">
      <c r="A45" s="128" t="s">
        <v>247</v>
      </c>
      <c r="B45" s="87"/>
      <c r="D45" s="125">
        <f>SUM(D43:D44)</f>
        <v>65791</v>
      </c>
      <c r="E45" s="107"/>
      <c r="F45" s="125">
        <f>SUM(F43:F44)</f>
        <v>51169</v>
      </c>
      <c r="G45" s="26"/>
      <c r="H45" s="125">
        <f>SUM(H43:H44)</f>
        <v>7834</v>
      </c>
      <c r="I45" s="26"/>
      <c r="J45" s="125">
        <f>SUM(J43:J44)</f>
        <v>-39139</v>
      </c>
    </row>
    <row r="46" spans="1:11" ht="15" thickTop="1" x14ac:dyDescent="0.35">
      <c r="A46" s="129"/>
      <c r="B46" s="87"/>
      <c r="G46" s="7"/>
      <c r="H46" s="10"/>
      <c r="I46" s="7"/>
      <c r="J46" s="10"/>
    </row>
    <row r="47" spans="1:11" x14ac:dyDescent="0.35">
      <c r="A47" s="128" t="s">
        <v>201</v>
      </c>
      <c r="B47" s="87">
        <v>15</v>
      </c>
      <c r="G47" s="7"/>
      <c r="H47" s="10"/>
      <c r="I47" s="7"/>
      <c r="J47" s="10"/>
    </row>
    <row r="48" spans="1:11" ht="15" thickBot="1" x14ac:dyDescent="0.4">
      <c r="A48" s="130" t="s">
        <v>161</v>
      </c>
      <c r="B48" s="87"/>
      <c r="D48" s="131">
        <v>1.4999999999999999E-2</v>
      </c>
      <c r="E48" s="132"/>
      <c r="F48" s="131">
        <v>8.0000000000000002E-3</v>
      </c>
      <c r="G48" s="132"/>
      <c r="H48" s="131">
        <v>-2E-3</v>
      </c>
      <c r="I48" s="132"/>
      <c r="J48" s="131">
        <v>-0.01</v>
      </c>
    </row>
    <row r="49" spans="1:10" ht="15.5" thickTop="1" thickBot="1" x14ac:dyDescent="0.4">
      <c r="A49" s="130" t="s">
        <v>175</v>
      </c>
      <c r="B49" s="87"/>
      <c r="D49" s="131">
        <v>1.4999999999999999E-2</v>
      </c>
      <c r="E49" s="132"/>
      <c r="F49" s="131">
        <v>8.9999999999999993E-3</v>
      </c>
      <c r="G49" s="132"/>
      <c r="H49" s="133">
        <v>0</v>
      </c>
      <c r="I49" s="132"/>
      <c r="J49" s="133">
        <v>0</v>
      </c>
    </row>
    <row r="50" spans="1:10" ht="15" thickTop="1" x14ac:dyDescent="0.35"/>
    <row r="51" spans="1:10" ht="18.5" x14ac:dyDescent="0.45">
      <c r="A51" s="73" t="s">
        <v>1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 ht="15.5" x14ac:dyDescent="0.35">
      <c r="A52" s="76" t="s">
        <v>241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x14ac:dyDescent="0.35">
      <c r="A53" s="283" t="s">
        <v>242</v>
      </c>
      <c r="B53" s="283"/>
      <c r="C53" s="283"/>
      <c r="D53" s="77"/>
      <c r="E53" s="77"/>
      <c r="F53" s="77"/>
      <c r="G53" s="77"/>
      <c r="H53" s="77"/>
      <c r="I53" s="77"/>
      <c r="J53" s="77"/>
    </row>
    <row r="54" spans="1:10" ht="15.5" x14ac:dyDescent="0.35">
      <c r="A54" s="76"/>
      <c r="B54" s="77"/>
      <c r="C54" s="77"/>
      <c r="D54" s="77"/>
      <c r="E54" s="77"/>
      <c r="F54" s="77"/>
      <c r="G54" s="77"/>
      <c r="H54" s="77"/>
      <c r="I54" s="77"/>
      <c r="J54" s="77"/>
    </row>
    <row r="55" spans="1:10" x14ac:dyDescent="0.35">
      <c r="C55" s="80"/>
      <c r="D55" s="280" t="s">
        <v>3</v>
      </c>
      <c r="E55" s="280"/>
      <c r="F55" s="280"/>
      <c r="G55" s="81"/>
      <c r="H55" s="280" t="s">
        <v>4</v>
      </c>
      <c r="I55" s="280"/>
      <c r="J55" s="280"/>
    </row>
    <row r="56" spans="1:10" x14ac:dyDescent="0.35">
      <c r="C56" s="80"/>
      <c r="D56" s="280" t="s">
        <v>62</v>
      </c>
      <c r="E56" s="280"/>
      <c r="F56" s="280"/>
      <c r="G56" s="81"/>
      <c r="H56" s="280" t="s">
        <v>63</v>
      </c>
      <c r="I56" s="280"/>
      <c r="J56" s="280"/>
    </row>
    <row r="57" spans="1:10" x14ac:dyDescent="0.35">
      <c r="B57" s="82" t="s">
        <v>8</v>
      </c>
      <c r="C57" s="83"/>
      <c r="D57" s="84" t="s">
        <v>6</v>
      </c>
      <c r="E57" s="84"/>
      <c r="F57" s="84" t="s">
        <v>7</v>
      </c>
      <c r="G57" s="84"/>
      <c r="H57" s="84" t="s">
        <v>6</v>
      </c>
      <c r="I57" s="84"/>
      <c r="J57" s="84" t="s">
        <v>7</v>
      </c>
    </row>
    <row r="58" spans="1:10" x14ac:dyDescent="0.35">
      <c r="B58" s="82"/>
      <c r="C58" s="83"/>
      <c r="D58" s="84"/>
      <c r="E58" s="84"/>
      <c r="F58" s="14" t="s">
        <v>195</v>
      </c>
      <c r="G58" s="84"/>
      <c r="H58" s="84"/>
      <c r="I58" s="84"/>
      <c r="J58" s="14"/>
    </row>
    <row r="59" spans="1:10" x14ac:dyDescent="0.35">
      <c r="B59" s="85"/>
      <c r="C59" s="83"/>
      <c r="D59" s="282" t="s">
        <v>10</v>
      </c>
      <c r="E59" s="282"/>
      <c r="F59" s="282"/>
      <c r="G59" s="282"/>
      <c r="H59" s="282"/>
      <c r="I59" s="282"/>
      <c r="J59" s="282"/>
    </row>
    <row r="60" spans="1:10" x14ac:dyDescent="0.35">
      <c r="A60" s="86" t="s">
        <v>64</v>
      </c>
      <c r="B60" s="87" t="s">
        <v>217</v>
      </c>
      <c r="D60" s="80"/>
      <c r="E60" s="80"/>
      <c r="F60" s="80"/>
    </row>
    <row r="61" spans="1:10" x14ac:dyDescent="0.35">
      <c r="A61" s="83" t="s">
        <v>65</v>
      </c>
      <c r="C61" s="87"/>
      <c r="D61" s="88">
        <v>9085530</v>
      </c>
      <c r="E61" s="88"/>
      <c r="F61" s="88">
        <v>10769980</v>
      </c>
      <c r="G61" s="88"/>
      <c r="H61" s="88">
        <v>7229463</v>
      </c>
      <c r="I61" s="88"/>
      <c r="J61" s="88">
        <v>7339363</v>
      </c>
    </row>
    <row r="62" spans="1:10" x14ac:dyDescent="0.35">
      <c r="A62" s="83" t="s">
        <v>66</v>
      </c>
      <c r="B62" s="87"/>
      <c r="D62" s="88">
        <v>101768</v>
      </c>
      <c r="E62" s="88"/>
      <c r="F62" s="88">
        <v>85950</v>
      </c>
      <c r="G62" s="88"/>
      <c r="H62" s="89">
        <v>85473</v>
      </c>
      <c r="I62" s="88"/>
      <c r="J62" s="89">
        <v>74961</v>
      </c>
    </row>
    <row r="63" spans="1:10" x14ac:dyDescent="0.35">
      <c r="A63" s="90" t="s">
        <v>67</v>
      </c>
      <c r="B63" s="91"/>
      <c r="C63" s="74"/>
      <c r="D63" s="92">
        <f>SUM(D61:D62)</f>
        <v>9187298</v>
      </c>
      <c r="E63" s="93"/>
      <c r="F63" s="92">
        <f>SUM(F61:F62)</f>
        <v>10855930</v>
      </c>
      <c r="G63" s="93"/>
      <c r="H63" s="92">
        <f>SUM(H61:H62)</f>
        <v>7314936</v>
      </c>
      <c r="I63" s="93"/>
      <c r="J63" s="92">
        <f>SUM(J61:J62)</f>
        <v>7414324</v>
      </c>
    </row>
    <row r="64" spans="1:10" x14ac:dyDescent="0.35">
      <c r="A64" s="90"/>
      <c r="B64" s="87"/>
      <c r="D64" s="88"/>
      <c r="E64" s="88"/>
      <c r="F64" s="88"/>
      <c r="G64" s="88"/>
      <c r="H64" s="88"/>
      <c r="I64" s="88"/>
      <c r="J64" s="88"/>
    </row>
    <row r="65" spans="1:10" x14ac:dyDescent="0.35">
      <c r="A65" s="86" t="s">
        <v>68</v>
      </c>
      <c r="B65" s="87" t="s">
        <v>217</v>
      </c>
      <c r="D65" s="88"/>
      <c r="E65" s="88"/>
      <c r="F65" s="88"/>
      <c r="G65" s="88"/>
      <c r="H65" s="88"/>
      <c r="I65" s="88"/>
      <c r="J65" s="88"/>
    </row>
    <row r="66" spans="1:10" x14ac:dyDescent="0.35">
      <c r="A66" s="83" t="s">
        <v>69</v>
      </c>
      <c r="D66" s="88">
        <v>8588119</v>
      </c>
      <c r="E66" s="88"/>
      <c r="F66" s="88">
        <v>10174303</v>
      </c>
      <c r="G66" s="88"/>
      <c r="H66" s="88">
        <v>7096427</v>
      </c>
      <c r="I66" s="88"/>
      <c r="J66" s="88">
        <v>7010166</v>
      </c>
    </row>
    <row r="67" spans="1:10" x14ac:dyDescent="0.35">
      <c r="A67" s="83" t="s">
        <v>219</v>
      </c>
      <c r="D67" s="88">
        <v>-20789</v>
      </c>
      <c r="E67" s="88"/>
      <c r="F67" s="88">
        <v>-182117</v>
      </c>
      <c r="G67" s="88"/>
      <c r="H67" s="88">
        <v>-7402</v>
      </c>
      <c r="I67" s="88"/>
      <c r="J67" s="88">
        <v>-182020</v>
      </c>
    </row>
    <row r="68" spans="1:10" x14ac:dyDescent="0.35">
      <c r="A68" s="83" t="s">
        <v>155</v>
      </c>
      <c r="B68" s="87"/>
      <c r="C68" s="83"/>
      <c r="D68" s="88">
        <v>114027</v>
      </c>
      <c r="E68" s="88"/>
      <c r="F68" s="88">
        <v>114564</v>
      </c>
      <c r="G68" s="88"/>
      <c r="H68" s="88">
        <v>85767</v>
      </c>
      <c r="I68" s="88"/>
      <c r="J68" s="88">
        <v>80806</v>
      </c>
    </row>
    <row r="69" spans="1:10" x14ac:dyDescent="0.35">
      <c r="A69" s="83" t="s">
        <v>70</v>
      </c>
      <c r="B69" s="87"/>
      <c r="D69" s="88">
        <v>207279</v>
      </c>
      <c r="E69" s="88"/>
      <c r="F69" s="88">
        <v>228852</v>
      </c>
      <c r="G69" s="94"/>
      <c r="H69" s="88">
        <v>114460</v>
      </c>
      <c r="I69" s="94"/>
      <c r="J69" s="88">
        <v>165050</v>
      </c>
    </row>
    <row r="70" spans="1:10" x14ac:dyDescent="0.35">
      <c r="A70" s="95" t="s">
        <v>71</v>
      </c>
      <c r="B70" s="87"/>
      <c r="D70" s="88">
        <v>399091</v>
      </c>
      <c r="E70" s="88"/>
      <c r="F70" s="88">
        <v>364753</v>
      </c>
      <c r="G70" s="88"/>
      <c r="H70" s="88">
        <v>230830</v>
      </c>
      <c r="I70" s="88"/>
      <c r="J70" s="88">
        <v>231475</v>
      </c>
    </row>
    <row r="71" spans="1:10" x14ac:dyDescent="0.35">
      <c r="A71" s="90" t="s">
        <v>72</v>
      </c>
      <c r="B71" s="74"/>
      <c r="C71" s="74"/>
      <c r="D71" s="92">
        <f>SUM(D66:D70)</f>
        <v>9287727</v>
      </c>
      <c r="E71" s="93"/>
      <c r="F71" s="92">
        <f>SUM(F66:F70)</f>
        <v>10700355</v>
      </c>
      <c r="G71" s="93"/>
      <c r="H71" s="92">
        <f>SUM(H66:H70)</f>
        <v>7520082</v>
      </c>
      <c r="I71" s="93"/>
      <c r="J71" s="92">
        <f>SUM(J66:J70)</f>
        <v>7305477</v>
      </c>
    </row>
    <row r="72" spans="1:10" x14ac:dyDescent="0.35">
      <c r="A72" s="90"/>
      <c r="D72" s="88"/>
      <c r="E72" s="88"/>
      <c r="F72" s="88"/>
      <c r="G72" s="88"/>
      <c r="H72" s="88"/>
      <c r="I72" s="88"/>
      <c r="J72" s="88"/>
    </row>
    <row r="73" spans="1:10" x14ac:dyDescent="0.35">
      <c r="A73" s="96" t="s">
        <v>199</v>
      </c>
      <c r="B73" s="87" t="s">
        <v>218</v>
      </c>
      <c r="D73" s="97">
        <v>-26164</v>
      </c>
      <c r="E73" s="88"/>
      <c r="F73" s="97">
        <f>-112657+70190</f>
        <v>-42467</v>
      </c>
      <c r="G73" s="88"/>
      <c r="H73" s="98">
        <v>0</v>
      </c>
      <c r="I73" s="88"/>
      <c r="J73" s="98">
        <v>0</v>
      </c>
    </row>
    <row r="74" spans="1:10" x14ac:dyDescent="0.35">
      <c r="A74" s="96"/>
      <c r="D74" s="88"/>
      <c r="E74" s="88"/>
      <c r="F74" s="88"/>
      <c r="G74" s="88"/>
      <c r="H74" s="99"/>
      <c r="I74" s="88"/>
      <c r="J74" s="99"/>
    </row>
    <row r="75" spans="1:10" x14ac:dyDescent="0.35">
      <c r="A75" s="100" t="s">
        <v>174</v>
      </c>
      <c r="B75" s="91"/>
      <c r="C75" s="74"/>
      <c r="D75" s="93">
        <f>D63-D71+D73</f>
        <v>-126593</v>
      </c>
      <c r="E75" s="93"/>
      <c r="F75" s="93">
        <f>F63-F71+F73</f>
        <v>113108</v>
      </c>
      <c r="G75" s="93"/>
      <c r="H75" s="93">
        <f>H63-H71+H73</f>
        <v>-205146</v>
      </c>
      <c r="I75" s="93"/>
      <c r="J75" s="93">
        <f>J63-J71+J73</f>
        <v>108847</v>
      </c>
    </row>
    <row r="76" spans="1:10" x14ac:dyDescent="0.35">
      <c r="A76" s="95" t="s">
        <v>220</v>
      </c>
      <c r="B76" s="87"/>
      <c r="D76" s="88">
        <v>4559</v>
      </c>
      <c r="E76" s="88"/>
      <c r="F76" s="88">
        <v>-5120</v>
      </c>
      <c r="G76" s="88"/>
      <c r="H76" s="88">
        <v>-22</v>
      </c>
      <c r="I76" s="88"/>
      <c r="J76" s="88">
        <v>-3518</v>
      </c>
    </row>
    <row r="77" spans="1:10" x14ac:dyDescent="0.35">
      <c r="A77" s="102" t="s">
        <v>73</v>
      </c>
      <c r="B77" s="74"/>
      <c r="C77" s="74"/>
      <c r="D77" s="103">
        <f>SUM(D75:D76)</f>
        <v>-122034</v>
      </c>
      <c r="E77" s="104"/>
      <c r="F77" s="103">
        <f>SUM(F75+F76)</f>
        <v>107988</v>
      </c>
      <c r="G77" s="93"/>
      <c r="H77" s="103">
        <f>SUM(H75:H76)</f>
        <v>-205168</v>
      </c>
      <c r="I77" s="93"/>
      <c r="J77" s="103">
        <f>SUM(J75+J76)</f>
        <v>105329</v>
      </c>
    </row>
    <row r="78" spans="1:10" x14ac:dyDescent="0.35">
      <c r="A78" s="102"/>
      <c r="B78" s="74"/>
      <c r="C78" s="74"/>
      <c r="D78" s="105"/>
      <c r="E78" s="106"/>
      <c r="F78" s="105"/>
      <c r="G78" s="107"/>
      <c r="H78" s="105"/>
      <c r="I78" s="107"/>
      <c r="J78" s="105"/>
    </row>
    <row r="79" spans="1:10" x14ac:dyDescent="0.35">
      <c r="A79" s="102" t="s">
        <v>74</v>
      </c>
      <c r="B79" s="74"/>
      <c r="C79" s="74"/>
      <c r="D79" s="108"/>
      <c r="E79" s="106"/>
      <c r="F79" s="108"/>
      <c r="G79" s="107"/>
      <c r="H79" s="108"/>
      <c r="I79" s="107"/>
      <c r="J79" s="108"/>
    </row>
    <row r="80" spans="1:10" x14ac:dyDescent="0.35">
      <c r="A80" s="100" t="s">
        <v>76</v>
      </c>
      <c r="B80" s="74"/>
      <c r="C80" s="74"/>
      <c r="D80" s="108"/>
      <c r="E80" s="106"/>
      <c r="F80" s="108"/>
      <c r="G80" s="107"/>
      <c r="H80" s="108"/>
      <c r="I80" s="107"/>
      <c r="J80" s="108"/>
    </row>
    <row r="81" spans="1:10" x14ac:dyDescent="0.35">
      <c r="A81" s="95" t="s">
        <v>77</v>
      </c>
      <c r="B81" s="74"/>
      <c r="C81" s="74"/>
      <c r="D81" s="89">
        <v>6331</v>
      </c>
      <c r="E81" s="94"/>
      <c r="F81" s="89">
        <v>290</v>
      </c>
      <c r="G81" s="88"/>
      <c r="H81" s="98">
        <v>0</v>
      </c>
      <c r="I81" s="88"/>
      <c r="J81" s="98">
        <v>0</v>
      </c>
    </row>
    <row r="82" spans="1:10" x14ac:dyDescent="0.35">
      <c r="A82" s="95" t="s">
        <v>227</v>
      </c>
      <c r="B82" s="74"/>
      <c r="C82" s="74"/>
      <c r="D82" s="89"/>
      <c r="E82" s="94"/>
      <c r="F82" s="89"/>
      <c r="G82" s="88"/>
      <c r="H82" s="98"/>
      <c r="I82" s="88"/>
      <c r="J82" s="98"/>
    </row>
    <row r="83" spans="1:10" x14ac:dyDescent="0.35">
      <c r="A83" s="95" t="s">
        <v>228</v>
      </c>
      <c r="B83" s="74"/>
      <c r="C83" s="74"/>
      <c r="D83" s="89">
        <v>-10747</v>
      </c>
      <c r="E83" s="94"/>
      <c r="F83" s="110">
        <v>3608</v>
      </c>
      <c r="G83" s="88"/>
      <c r="H83" s="98">
        <v>0</v>
      </c>
      <c r="I83" s="88"/>
      <c r="J83" s="98">
        <v>0</v>
      </c>
    </row>
    <row r="84" spans="1:10" x14ac:dyDescent="0.35">
      <c r="A84" s="102" t="s">
        <v>78</v>
      </c>
      <c r="B84" s="74"/>
      <c r="C84" s="74"/>
      <c r="D84" s="103">
        <f>SUM(D81:D83)</f>
        <v>-4416</v>
      </c>
      <c r="E84" s="104"/>
      <c r="F84" s="111">
        <f>SUM(F81:F83)</f>
        <v>3898</v>
      </c>
      <c r="G84" s="93"/>
      <c r="H84" s="112">
        <v>0</v>
      </c>
      <c r="I84" s="93"/>
      <c r="J84" s="113">
        <v>0</v>
      </c>
    </row>
    <row r="85" spans="1:10" x14ac:dyDescent="0.35">
      <c r="A85" s="102"/>
      <c r="B85" s="74"/>
      <c r="C85" s="74"/>
      <c r="D85" s="108"/>
      <c r="E85" s="104"/>
      <c r="F85" s="108"/>
      <c r="G85" s="93"/>
      <c r="H85" s="105"/>
      <c r="I85" s="93"/>
      <c r="J85" s="105"/>
    </row>
    <row r="86" spans="1:10" x14ac:dyDescent="0.35">
      <c r="A86" s="114" t="s">
        <v>79</v>
      </c>
      <c r="B86" s="74"/>
      <c r="C86" s="74"/>
      <c r="D86" s="108"/>
      <c r="E86" s="104"/>
      <c r="F86" s="108"/>
      <c r="G86" s="93"/>
      <c r="H86" s="108"/>
      <c r="I86" s="93"/>
      <c r="J86" s="108"/>
    </row>
    <row r="87" spans="1:10" x14ac:dyDescent="0.35">
      <c r="A87" s="95" t="s">
        <v>150</v>
      </c>
      <c r="B87" s="74"/>
      <c r="C87" s="74"/>
      <c r="D87" s="97">
        <v>0</v>
      </c>
      <c r="E87" s="104"/>
      <c r="F87" s="89">
        <v>76</v>
      </c>
      <c r="G87" s="93"/>
      <c r="H87" s="98">
        <v>0</v>
      </c>
      <c r="I87" s="93"/>
      <c r="J87" s="98">
        <v>0</v>
      </c>
    </row>
    <row r="88" spans="1:10" x14ac:dyDescent="0.35">
      <c r="A88" s="102" t="s">
        <v>75</v>
      </c>
      <c r="B88" s="74"/>
      <c r="C88" s="74"/>
      <c r="D88" s="108">
        <f>SUM(D87)</f>
        <v>0</v>
      </c>
      <c r="E88" s="104"/>
      <c r="F88" s="103">
        <f>SUM(F87)</f>
        <v>76</v>
      </c>
      <c r="G88" s="93"/>
      <c r="H88" s="113">
        <v>0</v>
      </c>
      <c r="I88" s="93"/>
      <c r="J88" s="113">
        <v>0</v>
      </c>
    </row>
    <row r="89" spans="1:10" x14ac:dyDescent="0.35">
      <c r="A89" s="102" t="s">
        <v>200</v>
      </c>
      <c r="B89" s="74"/>
      <c r="C89" s="74"/>
      <c r="D89" s="103">
        <f>D84+D88</f>
        <v>-4416</v>
      </c>
      <c r="E89" s="104"/>
      <c r="F89" s="116">
        <f>F84+F88</f>
        <v>3974</v>
      </c>
      <c r="G89" s="93"/>
      <c r="H89" s="98">
        <v>0</v>
      </c>
      <c r="I89" s="93"/>
      <c r="J89" s="115">
        <v>0</v>
      </c>
    </row>
    <row r="90" spans="1:10" ht="15" thickBot="1" x14ac:dyDescent="0.4">
      <c r="A90" s="102" t="s">
        <v>233</v>
      </c>
      <c r="D90" s="117">
        <f>D89+D77</f>
        <v>-126450</v>
      </c>
      <c r="E90" s="118"/>
      <c r="F90" s="117">
        <f>F89+F77</f>
        <v>111962</v>
      </c>
      <c r="G90" s="118"/>
      <c r="H90" s="119">
        <f>H89+H77</f>
        <v>-205168</v>
      </c>
      <c r="I90" s="118">
        <f>I77</f>
        <v>0</v>
      </c>
      <c r="J90" s="117">
        <f>J89+J77</f>
        <v>105329</v>
      </c>
    </row>
    <row r="91" spans="1:10" ht="15" thickTop="1" x14ac:dyDescent="0.35">
      <c r="A91" s="120"/>
      <c r="B91" s="121"/>
      <c r="C91" s="122"/>
      <c r="D91" s="123"/>
      <c r="E91" s="123"/>
      <c r="F91" s="123"/>
      <c r="G91" s="123"/>
      <c r="H91" s="123"/>
      <c r="I91" s="123"/>
      <c r="J91" s="123"/>
    </row>
    <row r="92" spans="1:10" x14ac:dyDescent="0.35">
      <c r="A92" s="124" t="s">
        <v>80</v>
      </c>
      <c r="B92" s="87"/>
      <c r="D92" s="34"/>
      <c r="E92" s="34"/>
      <c r="F92" s="34"/>
      <c r="G92" s="34"/>
      <c r="H92" s="34"/>
      <c r="I92" s="34"/>
      <c r="J92" s="34"/>
    </row>
    <row r="93" spans="1:10" x14ac:dyDescent="0.35">
      <c r="A93" s="95" t="s">
        <v>202</v>
      </c>
      <c r="B93" s="87"/>
      <c r="D93" s="34">
        <v>-121219</v>
      </c>
      <c r="E93" s="34"/>
      <c r="F93" s="34">
        <f>36307+70190</f>
        <v>106497</v>
      </c>
      <c r="G93" s="34"/>
      <c r="H93" s="34">
        <v>-205168</v>
      </c>
      <c r="I93" s="34"/>
      <c r="J93" s="34">
        <v>105329</v>
      </c>
    </row>
    <row r="94" spans="1:10" x14ac:dyDescent="0.35">
      <c r="A94" s="95" t="s">
        <v>204</v>
      </c>
      <c r="B94" s="87"/>
      <c r="D94" s="34">
        <v>-815</v>
      </c>
      <c r="E94" s="34"/>
      <c r="F94" s="34">
        <v>1491</v>
      </c>
      <c r="G94" s="34"/>
      <c r="H94" s="98">
        <v>0</v>
      </c>
      <c r="I94" s="34"/>
      <c r="J94" s="98">
        <v>0</v>
      </c>
    </row>
    <row r="95" spans="1:10" ht="15" thickBot="1" x14ac:dyDescent="0.4">
      <c r="A95" s="124" t="s">
        <v>73</v>
      </c>
      <c r="B95" s="91"/>
      <c r="C95" s="74"/>
      <c r="D95" s="125">
        <f>SUM(D93:D94)</f>
        <v>-122034</v>
      </c>
      <c r="E95" s="126"/>
      <c r="F95" s="125">
        <f>SUM(F93:F94)</f>
        <v>107988</v>
      </c>
      <c r="G95" s="126"/>
      <c r="H95" s="125">
        <f>SUM(H93:H94)</f>
        <v>-205168</v>
      </c>
      <c r="I95" s="126"/>
      <c r="J95" s="125">
        <f>SUM(J93:J94)</f>
        <v>105329</v>
      </c>
    </row>
    <row r="96" spans="1:10" ht="15" thickTop="1" x14ac:dyDescent="0.35">
      <c r="A96" s="124"/>
      <c r="B96" s="91"/>
      <c r="C96" s="74"/>
      <c r="D96" s="126"/>
      <c r="E96" s="126"/>
      <c r="F96" s="126"/>
      <c r="G96" s="126"/>
      <c r="H96" s="126"/>
      <c r="I96" s="126"/>
      <c r="J96" s="126"/>
    </row>
    <row r="97" spans="1:10" x14ac:dyDescent="0.35">
      <c r="A97" s="124" t="s">
        <v>81</v>
      </c>
      <c r="B97" s="91"/>
      <c r="C97" s="74"/>
      <c r="D97" s="126"/>
      <c r="E97" s="126"/>
      <c r="F97" s="126"/>
      <c r="G97" s="126"/>
      <c r="H97" s="126"/>
      <c r="I97" s="126"/>
      <c r="J97" s="126"/>
    </row>
    <row r="98" spans="1:10" x14ac:dyDescent="0.35">
      <c r="A98" s="95" t="s">
        <v>202</v>
      </c>
      <c r="B98" s="91"/>
      <c r="C98" s="74"/>
      <c r="D98" s="34">
        <v>-129832</v>
      </c>
      <c r="E98" s="127"/>
      <c r="F98" s="34">
        <f>40996+70190</f>
        <v>111186</v>
      </c>
      <c r="G98" s="20"/>
      <c r="H98" s="34">
        <v>-205168</v>
      </c>
      <c r="I98" s="20"/>
      <c r="J98" s="34">
        <v>105329</v>
      </c>
    </row>
    <row r="99" spans="1:10" x14ac:dyDescent="0.35">
      <c r="A99" s="95" t="s">
        <v>204</v>
      </c>
      <c r="B99" s="87"/>
      <c r="D99" s="34">
        <v>3382</v>
      </c>
      <c r="E99" s="34"/>
      <c r="F99" s="34">
        <v>776</v>
      </c>
      <c r="G99" s="34"/>
      <c r="H99" s="98">
        <v>0</v>
      </c>
      <c r="I99" s="34"/>
      <c r="J99" s="98">
        <v>0</v>
      </c>
    </row>
    <row r="100" spans="1:10" ht="15" thickBot="1" x14ac:dyDescent="0.4">
      <c r="A100" s="128" t="s">
        <v>247</v>
      </c>
      <c r="B100" s="87"/>
      <c r="D100" s="125">
        <f>SUM(D98:D99)</f>
        <v>-126450</v>
      </c>
      <c r="E100" s="107"/>
      <c r="F100" s="125">
        <f>SUM(F98:F99)</f>
        <v>111962</v>
      </c>
      <c r="G100" s="26"/>
      <c r="H100" s="125">
        <f>SUM(H98:H99)</f>
        <v>-205168</v>
      </c>
      <c r="I100" s="26"/>
      <c r="J100" s="125">
        <f>SUM(J98:J99)</f>
        <v>105329</v>
      </c>
    </row>
    <row r="101" spans="1:10" ht="15" thickTop="1" x14ac:dyDescent="0.35">
      <c r="A101" s="129"/>
      <c r="B101" s="87"/>
      <c r="G101" s="7"/>
      <c r="H101" s="10"/>
      <c r="I101" s="7"/>
      <c r="J101" s="10"/>
    </row>
    <row r="102" spans="1:10" x14ac:dyDescent="0.35">
      <c r="A102" s="128" t="s">
        <v>201</v>
      </c>
      <c r="B102" s="87">
        <v>15</v>
      </c>
      <c r="G102" s="7"/>
      <c r="H102" s="10"/>
      <c r="I102" s="7"/>
      <c r="J102" s="10"/>
    </row>
    <row r="103" spans="1:10" ht="15" thickBot="1" x14ac:dyDescent="0.4">
      <c r="A103" s="130" t="s">
        <v>161</v>
      </c>
      <c r="B103" s="87"/>
      <c r="D103" s="131">
        <v>-3.3000000000000002E-2</v>
      </c>
      <c r="E103" s="132"/>
      <c r="F103" s="131">
        <v>2.3E-2</v>
      </c>
      <c r="G103" s="132"/>
      <c r="H103" s="131">
        <v>-5.2999999999999999E-2</v>
      </c>
      <c r="I103" s="132"/>
      <c r="J103" s="131">
        <v>2.3E-2</v>
      </c>
    </row>
    <row r="104" spans="1:10" ht="15.5" thickTop="1" thickBot="1" x14ac:dyDescent="0.4">
      <c r="A104" s="130" t="s">
        <v>175</v>
      </c>
      <c r="B104" s="87"/>
      <c r="D104" s="133">
        <v>0</v>
      </c>
      <c r="E104" s="132"/>
      <c r="F104" s="131">
        <v>2.4E-2</v>
      </c>
      <c r="G104" s="132"/>
      <c r="H104" s="133">
        <v>0</v>
      </c>
      <c r="I104" s="132"/>
      <c r="J104" s="133">
        <v>0</v>
      </c>
    </row>
    <row r="105" spans="1:10" ht="15" thickTop="1" x14ac:dyDescent="0.35"/>
  </sheetData>
  <mergeCells count="12">
    <mergeCell ref="D59:J59"/>
    <mergeCell ref="A3:C3"/>
    <mergeCell ref="D55:F55"/>
    <mergeCell ref="H55:J55"/>
    <mergeCell ref="D56:F56"/>
    <mergeCell ref="H56:J56"/>
    <mergeCell ref="A53:C53"/>
    <mergeCell ref="D5:F5"/>
    <mergeCell ref="H5:J5"/>
    <mergeCell ref="D9:J9"/>
    <mergeCell ref="D6:F6"/>
    <mergeCell ref="H6:J6"/>
  </mergeCells>
  <pageMargins left="0.7" right="0.7" top="0.75" bottom="0.75" header="0.3" footer="0.3"/>
  <pageSetup paperSize="9" scale="80" firstPageNumber="5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pageSetUpPr fitToPage="1"/>
  </sheetPr>
  <dimension ref="A1:Z28"/>
  <sheetViews>
    <sheetView view="pageBreakPreview" topLeftCell="O16" zoomScale="85" zoomScaleNormal="85" zoomScaleSheetLayoutView="85" workbookViewId="0">
      <selection activeCell="AA16" sqref="AA1:XFD1048576"/>
    </sheetView>
  </sheetViews>
  <sheetFormatPr defaultColWidth="10.69921875" defaultRowHeight="14.5" x14ac:dyDescent="0.75"/>
  <cols>
    <col min="1" max="1" width="49.3984375" style="137" customWidth="1"/>
    <col min="2" max="2" width="10.09765625" style="137" customWidth="1"/>
    <col min="3" max="3" width="1.09765625" style="137" customWidth="1"/>
    <col min="4" max="4" width="15.296875" style="188" bestFit="1" customWidth="1"/>
    <col min="5" max="5" width="1.09765625" style="137" customWidth="1"/>
    <col min="6" max="6" width="15.296875" style="188" bestFit="1" customWidth="1"/>
    <col min="7" max="7" width="1.09765625" style="188" customWidth="1"/>
    <col min="8" max="8" width="12" style="137" bestFit="1" customWidth="1"/>
    <col min="9" max="9" width="1.09765625" style="137" customWidth="1"/>
    <col min="10" max="10" width="13.59765625" style="188" customWidth="1"/>
    <col min="11" max="11" width="1.09765625" style="188" customWidth="1"/>
    <col min="12" max="12" width="18.3984375" style="188" customWidth="1"/>
    <col min="13" max="13" width="1.09765625" style="137" customWidth="1"/>
    <col min="14" max="14" width="18.3984375" style="188" customWidth="1"/>
    <col min="15" max="15" width="1.09765625" style="137" customWidth="1"/>
    <col min="16" max="16" width="21.69921875" style="188" bestFit="1" customWidth="1"/>
    <col min="17" max="17" width="1.09765625" style="137" customWidth="1"/>
    <col min="18" max="18" width="21.69921875" style="188" bestFit="1" customWidth="1"/>
    <col min="19" max="19" width="1.09765625" style="137" customWidth="1"/>
    <col min="20" max="20" width="18.3984375" style="188" customWidth="1"/>
    <col min="21" max="21" width="1.09765625" style="137" customWidth="1"/>
    <col min="22" max="22" width="14.296875" style="188" bestFit="1" customWidth="1"/>
    <col min="23" max="23" width="1.09765625" style="137" customWidth="1"/>
    <col min="24" max="24" width="12" style="188" bestFit="1" customWidth="1"/>
    <col min="25" max="25" width="1.09765625" style="137" customWidth="1"/>
    <col min="26" max="26" width="14.296875" style="188" bestFit="1" customWidth="1"/>
    <col min="27" max="16384" width="10.69921875" style="137"/>
  </cols>
  <sheetData>
    <row r="1" spans="1:26" ht="18.5" x14ac:dyDescent="0.45">
      <c r="A1" s="134" t="s">
        <v>230</v>
      </c>
      <c r="B1" s="135"/>
      <c r="C1" s="135"/>
      <c r="D1" s="136"/>
      <c r="E1" s="135"/>
      <c r="F1" s="136"/>
      <c r="G1" s="136"/>
      <c r="H1" s="135"/>
      <c r="I1" s="135"/>
      <c r="J1" s="136"/>
      <c r="K1" s="136"/>
      <c r="L1" s="136"/>
      <c r="M1" s="135"/>
      <c r="N1" s="136"/>
      <c r="O1" s="135"/>
      <c r="P1" s="136"/>
      <c r="Q1" s="135"/>
      <c r="R1" s="136"/>
      <c r="S1" s="135"/>
      <c r="T1" s="136"/>
      <c r="U1" s="135"/>
      <c r="V1" s="136"/>
      <c r="W1" s="135"/>
      <c r="X1" s="136"/>
      <c r="Y1" s="135"/>
      <c r="Z1" s="136"/>
    </row>
    <row r="2" spans="1:26" ht="15.5" x14ac:dyDescent="0.35">
      <c r="A2" s="138" t="s">
        <v>243</v>
      </c>
      <c r="B2" s="139"/>
      <c r="C2" s="139"/>
      <c r="D2" s="136"/>
      <c r="E2" s="139"/>
      <c r="F2" s="136"/>
      <c r="G2" s="136"/>
      <c r="H2" s="139"/>
      <c r="I2" s="139"/>
      <c r="J2" s="136"/>
      <c r="K2" s="136"/>
      <c r="L2" s="136"/>
      <c r="M2" s="139"/>
      <c r="N2" s="136"/>
      <c r="O2" s="139"/>
      <c r="P2" s="136"/>
      <c r="Q2" s="139"/>
      <c r="R2" s="136"/>
      <c r="S2" s="139"/>
      <c r="T2" s="136"/>
      <c r="U2" s="139"/>
      <c r="V2" s="136"/>
      <c r="W2" s="139"/>
      <c r="X2" s="136"/>
      <c r="Y2" s="139"/>
      <c r="Z2" s="136"/>
    </row>
    <row r="3" spans="1:26" x14ac:dyDescent="0.75">
      <c r="A3" s="153" t="s">
        <v>244</v>
      </c>
      <c r="B3" s="140"/>
      <c r="C3" s="140"/>
      <c r="D3" s="284" t="s">
        <v>83</v>
      </c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</row>
    <row r="4" spans="1:26" x14ac:dyDescent="0.75">
      <c r="B4" s="140"/>
      <c r="C4" s="140"/>
      <c r="D4" s="141"/>
      <c r="E4" s="141"/>
      <c r="F4" s="141"/>
      <c r="G4" s="141"/>
      <c r="H4" s="141"/>
      <c r="I4" s="141"/>
      <c r="J4" s="141"/>
      <c r="K4" s="142"/>
      <c r="L4" s="285" t="s">
        <v>84</v>
      </c>
      <c r="M4" s="285"/>
      <c r="N4" s="285"/>
      <c r="O4" s="285"/>
      <c r="P4" s="285"/>
      <c r="Q4" s="285"/>
      <c r="R4" s="285"/>
      <c r="S4" s="285"/>
      <c r="T4" s="285"/>
      <c r="U4" s="141"/>
      <c r="V4" s="141"/>
      <c r="W4" s="141"/>
      <c r="X4" s="137"/>
      <c r="Y4" s="141"/>
      <c r="Z4" s="141"/>
    </row>
    <row r="5" spans="1:26" x14ac:dyDescent="0.75">
      <c r="B5" s="140"/>
      <c r="C5" s="140"/>
      <c r="D5" s="141"/>
      <c r="E5" s="141"/>
      <c r="F5" s="141"/>
      <c r="G5" s="141"/>
      <c r="H5" s="141"/>
      <c r="I5" s="141"/>
      <c r="J5" s="141"/>
      <c r="K5" s="142"/>
      <c r="L5" s="143"/>
      <c r="M5" s="143"/>
      <c r="N5" s="143"/>
      <c r="O5" s="143"/>
      <c r="P5" s="143"/>
      <c r="Q5" s="143"/>
      <c r="R5" s="143"/>
      <c r="S5" s="143"/>
      <c r="T5" s="143"/>
      <c r="U5" s="141"/>
      <c r="V5" s="141"/>
      <c r="W5" s="141"/>
      <c r="X5" s="137"/>
      <c r="Y5" s="141"/>
      <c r="Z5" s="141"/>
    </row>
    <row r="6" spans="1:26" x14ac:dyDescent="0.75">
      <c r="B6" s="140"/>
      <c r="C6" s="140"/>
      <c r="D6" s="141"/>
      <c r="E6" s="141"/>
      <c r="F6" s="141"/>
      <c r="G6" s="141"/>
      <c r="H6" s="144"/>
      <c r="I6" s="144"/>
      <c r="J6" s="144"/>
      <c r="K6" s="142"/>
      <c r="L6" s="145"/>
      <c r="M6" s="141"/>
      <c r="N6" s="145"/>
      <c r="O6" s="141"/>
      <c r="P6" s="145"/>
      <c r="Q6" s="141"/>
      <c r="R6" s="145" t="s">
        <v>181</v>
      </c>
      <c r="S6" s="141"/>
      <c r="T6" s="145"/>
      <c r="U6" s="141"/>
      <c r="V6" s="141"/>
      <c r="W6" s="141"/>
      <c r="X6" s="144"/>
      <c r="Y6" s="141"/>
      <c r="Z6" s="141"/>
    </row>
    <row r="7" spans="1:26" x14ac:dyDescent="0.35">
      <c r="A7" s="146"/>
      <c r="B7" s="143"/>
      <c r="C7" s="143"/>
      <c r="D7" s="147" t="s">
        <v>85</v>
      </c>
      <c r="E7" s="143"/>
      <c r="F7" s="143"/>
      <c r="G7" s="143"/>
      <c r="H7" s="286" t="s">
        <v>52</v>
      </c>
      <c r="I7" s="286"/>
      <c r="J7" s="286"/>
      <c r="K7" s="143"/>
      <c r="L7" s="148"/>
      <c r="M7" s="143"/>
      <c r="N7" s="143" t="s">
        <v>101</v>
      </c>
      <c r="O7" s="143"/>
      <c r="P7" s="143" t="s">
        <v>178</v>
      </c>
      <c r="Q7" s="143"/>
      <c r="R7" s="143" t="s">
        <v>182</v>
      </c>
      <c r="S7" s="143"/>
      <c r="T7" s="143" t="s">
        <v>93</v>
      </c>
      <c r="U7" s="143"/>
      <c r="V7" s="149" t="s">
        <v>98</v>
      </c>
      <c r="W7" s="143"/>
      <c r="X7" s="150" t="s">
        <v>95</v>
      </c>
      <c r="Y7" s="143"/>
      <c r="Z7" s="143"/>
    </row>
    <row r="8" spans="1:26" x14ac:dyDescent="0.35">
      <c r="A8" s="143"/>
      <c r="B8" s="148"/>
      <c r="C8" s="143"/>
      <c r="D8" s="151" t="s">
        <v>86</v>
      </c>
      <c r="E8" s="143"/>
      <c r="F8" s="152" t="s">
        <v>113</v>
      </c>
      <c r="G8" s="144"/>
      <c r="H8" s="151" t="s">
        <v>90</v>
      </c>
      <c r="I8" s="143"/>
      <c r="J8" s="143"/>
      <c r="K8" s="145"/>
      <c r="L8" s="148" t="s">
        <v>102</v>
      </c>
      <c r="M8" s="143"/>
      <c r="N8" s="143" t="s">
        <v>176</v>
      </c>
      <c r="O8" s="143"/>
      <c r="P8" s="143" t="s">
        <v>179</v>
      </c>
      <c r="Q8" s="143"/>
      <c r="R8" s="143" t="s">
        <v>184</v>
      </c>
      <c r="S8" s="143"/>
      <c r="T8" s="143" t="s">
        <v>185</v>
      </c>
      <c r="U8" s="143"/>
      <c r="V8" s="149" t="s">
        <v>99</v>
      </c>
      <c r="W8" s="143"/>
      <c r="X8" s="150" t="s">
        <v>96</v>
      </c>
      <c r="Y8" s="143"/>
      <c r="Z8" s="151" t="s">
        <v>93</v>
      </c>
    </row>
    <row r="9" spans="1:26" x14ac:dyDescent="0.35">
      <c r="A9" s="153"/>
      <c r="B9" s="154"/>
      <c r="C9" s="155"/>
      <c r="D9" s="151" t="s">
        <v>87</v>
      </c>
      <c r="E9" s="155"/>
      <c r="F9" s="152" t="s">
        <v>89</v>
      </c>
      <c r="G9" s="144"/>
      <c r="H9" s="151" t="s">
        <v>91</v>
      </c>
      <c r="I9" s="155"/>
      <c r="J9" s="151" t="s">
        <v>92</v>
      </c>
      <c r="K9" s="145"/>
      <c r="L9" s="148" t="s">
        <v>63</v>
      </c>
      <c r="M9" s="155"/>
      <c r="N9" s="143" t="s">
        <v>177</v>
      </c>
      <c r="O9" s="155"/>
      <c r="P9" s="143" t="s">
        <v>180</v>
      </c>
      <c r="Q9" s="155"/>
      <c r="R9" s="143" t="s">
        <v>183</v>
      </c>
      <c r="S9" s="155"/>
      <c r="T9" s="143" t="s">
        <v>186</v>
      </c>
      <c r="U9" s="155"/>
      <c r="V9" s="149" t="s">
        <v>100</v>
      </c>
      <c r="W9" s="155"/>
      <c r="X9" s="156" t="s">
        <v>97</v>
      </c>
      <c r="Y9" s="155"/>
      <c r="Z9" s="151" t="s">
        <v>94</v>
      </c>
    </row>
    <row r="10" spans="1:26" x14ac:dyDescent="0.75">
      <c r="A10" s="153"/>
      <c r="B10" s="157"/>
      <c r="C10" s="155"/>
      <c r="D10" s="287" t="s">
        <v>10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</row>
    <row r="11" spans="1:26" x14ac:dyDescent="0.75">
      <c r="A11" s="153" t="s">
        <v>234</v>
      </c>
      <c r="B11" s="157"/>
      <c r="C11" s="155"/>
      <c r="D11" s="158"/>
      <c r="E11" s="159"/>
      <c r="F11" s="158"/>
      <c r="G11" s="158"/>
      <c r="H11" s="159"/>
      <c r="I11" s="159"/>
      <c r="J11" s="158"/>
      <c r="K11" s="158"/>
      <c r="L11" s="158"/>
      <c r="M11" s="159"/>
      <c r="N11" s="158"/>
      <c r="O11" s="159"/>
      <c r="P11" s="158"/>
      <c r="Q11" s="159"/>
      <c r="R11" s="158"/>
      <c r="S11" s="159"/>
      <c r="T11" s="158"/>
      <c r="U11" s="159"/>
      <c r="V11" s="158"/>
      <c r="W11" s="159"/>
      <c r="X11" s="158"/>
      <c r="Y11" s="159"/>
      <c r="Z11" s="158"/>
    </row>
    <row r="12" spans="1:26" x14ac:dyDescent="0.75">
      <c r="A12" s="153" t="s">
        <v>221</v>
      </c>
      <c r="B12" s="157"/>
      <c r="C12" s="155"/>
      <c r="D12" s="160">
        <v>1621787</v>
      </c>
      <c r="E12" s="161"/>
      <c r="F12" s="160">
        <v>3673192</v>
      </c>
      <c r="G12" s="160"/>
      <c r="H12" s="160">
        <v>45232</v>
      </c>
      <c r="I12" s="161"/>
      <c r="J12" s="162">
        <v>244303</v>
      </c>
      <c r="K12" s="162"/>
      <c r="L12" s="162">
        <v>-63706</v>
      </c>
      <c r="M12" s="162"/>
      <c r="N12" s="162">
        <v>368498</v>
      </c>
      <c r="O12" s="162"/>
      <c r="P12" s="162">
        <v>-37566</v>
      </c>
      <c r="Q12" s="162"/>
      <c r="R12" s="162">
        <v>-3376</v>
      </c>
      <c r="S12" s="162"/>
      <c r="T12" s="162">
        <v>263850</v>
      </c>
      <c r="U12" s="162"/>
      <c r="V12" s="162">
        <f>SUM(D12:J12)+T12</f>
        <v>5848364</v>
      </c>
      <c r="W12" s="162"/>
      <c r="X12" s="162">
        <v>28270</v>
      </c>
      <c r="Y12" s="162"/>
      <c r="Z12" s="162">
        <f>V12+X12</f>
        <v>5876634</v>
      </c>
    </row>
    <row r="13" spans="1:26" x14ac:dyDescent="0.75">
      <c r="A13" s="153"/>
      <c r="B13" s="163"/>
      <c r="C13" s="164"/>
      <c r="D13" s="160"/>
      <c r="E13" s="162"/>
      <c r="F13" s="160"/>
      <c r="G13" s="160"/>
      <c r="H13" s="160"/>
      <c r="I13" s="162"/>
      <c r="J13" s="160"/>
      <c r="K13" s="160"/>
      <c r="L13" s="160"/>
      <c r="M13" s="165"/>
      <c r="N13" s="160"/>
      <c r="O13" s="165"/>
      <c r="P13" s="160"/>
      <c r="Q13" s="165"/>
      <c r="R13" s="160"/>
      <c r="S13" s="165"/>
      <c r="T13" s="160"/>
      <c r="U13" s="165"/>
      <c r="V13" s="160"/>
      <c r="W13" s="165"/>
      <c r="X13" s="160"/>
      <c r="Y13" s="165"/>
      <c r="Z13" s="160"/>
    </row>
    <row r="14" spans="1:26" x14ac:dyDescent="0.75">
      <c r="A14" s="153" t="s">
        <v>103</v>
      </c>
      <c r="B14" s="163"/>
      <c r="C14" s="164"/>
      <c r="D14" s="166"/>
      <c r="E14" s="167"/>
      <c r="F14" s="166"/>
      <c r="G14" s="166"/>
      <c r="H14" s="166"/>
      <c r="I14" s="167"/>
      <c r="J14" s="166"/>
      <c r="K14" s="166"/>
      <c r="L14" s="166"/>
      <c r="M14" s="168"/>
      <c r="N14" s="166"/>
      <c r="O14" s="168"/>
      <c r="P14" s="166"/>
      <c r="Q14" s="168"/>
      <c r="R14" s="166"/>
      <c r="S14" s="168"/>
      <c r="T14" s="166"/>
      <c r="U14" s="168"/>
      <c r="V14" s="166"/>
      <c r="W14" s="168"/>
      <c r="X14" s="166"/>
      <c r="Y14" s="168"/>
      <c r="Z14" s="166"/>
    </row>
    <row r="15" spans="1:26" x14ac:dyDescent="0.75">
      <c r="A15" s="169" t="s">
        <v>205</v>
      </c>
      <c r="B15" s="163"/>
      <c r="C15" s="164"/>
      <c r="D15" s="166"/>
      <c r="E15" s="167"/>
      <c r="F15" s="166"/>
      <c r="G15" s="166"/>
      <c r="H15" s="166"/>
      <c r="I15" s="167"/>
      <c r="J15" s="166"/>
      <c r="K15" s="166"/>
      <c r="L15" s="166"/>
      <c r="M15" s="168"/>
      <c r="N15" s="166"/>
      <c r="O15" s="168"/>
      <c r="P15" s="166"/>
      <c r="Q15" s="168"/>
      <c r="R15" s="166"/>
      <c r="S15" s="168"/>
      <c r="T15" s="166"/>
      <c r="U15" s="168"/>
      <c r="V15" s="166"/>
      <c r="W15" s="168"/>
      <c r="X15" s="166"/>
      <c r="Y15" s="168"/>
      <c r="Z15" s="166"/>
    </row>
    <row r="16" spans="1:26" x14ac:dyDescent="0.35">
      <c r="A16" s="170" t="s">
        <v>104</v>
      </c>
      <c r="B16" s="171"/>
      <c r="C16" s="164"/>
      <c r="D16" s="172">
        <v>80000</v>
      </c>
      <c r="E16" s="168"/>
      <c r="F16" s="172">
        <v>217028</v>
      </c>
      <c r="G16" s="172"/>
      <c r="H16" s="173">
        <v>0</v>
      </c>
      <c r="I16" s="168"/>
      <c r="J16" s="173">
        <v>0</v>
      </c>
      <c r="K16" s="174"/>
      <c r="L16" s="173">
        <v>0</v>
      </c>
      <c r="M16" s="168"/>
      <c r="N16" s="173">
        <v>0</v>
      </c>
      <c r="O16" s="168"/>
      <c r="P16" s="173">
        <v>0</v>
      </c>
      <c r="Q16" s="168"/>
      <c r="R16" s="173">
        <v>0</v>
      </c>
      <c r="S16" s="168"/>
      <c r="T16" s="173">
        <v>0</v>
      </c>
      <c r="U16" s="168"/>
      <c r="V16" s="174">
        <f>SUM(D16:J16)+T16</f>
        <v>297028</v>
      </c>
      <c r="W16" s="168"/>
      <c r="X16" s="173">
        <v>0</v>
      </c>
      <c r="Y16" s="168"/>
      <c r="Z16" s="174">
        <f>V16+X16</f>
        <v>297028</v>
      </c>
    </row>
    <row r="17" spans="1:26" x14ac:dyDescent="0.35">
      <c r="A17" s="83" t="s">
        <v>158</v>
      </c>
      <c r="B17" s="171"/>
      <c r="C17" s="164"/>
      <c r="D17" s="172">
        <v>108327</v>
      </c>
      <c r="E17" s="168"/>
      <c r="F17" s="172">
        <v>136</v>
      </c>
      <c r="G17" s="172"/>
      <c r="H17" s="173">
        <v>0</v>
      </c>
      <c r="I17" s="165"/>
      <c r="J17" s="174">
        <v>-160869</v>
      </c>
      <c r="K17" s="174"/>
      <c r="L17" s="173">
        <v>0</v>
      </c>
      <c r="M17" s="165"/>
      <c r="N17" s="173">
        <v>0</v>
      </c>
      <c r="O17" s="165"/>
      <c r="P17" s="173">
        <v>0</v>
      </c>
      <c r="Q17" s="165"/>
      <c r="R17" s="173">
        <v>0</v>
      </c>
      <c r="S17" s="165"/>
      <c r="T17" s="173">
        <v>0</v>
      </c>
      <c r="U17" s="165"/>
      <c r="V17" s="174">
        <f>SUM(D17:J17)+T17</f>
        <v>-52406</v>
      </c>
      <c r="W17" s="165"/>
      <c r="X17" s="173">
        <v>0</v>
      </c>
      <c r="Y17" s="165"/>
      <c r="Z17" s="174">
        <f t="shared" ref="Z17" si="0">V17+X17</f>
        <v>-52406</v>
      </c>
    </row>
    <row r="18" spans="1:26" x14ac:dyDescent="0.35">
      <c r="A18" s="83" t="s">
        <v>54</v>
      </c>
      <c r="B18" s="171"/>
      <c r="C18" s="164"/>
      <c r="D18" s="173">
        <v>0</v>
      </c>
      <c r="E18" s="168"/>
      <c r="F18" s="173">
        <v>0</v>
      </c>
      <c r="G18" s="172"/>
      <c r="H18" s="115">
        <v>48286</v>
      </c>
      <c r="I18" s="168"/>
      <c r="J18" s="175">
        <v>-48286</v>
      </c>
      <c r="K18" s="174"/>
      <c r="L18" s="173">
        <v>0</v>
      </c>
      <c r="M18" s="168"/>
      <c r="N18" s="173">
        <v>0</v>
      </c>
      <c r="O18" s="168"/>
      <c r="P18" s="173">
        <v>0</v>
      </c>
      <c r="Q18" s="168"/>
      <c r="R18" s="173">
        <v>0</v>
      </c>
      <c r="S18" s="168"/>
      <c r="T18" s="173">
        <v>0</v>
      </c>
      <c r="U18" s="168"/>
      <c r="V18" s="173">
        <v>0</v>
      </c>
      <c r="W18" s="168"/>
      <c r="X18" s="173">
        <v>0</v>
      </c>
      <c r="Y18" s="168"/>
      <c r="Z18" s="173">
        <v>0</v>
      </c>
    </row>
    <row r="19" spans="1:26" s="164" customFormat="1" x14ac:dyDescent="0.35">
      <c r="A19" s="169" t="s">
        <v>187</v>
      </c>
      <c r="B19" s="163"/>
      <c r="D19" s="176">
        <f>SUM(D16:D18)</f>
        <v>188327</v>
      </c>
      <c r="E19" s="167"/>
      <c r="F19" s="176">
        <f>SUM(F16:F18)</f>
        <v>217164</v>
      </c>
      <c r="G19" s="166"/>
      <c r="H19" s="177">
        <f>SUM(H16:H18)</f>
        <v>48286</v>
      </c>
      <c r="I19" s="166"/>
      <c r="J19" s="176">
        <f>SUM(J16:J18)</f>
        <v>-209155</v>
      </c>
      <c r="K19" s="178"/>
      <c r="L19" s="177">
        <f>SUM(L16:L18)</f>
        <v>0</v>
      </c>
      <c r="M19" s="167"/>
      <c r="N19" s="177">
        <f>SUM(N16:N18)</f>
        <v>0</v>
      </c>
      <c r="O19" s="167"/>
      <c r="P19" s="177">
        <f>SUM(P16:P18)</f>
        <v>0</v>
      </c>
      <c r="Q19" s="167"/>
      <c r="R19" s="177">
        <f>SUM(R16:R18)</f>
        <v>0</v>
      </c>
      <c r="S19" s="167"/>
      <c r="T19" s="177">
        <f>SUM(T16:T18)</f>
        <v>0</v>
      </c>
      <c r="U19" s="167"/>
      <c r="V19" s="176">
        <f>SUM(D19:J19)+T19</f>
        <v>244622</v>
      </c>
      <c r="W19" s="167"/>
      <c r="X19" s="177">
        <v>0</v>
      </c>
      <c r="Y19" s="167"/>
      <c r="Z19" s="176">
        <f>+V19+X19</f>
        <v>244622</v>
      </c>
    </row>
    <row r="20" spans="1:26" s="164" customFormat="1" x14ac:dyDescent="0.35">
      <c r="A20" s="153" t="s">
        <v>105</v>
      </c>
      <c r="B20" s="179"/>
      <c r="D20" s="176">
        <f>D19</f>
        <v>188327</v>
      </c>
      <c r="E20" s="167"/>
      <c r="F20" s="176">
        <f>F19</f>
        <v>217164</v>
      </c>
      <c r="G20" s="166"/>
      <c r="H20" s="177">
        <f>H19</f>
        <v>48286</v>
      </c>
      <c r="I20" s="167"/>
      <c r="J20" s="176">
        <f>J19</f>
        <v>-209155</v>
      </c>
      <c r="K20" s="178"/>
      <c r="L20" s="177">
        <v>0</v>
      </c>
      <c r="M20" s="167"/>
      <c r="N20" s="177">
        <v>0</v>
      </c>
      <c r="O20" s="167"/>
      <c r="P20" s="177">
        <v>0</v>
      </c>
      <c r="Q20" s="167"/>
      <c r="R20" s="177">
        <v>0</v>
      </c>
      <c r="S20" s="167"/>
      <c r="T20" s="177">
        <v>0</v>
      </c>
      <c r="U20" s="167"/>
      <c r="V20" s="176">
        <f>SUM(D20:J20)+T20</f>
        <v>244622</v>
      </c>
      <c r="W20" s="167"/>
      <c r="X20" s="177">
        <v>0</v>
      </c>
      <c r="Y20" s="167"/>
      <c r="Z20" s="176">
        <f>Z19</f>
        <v>244622</v>
      </c>
    </row>
    <row r="21" spans="1:26" x14ac:dyDescent="0.75">
      <c r="A21" s="153"/>
      <c r="B21" s="179"/>
      <c r="C21" s="164"/>
      <c r="D21" s="166"/>
      <c r="E21" s="167"/>
      <c r="F21" s="166"/>
      <c r="G21" s="166"/>
      <c r="H21" s="166"/>
      <c r="I21" s="167"/>
      <c r="J21" s="166"/>
      <c r="K21" s="166"/>
      <c r="L21" s="166"/>
      <c r="M21" s="168"/>
      <c r="N21" s="166"/>
      <c r="O21" s="168"/>
      <c r="P21" s="166"/>
      <c r="Q21" s="168"/>
      <c r="R21" s="166"/>
      <c r="S21" s="168"/>
      <c r="T21" s="166"/>
      <c r="U21" s="168"/>
      <c r="V21" s="166"/>
      <c r="W21" s="168"/>
      <c r="X21" s="166"/>
      <c r="Y21" s="168"/>
      <c r="Z21" s="166"/>
    </row>
    <row r="22" spans="1:26" x14ac:dyDescent="0.75">
      <c r="A22" s="153" t="s">
        <v>106</v>
      </c>
      <c r="B22" s="180"/>
      <c r="D22" s="167"/>
      <c r="E22" s="167"/>
      <c r="F22" s="167"/>
      <c r="G22" s="167"/>
      <c r="H22" s="167"/>
      <c r="I22" s="167"/>
      <c r="J22" s="167"/>
      <c r="K22" s="167"/>
      <c r="L22" s="167"/>
      <c r="M22" s="168"/>
      <c r="N22" s="167"/>
      <c r="O22" s="168"/>
      <c r="P22" s="167"/>
      <c r="Q22" s="168"/>
      <c r="R22" s="167"/>
      <c r="S22" s="168"/>
      <c r="T22" s="167"/>
      <c r="U22" s="168"/>
      <c r="V22" s="167"/>
      <c r="W22" s="168"/>
      <c r="X22" s="167"/>
      <c r="Y22" s="168"/>
      <c r="Z22" s="167"/>
    </row>
    <row r="23" spans="1:26" x14ac:dyDescent="0.35">
      <c r="A23" s="170" t="s">
        <v>265</v>
      </c>
      <c r="B23" s="180"/>
      <c r="D23" s="173">
        <v>0</v>
      </c>
      <c r="E23" s="173">
        <v>0</v>
      </c>
      <c r="F23" s="173">
        <v>0</v>
      </c>
      <c r="G23" s="173">
        <v>0</v>
      </c>
      <c r="H23" s="173">
        <v>0</v>
      </c>
      <c r="I23" s="168"/>
      <c r="J23" s="174">
        <f>PL!F93</f>
        <v>106497</v>
      </c>
      <c r="K23" s="168"/>
      <c r="L23" s="173">
        <v>0</v>
      </c>
      <c r="M23" s="174"/>
      <c r="N23" s="173">
        <v>0</v>
      </c>
      <c r="O23" s="174"/>
      <c r="P23" s="173">
        <v>0</v>
      </c>
      <c r="Q23" s="174"/>
      <c r="R23" s="173">
        <v>0</v>
      </c>
      <c r="S23" s="174"/>
      <c r="T23" s="173">
        <v>0</v>
      </c>
      <c r="U23" s="174"/>
      <c r="V23" s="172">
        <f>SUM(D23:J23)+T23</f>
        <v>106497</v>
      </c>
      <c r="W23" s="174"/>
      <c r="X23" s="168">
        <v>1491</v>
      </c>
      <c r="Y23" s="174"/>
      <c r="Z23" s="172">
        <f>V23+X23</f>
        <v>107988</v>
      </c>
    </row>
    <row r="24" spans="1:26" x14ac:dyDescent="0.35">
      <c r="A24" s="170" t="s">
        <v>229</v>
      </c>
      <c r="B24" s="180"/>
      <c r="D24" s="115">
        <v>0</v>
      </c>
      <c r="E24" s="173">
        <v>0</v>
      </c>
      <c r="F24" s="115">
        <v>0</v>
      </c>
      <c r="G24" s="173">
        <v>0</v>
      </c>
      <c r="H24" s="115">
        <v>0</v>
      </c>
      <c r="I24" s="174"/>
      <c r="J24" s="173">
        <v>0</v>
      </c>
      <c r="K24" s="172"/>
      <c r="L24" s="175">
        <v>1005</v>
      </c>
      <c r="M24" s="168"/>
      <c r="N24" s="173">
        <v>0</v>
      </c>
      <c r="O24" s="168"/>
      <c r="P24" s="174">
        <v>76</v>
      </c>
      <c r="Q24" s="168"/>
      <c r="R24" s="181">
        <v>3608</v>
      </c>
      <c r="S24" s="168"/>
      <c r="T24" s="181">
        <f t="shared" ref="T24:T27" si="1">SUM(L24:R24)</f>
        <v>4689</v>
      </c>
      <c r="U24" s="168"/>
      <c r="V24" s="168">
        <f>SUM(D24:J24)+T24</f>
        <v>4689</v>
      </c>
      <c r="W24" s="168"/>
      <c r="X24" s="181">
        <v>-715</v>
      </c>
      <c r="Y24" s="168"/>
      <c r="Z24" s="168">
        <f>V24+X24</f>
        <v>3974</v>
      </c>
    </row>
    <row r="25" spans="1:26" x14ac:dyDescent="0.35">
      <c r="A25" s="153" t="s">
        <v>82</v>
      </c>
      <c r="B25" s="179"/>
      <c r="C25" s="164"/>
      <c r="D25" s="115">
        <v>0</v>
      </c>
      <c r="E25" s="115">
        <v>0</v>
      </c>
      <c r="F25" s="113">
        <v>0</v>
      </c>
      <c r="G25" s="115">
        <v>0</v>
      </c>
      <c r="H25" s="113">
        <v>0</v>
      </c>
      <c r="I25" s="167"/>
      <c r="J25" s="176">
        <f>SUM(J23:J24)</f>
        <v>106497</v>
      </c>
      <c r="K25" s="167"/>
      <c r="L25" s="176">
        <f>SUM(L23:L24)</f>
        <v>1005</v>
      </c>
      <c r="M25" s="168"/>
      <c r="N25" s="113">
        <v>0</v>
      </c>
      <c r="O25" s="168"/>
      <c r="P25" s="176">
        <f>SUM(P23:P24)</f>
        <v>76</v>
      </c>
      <c r="Q25" s="168"/>
      <c r="R25" s="182">
        <f>SUM(R23:R24)</f>
        <v>3608</v>
      </c>
      <c r="S25" s="168"/>
      <c r="T25" s="182">
        <f>SUM(T23:T24)</f>
        <v>4689</v>
      </c>
      <c r="U25" s="168"/>
      <c r="V25" s="183">
        <f>SUM(D25:J25)+T25</f>
        <v>111186</v>
      </c>
      <c r="W25" s="168"/>
      <c r="X25" s="182">
        <f>SUM(X23:X24)</f>
        <v>776</v>
      </c>
      <c r="Y25" s="168"/>
      <c r="Z25" s="183">
        <f>V25+X25</f>
        <v>111962</v>
      </c>
    </row>
    <row r="26" spans="1:26" x14ac:dyDescent="0.75">
      <c r="A26" s="153"/>
      <c r="B26" s="179"/>
      <c r="C26" s="164"/>
      <c r="D26" s="166"/>
      <c r="E26" s="167"/>
      <c r="F26" s="166"/>
      <c r="G26" s="166"/>
      <c r="H26" s="166"/>
      <c r="I26" s="167"/>
      <c r="J26" s="166"/>
      <c r="K26" s="167"/>
      <c r="L26" s="184"/>
      <c r="M26" s="168"/>
      <c r="N26" s="184"/>
      <c r="O26" s="168"/>
      <c r="P26" s="184"/>
      <c r="Q26" s="168"/>
      <c r="R26" s="184"/>
      <c r="S26" s="168"/>
      <c r="T26" s="184"/>
      <c r="U26" s="168"/>
      <c r="V26" s="184"/>
      <c r="W26" s="168"/>
      <c r="X26" s="184"/>
      <c r="Y26" s="168"/>
      <c r="Z26" s="184"/>
    </row>
    <row r="27" spans="1:26" ht="15" thickBot="1" x14ac:dyDescent="0.8">
      <c r="A27" s="153" t="s">
        <v>222</v>
      </c>
      <c r="B27" s="180"/>
      <c r="D27" s="185">
        <f>D12+D20+D25</f>
        <v>1810114</v>
      </c>
      <c r="E27" s="186"/>
      <c r="F27" s="185">
        <f>F12+F20+F25</f>
        <v>3890356</v>
      </c>
      <c r="G27" s="166"/>
      <c r="H27" s="185">
        <f>H12+H20+H25</f>
        <v>93518</v>
      </c>
      <c r="I27" s="186"/>
      <c r="J27" s="187">
        <f>J12+J20+J25</f>
        <v>141645</v>
      </c>
      <c r="K27" s="167"/>
      <c r="L27" s="187">
        <f>L12+L20+L25</f>
        <v>-62701</v>
      </c>
      <c r="M27" s="167"/>
      <c r="N27" s="187">
        <f>N12+N20+N25</f>
        <v>368498</v>
      </c>
      <c r="O27" s="167"/>
      <c r="P27" s="187">
        <f>P12+P20+P25</f>
        <v>-37490</v>
      </c>
      <c r="Q27" s="167"/>
      <c r="R27" s="187">
        <f>R12+R20+R25</f>
        <v>232</v>
      </c>
      <c r="S27" s="167"/>
      <c r="T27" s="187">
        <f t="shared" si="1"/>
        <v>268539</v>
      </c>
      <c r="U27" s="167"/>
      <c r="V27" s="187">
        <f>SUM(D27:J27)+T27</f>
        <v>6204172</v>
      </c>
      <c r="W27" s="167"/>
      <c r="X27" s="187">
        <f>X12+X20+X25</f>
        <v>29046</v>
      </c>
      <c r="Y27" s="167"/>
      <c r="Z27" s="187">
        <f>V27+X27</f>
        <v>6233218</v>
      </c>
    </row>
    <row r="28" spans="1:26" ht="15" thickTop="1" x14ac:dyDescent="0.75"/>
  </sheetData>
  <mergeCells count="4">
    <mergeCell ref="D3:Z3"/>
    <mergeCell ref="L4:T4"/>
    <mergeCell ref="H7:J7"/>
    <mergeCell ref="D10:Z10"/>
  </mergeCells>
  <pageMargins left="0.7" right="0.7" top="0.75" bottom="0.75" header="0.3" footer="0.3"/>
  <pageSetup paperSize="9" scale="53" firstPageNumber="7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4"/>
  <sheetViews>
    <sheetView view="pageBreakPreview" topLeftCell="U1" zoomScale="85" zoomScaleNormal="80" zoomScaleSheetLayoutView="85" workbookViewId="0">
      <selection activeCell="AE1" sqref="AE1:XFD1048576"/>
    </sheetView>
  </sheetViews>
  <sheetFormatPr defaultColWidth="10.69921875" defaultRowHeight="14.5" x14ac:dyDescent="0.75"/>
  <cols>
    <col min="1" max="1" width="59.3984375" style="137" customWidth="1"/>
    <col min="2" max="2" width="10.09765625" style="137" customWidth="1"/>
    <col min="3" max="3" width="1.09765625" style="137" customWidth="1"/>
    <col min="4" max="4" width="14.8984375" style="188" customWidth="1"/>
    <col min="5" max="5" width="1.09765625" style="137" customWidth="1"/>
    <col min="6" max="6" width="13.59765625" style="188" customWidth="1"/>
    <col min="7" max="7" width="1.09765625" style="137" customWidth="1"/>
    <col min="8" max="8" width="13.59765625" style="188" customWidth="1"/>
    <col min="9" max="9" width="1.09765625" style="188" customWidth="1"/>
    <col min="10" max="10" width="13.59765625" style="137" customWidth="1"/>
    <col min="11" max="11" width="1.09765625" style="137" customWidth="1"/>
    <col min="12" max="12" width="16.3984375" style="188" bestFit="1" customWidth="1"/>
    <col min="13" max="13" width="1.09765625" style="137" customWidth="1"/>
    <col min="14" max="14" width="13.59765625" style="188" customWidth="1"/>
    <col min="15" max="15" width="1.09765625" style="188" customWidth="1"/>
    <col min="16" max="16" width="19.296875" style="188" customWidth="1"/>
    <col min="17" max="17" width="1.09765625" style="137" customWidth="1"/>
    <col min="18" max="18" width="19.296875" style="188" customWidth="1"/>
    <col min="19" max="19" width="1.09765625" style="137" customWidth="1"/>
    <col min="20" max="20" width="22" style="188" bestFit="1" customWidth="1"/>
    <col min="21" max="21" width="1.09765625" style="137" customWidth="1"/>
    <col min="22" max="22" width="21.69921875" style="188" bestFit="1" customWidth="1"/>
    <col min="23" max="23" width="1.09765625" style="137" customWidth="1"/>
    <col min="24" max="24" width="19.296875" style="188" customWidth="1"/>
    <col min="25" max="25" width="1.09765625" style="137" customWidth="1"/>
    <col min="26" max="26" width="13.59765625" style="188" customWidth="1"/>
    <col min="27" max="27" width="1.09765625" style="137" customWidth="1"/>
    <col min="28" max="28" width="13.59765625" style="188" customWidth="1"/>
    <col min="29" max="29" width="1.09765625" style="137" customWidth="1"/>
    <col min="30" max="30" width="13.59765625" style="188" customWidth="1"/>
    <col min="31" max="16384" width="10.69921875" style="137"/>
  </cols>
  <sheetData>
    <row r="1" spans="1:30" ht="18.5" x14ac:dyDescent="0.45">
      <c r="A1" s="134" t="s">
        <v>230</v>
      </c>
      <c r="B1" s="135"/>
      <c r="C1" s="135"/>
      <c r="D1" s="136"/>
      <c r="E1" s="135"/>
      <c r="F1" s="136"/>
      <c r="G1" s="135"/>
      <c r="H1" s="136"/>
      <c r="I1" s="136"/>
      <c r="J1" s="135"/>
      <c r="K1" s="135"/>
      <c r="L1" s="136"/>
      <c r="M1" s="135"/>
      <c r="N1" s="136"/>
      <c r="O1" s="136"/>
      <c r="P1" s="136"/>
      <c r="Q1" s="135"/>
      <c r="R1" s="136"/>
      <c r="S1" s="135"/>
      <c r="T1" s="136"/>
      <c r="U1" s="135"/>
      <c r="V1" s="136"/>
      <c r="W1" s="135"/>
      <c r="X1" s="136"/>
      <c r="Y1" s="135"/>
      <c r="Z1" s="136"/>
      <c r="AA1" s="135"/>
      <c r="AB1" s="136"/>
      <c r="AC1" s="135"/>
      <c r="AD1" s="136"/>
    </row>
    <row r="2" spans="1:30" ht="15.5" x14ac:dyDescent="0.35">
      <c r="A2" s="138" t="s">
        <v>243</v>
      </c>
      <c r="B2" s="139"/>
      <c r="C2" s="139"/>
      <c r="D2" s="136"/>
      <c r="E2" s="139"/>
      <c r="F2" s="136"/>
      <c r="G2" s="139"/>
      <c r="H2" s="136"/>
      <c r="I2" s="136"/>
      <c r="J2" s="139"/>
      <c r="K2" s="139"/>
      <c r="L2" s="136"/>
      <c r="M2" s="139"/>
      <c r="N2" s="136"/>
      <c r="O2" s="136"/>
      <c r="P2" s="136"/>
      <c r="Q2" s="139"/>
      <c r="R2" s="136"/>
      <c r="S2" s="139"/>
      <c r="T2" s="136"/>
      <c r="U2" s="139"/>
      <c r="V2" s="136"/>
      <c r="W2" s="139"/>
      <c r="X2" s="136"/>
      <c r="Y2" s="139"/>
      <c r="Z2" s="136"/>
      <c r="AA2" s="139"/>
      <c r="AB2" s="136"/>
      <c r="AC2" s="139"/>
      <c r="AD2" s="136"/>
    </row>
    <row r="3" spans="1:30" x14ac:dyDescent="0.75">
      <c r="A3" s="153" t="s">
        <v>242</v>
      </c>
      <c r="B3" s="140"/>
      <c r="C3" s="140"/>
      <c r="D3" s="284" t="s">
        <v>83</v>
      </c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</row>
    <row r="4" spans="1:30" x14ac:dyDescent="0.75">
      <c r="B4" s="140"/>
      <c r="C4" s="140"/>
      <c r="D4" s="141"/>
      <c r="E4" s="141"/>
      <c r="F4" s="141"/>
      <c r="G4" s="141"/>
      <c r="H4" s="141"/>
      <c r="I4" s="141"/>
      <c r="J4" s="144"/>
      <c r="K4" s="144"/>
      <c r="L4" s="144"/>
      <c r="M4" s="144"/>
      <c r="N4" s="144"/>
      <c r="O4" s="142"/>
      <c r="P4" s="285" t="s">
        <v>84</v>
      </c>
      <c r="Q4" s="285"/>
      <c r="R4" s="285"/>
      <c r="S4" s="285"/>
      <c r="T4" s="285"/>
      <c r="U4" s="285"/>
      <c r="V4" s="285"/>
      <c r="W4" s="285"/>
      <c r="X4" s="285"/>
      <c r="Y4" s="141"/>
      <c r="Z4" s="141"/>
      <c r="AA4" s="141"/>
      <c r="AB4" s="144"/>
      <c r="AC4" s="141"/>
      <c r="AD4" s="141"/>
    </row>
    <row r="5" spans="1:30" x14ac:dyDescent="0.75">
      <c r="B5" s="140"/>
      <c r="C5" s="140"/>
      <c r="D5" s="141"/>
      <c r="E5" s="141"/>
      <c r="F5" s="141"/>
      <c r="G5" s="141"/>
      <c r="H5" s="141"/>
      <c r="I5" s="141"/>
      <c r="J5" s="144"/>
      <c r="K5" s="144"/>
      <c r="L5" s="144"/>
      <c r="M5" s="144"/>
      <c r="N5" s="144"/>
      <c r="O5" s="142"/>
      <c r="P5" s="189"/>
      <c r="Q5" s="189"/>
      <c r="R5" s="189"/>
      <c r="S5" s="189"/>
      <c r="T5" s="189"/>
      <c r="U5" s="189"/>
      <c r="V5" s="145" t="s">
        <v>250</v>
      </c>
      <c r="W5" s="189"/>
      <c r="X5" s="189"/>
      <c r="Y5" s="141"/>
      <c r="Z5" s="141"/>
      <c r="AA5" s="141"/>
      <c r="AB5" s="144"/>
      <c r="AC5" s="141"/>
      <c r="AD5" s="141"/>
    </row>
    <row r="6" spans="1:30" x14ac:dyDescent="0.35">
      <c r="A6" s="146"/>
      <c r="B6" s="143"/>
      <c r="C6" s="143"/>
      <c r="D6" s="147" t="s">
        <v>85</v>
      </c>
      <c r="E6" s="143"/>
      <c r="F6" s="143"/>
      <c r="G6" s="143"/>
      <c r="H6" s="143"/>
      <c r="I6" s="143"/>
      <c r="J6" s="286" t="s">
        <v>232</v>
      </c>
      <c r="K6" s="286"/>
      <c r="L6" s="286"/>
      <c r="M6" s="286"/>
      <c r="N6" s="286"/>
      <c r="O6" s="143"/>
      <c r="P6" s="143"/>
      <c r="Q6" s="143"/>
      <c r="R6" s="143"/>
      <c r="S6" s="143"/>
      <c r="T6" s="143" t="s">
        <v>178</v>
      </c>
      <c r="U6" s="143"/>
      <c r="V6" s="143" t="s">
        <v>191</v>
      </c>
      <c r="W6" s="143"/>
      <c r="X6" s="143" t="s">
        <v>93</v>
      </c>
      <c r="Y6" s="143"/>
      <c r="Z6" s="149" t="s">
        <v>98</v>
      </c>
      <c r="AA6" s="143"/>
      <c r="AB6" s="150" t="s">
        <v>95</v>
      </c>
      <c r="AC6" s="143"/>
      <c r="AD6" s="143"/>
    </row>
    <row r="7" spans="1:30" x14ac:dyDescent="0.35">
      <c r="A7" s="143"/>
      <c r="B7" s="143"/>
      <c r="C7" s="143"/>
      <c r="D7" s="151" t="s">
        <v>86</v>
      </c>
      <c r="E7" s="143"/>
      <c r="F7" s="144"/>
      <c r="G7" s="143"/>
      <c r="H7" s="152" t="s">
        <v>88</v>
      </c>
      <c r="I7" s="144"/>
      <c r="J7" s="151" t="s">
        <v>90</v>
      </c>
      <c r="K7" s="143"/>
      <c r="L7" s="143" t="s">
        <v>188</v>
      </c>
      <c r="M7" s="143"/>
      <c r="N7" s="143"/>
      <c r="O7" s="145"/>
      <c r="P7" s="148" t="s">
        <v>102</v>
      </c>
      <c r="Q7" s="143"/>
      <c r="R7" s="143" t="s">
        <v>190</v>
      </c>
      <c r="S7" s="143"/>
      <c r="T7" s="143" t="s">
        <v>179</v>
      </c>
      <c r="U7" s="143"/>
      <c r="V7" s="143" t="s">
        <v>184</v>
      </c>
      <c r="W7" s="143"/>
      <c r="X7" s="143" t="s">
        <v>185</v>
      </c>
      <c r="Y7" s="143"/>
      <c r="Z7" s="149" t="s">
        <v>99</v>
      </c>
      <c r="AA7" s="143"/>
      <c r="AB7" s="150" t="s">
        <v>96</v>
      </c>
      <c r="AC7" s="143"/>
      <c r="AD7" s="151" t="s">
        <v>93</v>
      </c>
    </row>
    <row r="8" spans="1:30" x14ac:dyDescent="0.35">
      <c r="A8" s="153"/>
      <c r="B8" s="190" t="s">
        <v>8</v>
      </c>
      <c r="C8" s="155"/>
      <c r="D8" s="151" t="s">
        <v>87</v>
      </c>
      <c r="E8" s="155"/>
      <c r="F8" s="144" t="s">
        <v>56</v>
      </c>
      <c r="G8" s="155"/>
      <c r="H8" s="152" t="s">
        <v>89</v>
      </c>
      <c r="I8" s="144"/>
      <c r="J8" s="151" t="s">
        <v>91</v>
      </c>
      <c r="K8" s="155"/>
      <c r="L8" s="143" t="s">
        <v>189</v>
      </c>
      <c r="M8" s="155"/>
      <c r="N8" s="145" t="s">
        <v>92</v>
      </c>
      <c r="O8" s="145"/>
      <c r="P8" s="148" t="s">
        <v>63</v>
      </c>
      <c r="Q8" s="155"/>
      <c r="R8" s="143" t="s">
        <v>177</v>
      </c>
      <c r="S8" s="155"/>
      <c r="T8" s="143" t="s">
        <v>180</v>
      </c>
      <c r="U8" s="155"/>
      <c r="V8" s="143" t="s">
        <v>183</v>
      </c>
      <c r="W8" s="155"/>
      <c r="X8" s="143" t="s">
        <v>186</v>
      </c>
      <c r="Y8" s="155"/>
      <c r="Z8" s="149" t="s">
        <v>100</v>
      </c>
      <c r="AA8" s="155"/>
      <c r="AB8" s="156" t="s">
        <v>97</v>
      </c>
      <c r="AC8" s="155"/>
      <c r="AD8" s="151" t="s">
        <v>94</v>
      </c>
    </row>
    <row r="9" spans="1:30" x14ac:dyDescent="0.75">
      <c r="A9" s="153"/>
      <c r="B9" s="155"/>
      <c r="C9" s="155"/>
      <c r="D9" s="287" t="s">
        <v>10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</row>
    <row r="10" spans="1:30" x14ac:dyDescent="0.75">
      <c r="A10" s="153" t="s">
        <v>235</v>
      </c>
      <c r="B10" s="155"/>
      <c r="C10" s="155"/>
      <c r="D10" s="191"/>
      <c r="E10" s="192"/>
      <c r="F10" s="191"/>
      <c r="G10" s="192"/>
      <c r="H10" s="191"/>
      <c r="I10" s="191"/>
      <c r="J10" s="192"/>
      <c r="K10" s="192"/>
      <c r="L10" s="191"/>
      <c r="M10" s="192"/>
      <c r="N10" s="191"/>
      <c r="O10" s="191"/>
      <c r="P10" s="191"/>
      <c r="Q10" s="192"/>
      <c r="R10" s="191"/>
      <c r="S10" s="192"/>
      <c r="T10" s="191"/>
      <c r="U10" s="192"/>
      <c r="V10" s="191"/>
      <c r="W10" s="192"/>
      <c r="X10" s="191"/>
      <c r="Y10" s="192"/>
      <c r="Z10" s="191"/>
      <c r="AA10" s="192"/>
      <c r="AB10" s="191"/>
      <c r="AC10" s="192"/>
      <c r="AD10" s="191"/>
    </row>
    <row r="11" spans="1:30" x14ac:dyDescent="0.75">
      <c r="A11" s="153" t="s">
        <v>224</v>
      </c>
      <c r="B11" s="155"/>
      <c r="C11" s="155"/>
      <c r="D11" s="166">
        <v>1810114</v>
      </c>
      <c r="E11" s="186"/>
      <c r="F11" s="167">
        <v>-317706</v>
      </c>
      <c r="G11" s="186"/>
      <c r="H11" s="166">
        <v>3890221</v>
      </c>
      <c r="I11" s="166"/>
      <c r="J11" s="166">
        <v>93518</v>
      </c>
      <c r="K11" s="186"/>
      <c r="L11" s="167">
        <v>317706</v>
      </c>
      <c r="M11" s="186"/>
      <c r="N11" s="167">
        <v>-681350</v>
      </c>
      <c r="O11" s="167"/>
      <c r="P11" s="167">
        <v>-64380</v>
      </c>
      <c r="Q11" s="167"/>
      <c r="R11" s="167">
        <v>368498</v>
      </c>
      <c r="S11" s="167"/>
      <c r="T11" s="167">
        <v>-37444</v>
      </c>
      <c r="U11" s="167"/>
      <c r="V11" s="167">
        <v>-4343</v>
      </c>
      <c r="W11" s="167"/>
      <c r="X11" s="167">
        <f>SUM(P11:V11)</f>
        <v>262331</v>
      </c>
      <c r="Y11" s="167"/>
      <c r="Z11" s="167">
        <f>SUM(D11:N11)+X11</f>
        <v>5374834</v>
      </c>
      <c r="AA11" s="167"/>
      <c r="AB11" s="167">
        <v>-58001</v>
      </c>
      <c r="AC11" s="167"/>
      <c r="AD11" s="167">
        <f>Z11+AB11</f>
        <v>5316833</v>
      </c>
    </row>
    <row r="12" spans="1:30" x14ac:dyDescent="0.35">
      <c r="A12" s="170" t="s">
        <v>249</v>
      </c>
      <c r="B12" s="155">
        <v>3</v>
      </c>
      <c r="C12" s="155"/>
      <c r="D12" s="173">
        <v>0</v>
      </c>
      <c r="E12" s="159"/>
      <c r="F12" s="173">
        <v>0</v>
      </c>
      <c r="G12" s="159"/>
      <c r="H12" s="173">
        <v>0</v>
      </c>
      <c r="I12" s="174"/>
      <c r="J12" s="173">
        <v>0</v>
      </c>
      <c r="K12" s="159"/>
      <c r="L12" s="173">
        <v>0</v>
      </c>
      <c r="M12" s="159"/>
      <c r="N12" s="168">
        <f>516269-51832+131146</f>
        <v>595583</v>
      </c>
      <c r="O12" s="168"/>
      <c r="P12" s="173">
        <v>0</v>
      </c>
      <c r="Q12" s="168"/>
      <c r="R12" s="173">
        <v>0</v>
      </c>
      <c r="S12" s="168"/>
      <c r="T12" s="173">
        <v>0</v>
      </c>
      <c r="U12" s="168"/>
      <c r="V12" s="173">
        <v>0</v>
      </c>
      <c r="W12" s="168"/>
      <c r="X12" s="173">
        <v>0</v>
      </c>
      <c r="Y12" s="168"/>
      <c r="Z12" s="168">
        <f>SUM(D12:N12)+X12</f>
        <v>595583</v>
      </c>
      <c r="AA12" s="168"/>
      <c r="AB12" s="173">
        <v>0</v>
      </c>
      <c r="AC12" s="168"/>
      <c r="AD12" s="168">
        <f>Z12+AB12</f>
        <v>595583</v>
      </c>
    </row>
    <row r="13" spans="1:30" x14ac:dyDescent="0.75">
      <c r="A13" s="153" t="s">
        <v>225</v>
      </c>
      <c r="B13" s="155"/>
      <c r="C13" s="155"/>
      <c r="D13" s="176">
        <f>D11+D12</f>
        <v>1810114</v>
      </c>
      <c r="E13" s="186"/>
      <c r="F13" s="176">
        <f>F11+F12</f>
        <v>-317706</v>
      </c>
      <c r="G13" s="186"/>
      <c r="H13" s="176">
        <f>H11+H12</f>
        <v>3890221</v>
      </c>
      <c r="I13" s="166"/>
      <c r="J13" s="176">
        <f>J11+J12</f>
        <v>93518</v>
      </c>
      <c r="K13" s="186"/>
      <c r="L13" s="176">
        <f>L11+L12</f>
        <v>317706</v>
      </c>
      <c r="M13" s="186"/>
      <c r="N13" s="176">
        <f>N11+N12</f>
        <v>-85767</v>
      </c>
      <c r="O13" s="167"/>
      <c r="P13" s="176">
        <f>P11+P12</f>
        <v>-64380</v>
      </c>
      <c r="Q13" s="167"/>
      <c r="R13" s="176">
        <f>R11+R12</f>
        <v>368498</v>
      </c>
      <c r="S13" s="167"/>
      <c r="T13" s="176">
        <f>T11+T12</f>
        <v>-37444</v>
      </c>
      <c r="U13" s="167"/>
      <c r="V13" s="176">
        <f>V11+V12</f>
        <v>-4343</v>
      </c>
      <c r="W13" s="167"/>
      <c r="X13" s="176">
        <f>X11+X12</f>
        <v>262331</v>
      </c>
      <c r="Y13" s="167"/>
      <c r="Z13" s="176">
        <f>Z11+Z12</f>
        <v>5970417</v>
      </c>
      <c r="AA13" s="167"/>
      <c r="AB13" s="176">
        <f>AB11+AB12</f>
        <v>-58001</v>
      </c>
      <c r="AC13" s="167"/>
      <c r="AD13" s="176">
        <f>AD11+AD12</f>
        <v>5912416</v>
      </c>
    </row>
    <row r="14" spans="1:30" x14ac:dyDescent="0.75">
      <c r="A14" s="153"/>
      <c r="B14" s="179"/>
      <c r="C14" s="164"/>
      <c r="D14" s="166"/>
      <c r="E14" s="167"/>
      <c r="F14" s="166"/>
      <c r="G14" s="167"/>
      <c r="H14" s="166"/>
      <c r="I14" s="166"/>
      <c r="J14" s="166"/>
      <c r="K14" s="167"/>
      <c r="L14" s="166"/>
      <c r="M14" s="167"/>
      <c r="N14" s="166"/>
      <c r="O14" s="166"/>
      <c r="P14" s="166"/>
      <c r="Q14" s="168"/>
      <c r="R14" s="166"/>
      <c r="S14" s="168"/>
      <c r="T14" s="166"/>
      <c r="U14" s="168"/>
      <c r="V14" s="166"/>
      <c r="W14" s="168"/>
      <c r="X14" s="166"/>
      <c r="Y14" s="168"/>
      <c r="Z14" s="166"/>
      <c r="AA14" s="168"/>
      <c r="AB14" s="166"/>
      <c r="AC14" s="168"/>
      <c r="AD14" s="166"/>
    </row>
    <row r="15" spans="1:30" x14ac:dyDescent="0.75">
      <c r="A15" s="153" t="s">
        <v>103</v>
      </c>
      <c r="B15" s="179"/>
      <c r="C15" s="164"/>
      <c r="D15" s="166"/>
      <c r="E15" s="167"/>
      <c r="F15" s="166"/>
      <c r="G15" s="167"/>
      <c r="H15" s="166"/>
      <c r="I15" s="166"/>
      <c r="J15" s="166"/>
      <c r="K15" s="167"/>
      <c r="L15" s="166"/>
      <c r="M15" s="167"/>
      <c r="N15" s="166"/>
      <c r="O15" s="166"/>
      <c r="P15" s="166"/>
      <c r="Q15" s="168"/>
      <c r="R15" s="166"/>
      <c r="S15" s="168"/>
      <c r="T15" s="166"/>
      <c r="U15" s="168"/>
      <c r="V15" s="166"/>
      <c r="W15" s="168"/>
      <c r="X15" s="166"/>
      <c r="Y15" s="168"/>
      <c r="Z15" s="166"/>
      <c r="AA15" s="168"/>
      <c r="AB15" s="166"/>
      <c r="AC15" s="168"/>
      <c r="AD15" s="166"/>
    </row>
    <row r="16" spans="1:30" x14ac:dyDescent="0.75">
      <c r="A16" s="169" t="s">
        <v>207</v>
      </c>
      <c r="B16" s="179"/>
      <c r="C16" s="164"/>
      <c r="D16" s="166"/>
      <c r="E16" s="167"/>
      <c r="F16" s="166"/>
      <c r="G16" s="167"/>
      <c r="H16" s="166"/>
      <c r="I16" s="166"/>
      <c r="J16" s="166"/>
      <c r="K16" s="167"/>
      <c r="L16" s="166"/>
      <c r="M16" s="167"/>
      <c r="N16" s="166"/>
      <c r="O16" s="166"/>
      <c r="P16" s="166"/>
      <c r="Q16" s="168"/>
      <c r="R16" s="166"/>
      <c r="S16" s="168"/>
      <c r="T16" s="166"/>
      <c r="U16" s="168"/>
      <c r="V16" s="166"/>
      <c r="W16" s="168"/>
      <c r="X16" s="166"/>
      <c r="Y16" s="168"/>
      <c r="Z16" s="166"/>
      <c r="AA16" s="168"/>
      <c r="AB16" s="166"/>
      <c r="AC16" s="168"/>
      <c r="AD16" s="166"/>
    </row>
    <row r="17" spans="1:30" hidden="1" x14ac:dyDescent="0.35">
      <c r="A17" s="170" t="s">
        <v>104</v>
      </c>
      <c r="B17" s="180"/>
      <c r="C17" s="164"/>
      <c r="D17" s="173">
        <v>0</v>
      </c>
      <c r="E17" s="168"/>
      <c r="F17" s="173">
        <v>0</v>
      </c>
      <c r="G17" s="168"/>
      <c r="H17" s="173">
        <v>0</v>
      </c>
      <c r="I17" s="172"/>
      <c r="J17" s="173">
        <v>0</v>
      </c>
      <c r="K17" s="168"/>
      <c r="L17" s="173">
        <v>0</v>
      </c>
      <c r="M17" s="168"/>
      <c r="N17" s="173">
        <v>0</v>
      </c>
      <c r="O17" s="174"/>
      <c r="P17" s="173">
        <v>0</v>
      </c>
      <c r="Q17" s="168"/>
      <c r="R17" s="173">
        <v>0</v>
      </c>
      <c r="S17" s="168"/>
      <c r="T17" s="173">
        <v>0</v>
      </c>
      <c r="U17" s="168"/>
      <c r="V17" s="173">
        <v>0</v>
      </c>
      <c r="W17" s="168"/>
      <c r="X17" s="173">
        <v>0</v>
      </c>
      <c r="Y17" s="168"/>
      <c r="Z17" s="173">
        <v>0</v>
      </c>
      <c r="AA17" s="168"/>
      <c r="AB17" s="173">
        <v>0</v>
      </c>
      <c r="AC17" s="168"/>
      <c r="AD17" s="173">
        <v>0</v>
      </c>
    </row>
    <row r="18" spans="1:30" x14ac:dyDescent="0.35">
      <c r="A18" s="170" t="s">
        <v>158</v>
      </c>
      <c r="B18" s="180">
        <v>16</v>
      </c>
      <c r="C18" s="164"/>
      <c r="D18" s="173">
        <v>0</v>
      </c>
      <c r="E18" s="168"/>
      <c r="F18" s="173">
        <v>0</v>
      </c>
      <c r="G18" s="168"/>
      <c r="H18" s="173">
        <v>0</v>
      </c>
      <c r="I18" s="172"/>
      <c r="J18" s="173">
        <v>0</v>
      </c>
      <c r="K18" s="168"/>
      <c r="L18" s="173">
        <v>0</v>
      </c>
      <c r="M18" s="168"/>
      <c r="N18" s="174">
        <v>-149711</v>
      </c>
      <c r="O18" s="174"/>
      <c r="P18" s="173">
        <v>0</v>
      </c>
      <c r="Q18" s="168"/>
      <c r="R18" s="173">
        <v>0</v>
      </c>
      <c r="S18" s="168"/>
      <c r="T18" s="173">
        <v>0</v>
      </c>
      <c r="U18" s="168"/>
      <c r="V18" s="173">
        <v>0</v>
      </c>
      <c r="W18" s="168"/>
      <c r="X18" s="173">
        <v>0</v>
      </c>
      <c r="Y18" s="168"/>
      <c r="Z18" s="174">
        <f t="shared" ref="Z18" si="0">SUM(D18:N18)+X18</f>
        <v>-149711</v>
      </c>
      <c r="AA18" s="168"/>
      <c r="AB18" s="173">
        <v>0</v>
      </c>
      <c r="AC18" s="168"/>
      <c r="AD18" s="174">
        <f t="shared" ref="AD18" si="1">Z18+AB18</f>
        <v>-149711</v>
      </c>
    </row>
    <row r="19" spans="1:30" hidden="1" x14ac:dyDescent="0.35">
      <c r="A19" s="193" t="s">
        <v>156</v>
      </c>
      <c r="B19" s="180"/>
      <c r="C19" s="164"/>
      <c r="D19" s="115">
        <v>0</v>
      </c>
      <c r="E19" s="168"/>
      <c r="F19" s="115">
        <v>0</v>
      </c>
      <c r="G19" s="168"/>
      <c r="H19" s="115">
        <v>0</v>
      </c>
      <c r="I19" s="174"/>
      <c r="J19" s="115">
        <v>0</v>
      </c>
      <c r="K19" s="168"/>
      <c r="L19" s="115">
        <v>0</v>
      </c>
      <c r="M19" s="168"/>
      <c r="N19" s="173">
        <v>0</v>
      </c>
      <c r="O19" s="174"/>
      <c r="P19" s="115">
        <v>0</v>
      </c>
      <c r="Q19" s="168"/>
      <c r="R19" s="115">
        <v>0</v>
      </c>
      <c r="S19" s="168"/>
      <c r="T19" s="115">
        <v>0</v>
      </c>
      <c r="U19" s="168"/>
      <c r="V19" s="115">
        <v>0</v>
      </c>
      <c r="W19" s="168"/>
      <c r="X19" s="115">
        <v>0</v>
      </c>
      <c r="Y19" s="168"/>
      <c r="Z19" s="173">
        <v>0</v>
      </c>
      <c r="AA19" s="168"/>
      <c r="AB19" s="115">
        <v>0</v>
      </c>
      <c r="AC19" s="168"/>
      <c r="AD19" s="173">
        <v>0</v>
      </c>
    </row>
    <row r="20" spans="1:30" x14ac:dyDescent="0.35">
      <c r="A20" s="169" t="s">
        <v>157</v>
      </c>
      <c r="B20" s="179"/>
      <c r="C20" s="164"/>
      <c r="D20" s="113">
        <v>0</v>
      </c>
      <c r="E20" s="167"/>
      <c r="F20" s="113">
        <v>0</v>
      </c>
      <c r="G20" s="167"/>
      <c r="H20" s="113">
        <v>0</v>
      </c>
      <c r="I20" s="166"/>
      <c r="J20" s="113">
        <v>0</v>
      </c>
      <c r="K20" s="166"/>
      <c r="L20" s="113">
        <v>0</v>
      </c>
      <c r="M20" s="166"/>
      <c r="N20" s="176">
        <f>SUM(N17:N19)</f>
        <v>-149711</v>
      </c>
      <c r="O20" s="178"/>
      <c r="P20" s="113">
        <v>0</v>
      </c>
      <c r="Q20" s="168"/>
      <c r="R20" s="113">
        <v>0</v>
      </c>
      <c r="S20" s="168"/>
      <c r="T20" s="113">
        <v>0</v>
      </c>
      <c r="U20" s="168"/>
      <c r="V20" s="113">
        <v>0</v>
      </c>
      <c r="W20" s="168"/>
      <c r="X20" s="113">
        <v>0</v>
      </c>
      <c r="Y20" s="168"/>
      <c r="Z20" s="176">
        <f>SUM(D20:N20)+X20</f>
        <v>-149711</v>
      </c>
      <c r="AA20" s="168"/>
      <c r="AB20" s="113">
        <v>0</v>
      </c>
      <c r="AC20" s="168"/>
      <c r="AD20" s="176">
        <f>+Z20+AB20</f>
        <v>-149711</v>
      </c>
    </row>
    <row r="21" spans="1:30" x14ac:dyDescent="0.75">
      <c r="A21" s="153"/>
      <c r="B21" s="179"/>
      <c r="C21" s="164"/>
      <c r="D21" s="166"/>
      <c r="E21" s="167"/>
      <c r="F21" s="166"/>
      <c r="G21" s="167"/>
      <c r="H21" s="166"/>
      <c r="I21" s="166"/>
      <c r="J21" s="166"/>
      <c r="K21" s="167"/>
      <c r="L21" s="166"/>
      <c r="M21" s="167"/>
      <c r="N21" s="166"/>
      <c r="O21" s="166"/>
      <c r="P21" s="166"/>
      <c r="Q21" s="168"/>
      <c r="R21" s="166"/>
      <c r="S21" s="168"/>
      <c r="T21" s="166"/>
      <c r="U21" s="168"/>
      <c r="V21" s="166"/>
      <c r="W21" s="168"/>
      <c r="X21" s="166"/>
      <c r="Y21" s="168"/>
      <c r="Z21" s="166"/>
      <c r="AA21" s="168"/>
      <c r="AB21" s="166"/>
      <c r="AC21" s="168"/>
      <c r="AD21" s="166"/>
    </row>
    <row r="22" spans="1:30" x14ac:dyDescent="0.75">
      <c r="A22" s="169" t="s">
        <v>109</v>
      </c>
      <c r="B22" s="179"/>
      <c r="C22" s="164"/>
      <c r="D22" s="166"/>
      <c r="E22" s="167"/>
      <c r="F22" s="166"/>
      <c r="G22" s="167"/>
      <c r="H22" s="166"/>
      <c r="I22" s="166"/>
      <c r="J22" s="166"/>
      <c r="K22" s="167"/>
      <c r="L22" s="166"/>
      <c r="M22" s="167"/>
      <c r="N22" s="166"/>
      <c r="O22" s="166"/>
      <c r="P22" s="166"/>
      <c r="Q22" s="168"/>
      <c r="R22" s="166"/>
      <c r="S22" s="168"/>
      <c r="T22" s="166"/>
      <c r="U22" s="168"/>
      <c r="V22" s="166"/>
      <c r="W22" s="168"/>
      <c r="X22" s="166"/>
      <c r="Y22" s="168"/>
      <c r="Z22" s="166"/>
      <c r="AA22" s="168"/>
      <c r="AB22" s="166"/>
      <c r="AC22" s="168"/>
      <c r="AD22" s="166"/>
    </row>
    <row r="23" spans="1:30" x14ac:dyDescent="0.75">
      <c r="A23" s="193" t="s">
        <v>159</v>
      </c>
      <c r="B23" s="179"/>
      <c r="C23" s="164"/>
      <c r="D23" s="166"/>
      <c r="E23" s="167"/>
      <c r="F23" s="166"/>
      <c r="G23" s="167"/>
      <c r="H23" s="166"/>
      <c r="I23" s="166"/>
      <c r="J23" s="166"/>
      <c r="K23" s="167"/>
      <c r="L23" s="166"/>
      <c r="M23" s="167"/>
      <c r="N23" s="166"/>
      <c r="O23" s="166"/>
      <c r="P23" s="166"/>
      <c r="Q23" s="168"/>
      <c r="R23" s="166"/>
      <c r="S23" s="168"/>
      <c r="T23" s="166"/>
      <c r="U23" s="168"/>
      <c r="V23" s="166"/>
      <c r="W23" s="168"/>
      <c r="X23" s="166"/>
      <c r="Y23" s="168"/>
      <c r="Z23" s="166"/>
      <c r="AA23" s="168"/>
      <c r="AB23" s="166"/>
      <c r="AC23" s="168"/>
      <c r="AD23" s="166"/>
    </row>
    <row r="24" spans="1:30" x14ac:dyDescent="0.35">
      <c r="A24" s="193" t="s">
        <v>160</v>
      </c>
      <c r="B24" s="180"/>
      <c r="C24" s="164"/>
      <c r="D24" s="173">
        <v>0</v>
      </c>
      <c r="E24" s="168"/>
      <c r="F24" s="173">
        <v>0</v>
      </c>
      <c r="G24" s="168"/>
      <c r="H24" s="173">
        <v>0</v>
      </c>
      <c r="I24" s="174"/>
      <c r="J24" s="173">
        <v>0</v>
      </c>
      <c r="K24" s="168"/>
      <c r="L24" s="173">
        <v>0</v>
      </c>
      <c r="M24" s="168"/>
      <c r="N24" s="173">
        <v>0</v>
      </c>
      <c r="O24" s="174"/>
      <c r="P24" s="173">
        <v>0</v>
      </c>
      <c r="Q24" s="168"/>
      <c r="R24" s="173">
        <v>0</v>
      </c>
      <c r="S24" s="168"/>
      <c r="T24" s="173">
        <v>0</v>
      </c>
      <c r="U24" s="168"/>
      <c r="V24" s="173">
        <v>0</v>
      </c>
      <c r="W24" s="168"/>
      <c r="X24" s="173">
        <v>0</v>
      </c>
      <c r="Y24" s="168"/>
      <c r="Z24" s="173">
        <v>0</v>
      </c>
      <c r="AA24" s="168"/>
      <c r="AB24" s="174">
        <v>1493</v>
      </c>
      <c r="AC24" s="168"/>
      <c r="AD24" s="173">
        <f>Z24+AB24</f>
        <v>1493</v>
      </c>
    </row>
    <row r="25" spans="1:30" s="164" customFormat="1" x14ac:dyDescent="0.35">
      <c r="A25" s="169" t="s">
        <v>110</v>
      </c>
      <c r="B25" s="179"/>
      <c r="D25" s="194">
        <v>0</v>
      </c>
      <c r="E25" s="167"/>
      <c r="F25" s="194">
        <v>0</v>
      </c>
      <c r="G25" s="167"/>
      <c r="H25" s="194">
        <v>0</v>
      </c>
      <c r="I25" s="166"/>
      <c r="J25" s="194">
        <v>0</v>
      </c>
      <c r="K25" s="167"/>
      <c r="L25" s="177">
        <v>0</v>
      </c>
      <c r="M25" s="167"/>
      <c r="N25" s="177">
        <v>0</v>
      </c>
      <c r="O25" s="178"/>
      <c r="P25" s="177">
        <v>0</v>
      </c>
      <c r="Q25" s="167"/>
      <c r="R25" s="177">
        <v>0</v>
      </c>
      <c r="S25" s="167"/>
      <c r="T25" s="177">
        <v>0</v>
      </c>
      <c r="U25" s="167"/>
      <c r="V25" s="177">
        <v>0</v>
      </c>
      <c r="W25" s="167"/>
      <c r="X25" s="177">
        <v>0</v>
      </c>
      <c r="Y25" s="167"/>
      <c r="Z25" s="177">
        <v>0</v>
      </c>
      <c r="AA25" s="167"/>
      <c r="AB25" s="177">
        <f>SUM(AB24:AB24)</f>
        <v>1493</v>
      </c>
      <c r="AC25" s="167"/>
      <c r="AD25" s="177">
        <f>Z25+AB25</f>
        <v>1493</v>
      </c>
    </row>
    <row r="26" spans="1:30" s="164" customFormat="1" x14ac:dyDescent="0.35">
      <c r="A26" s="153" t="s">
        <v>105</v>
      </c>
      <c r="B26" s="179"/>
      <c r="D26" s="177">
        <v>0</v>
      </c>
      <c r="E26" s="167"/>
      <c r="F26" s="177">
        <v>0</v>
      </c>
      <c r="G26" s="167"/>
      <c r="H26" s="177">
        <v>0</v>
      </c>
      <c r="I26" s="166"/>
      <c r="J26" s="177">
        <v>0</v>
      </c>
      <c r="K26" s="167"/>
      <c r="L26" s="177">
        <v>0</v>
      </c>
      <c r="M26" s="167"/>
      <c r="N26" s="176">
        <f>N20+N25</f>
        <v>-149711</v>
      </c>
      <c r="O26" s="178"/>
      <c r="P26" s="177">
        <v>0</v>
      </c>
      <c r="Q26" s="167"/>
      <c r="R26" s="177">
        <v>0</v>
      </c>
      <c r="S26" s="167"/>
      <c r="T26" s="177">
        <v>0</v>
      </c>
      <c r="U26" s="167"/>
      <c r="V26" s="177">
        <v>0</v>
      </c>
      <c r="W26" s="167"/>
      <c r="X26" s="177">
        <v>0</v>
      </c>
      <c r="Y26" s="167"/>
      <c r="Z26" s="176">
        <f>SUM(D26:N26)+X26</f>
        <v>-149711</v>
      </c>
      <c r="AA26" s="167"/>
      <c r="AB26" s="177">
        <f>AB20+AB25</f>
        <v>1493</v>
      </c>
      <c r="AC26" s="167"/>
      <c r="AD26" s="176">
        <f>AD20+AD25</f>
        <v>-148218</v>
      </c>
    </row>
    <row r="27" spans="1:30" x14ac:dyDescent="0.75">
      <c r="A27" s="153"/>
      <c r="B27" s="179"/>
      <c r="C27" s="164"/>
      <c r="D27" s="195"/>
      <c r="E27" s="167"/>
      <c r="F27" s="166"/>
      <c r="G27" s="167"/>
      <c r="H27" s="166"/>
      <c r="I27" s="166"/>
      <c r="J27" s="166"/>
      <c r="K27" s="167"/>
      <c r="L27" s="166"/>
      <c r="M27" s="167"/>
      <c r="N27" s="166"/>
      <c r="O27" s="166"/>
      <c r="P27" s="166"/>
      <c r="Q27" s="168"/>
      <c r="R27" s="166"/>
      <c r="S27" s="168"/>
      <c r="T27" s="166"/>
      <c r="U27" s="168"/>
      <c r="V27" s="166"/>
      <c r="W27" s="168"/>
      <c r="X27" s="166"/>
      <c r="Y27" s="168"/>
      <c r="Z27" s="166"/>
      <c r="AA27" s="168"/>
      <c r="AB27" s="166"/>
      <c r="AC27" s="168"/>
      <c r="AD27" s="166"/>
    </row>
    <row r="28" spans="1:30" x14ac:dyDescent="0.75">
      <c r="A28" s="153" t="s">
        <v>106</v>
      </c>
      <c r="B28" s="180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8"/>
      <c r="R28" s="167"/>
      <c r="S28" s="168"/>
      <c r="T28" s="167"/>
      <c r="U28" s="168"/>
      <c r="V28" s="167"/>
      <c r="W28" s="168"/>
      <c r="X28" s="167"/>
      <c r="Y28" s="168"/>
      <c r="Z28" s="167"/>
      <c r="AA28" s="168"/>
      <c r="AB28" s="167"/>
      <c r="AC28" s="168"/>
      <c r="AD28" s="167"/>
    </row>
    <row r="29" spans="1:30" x14ac:dyDescent="0.35">
      <c r="A29" s="193" t="s">
        <v>206</v>
      </c>
      <c r="B29" s="180"/>
      <c r="D29" s="173">
        <v>0</v>
      </c>
      <c r="E29" s="168"/>
      <c r="F29" s="173">
        <v>0</v>
      </c>
      <c r="G29" s="168"/>
      <c r="H29" s="173">
        <v>0</v>
      </c>
      <c r="I29" s="174"/>
      <c r="J29" s="173">
        <v>0</v>
      </c>
      <c r="K29" s="168"/>
      <c r="L29" s="173">
        <v>0</v>
      </c>
      <c r="M29" s="168"/>
      <c r="N29" s="174">
        <f>PL!D93</f>
        <v>-121219</v>
      </c>
      <c r="O29" s="168"/>
      <c r="P29" s="173">
        <v>0</v>
      </c>
      <c r="Q29" s="174"/>
      <c r="R29" s="173">
        <v>0</v>
      </c>
      <c r="S29" s="174"/>
      <c r="T29" s="173">
        <v>0</v>
      </c>
      <c r="U29" s="174"/>
      <c r="V29" s="173">
        <v>0</v>
      </c>
      <c r="W29" s="174"/>
      <c r="X29" s="173">
        <v>0</v>
      </c>
      <c r="Y29" s="174"/>
      <c r="Z29" s="172">
        <f>SUM(D29:N29)+X29</f>
        <v>-121219</v>
      </c>
      <c r="AA29" s="174"/>
      <c r="AB29" s="172">
        <f>PL!D94</f>
        <v>-815</v>
      </c>
      <c r="AC29" s="174"/>
      <c r="AD29" s="172">
        <f>Z29+AB29</f>
        <v>-122034</v>
      </c>
    </row>
    <row r="30" spans="1:30" x14ac:dyDescent="0.35">
      <c r="A30" s="170" t="s">
        <v>107</v>
      </c>
      <c r="B30" s="180"/>
      <c r="D30" s="173">
        <v>0</v>
      </c>
      <c r="E30" s="168"/>
      <c r="F30" s="173">
        <v>0</v>
      </c>
      <c r="G30" s="168"/>
      <c r="H30" s="173">
        <v>0</v>
      </c>
      <c r="I30" s="174"/>
      <c r="J30" s="173">
        <v>0</v>
      </c>
      <c r="K30" s="174"/>
      <c r="L30" s="173">
        <v>0</v>
      </c>
      <c r="M30" s="174"/>
      <c r="N30" s="174">
        <v>0</v>
      </c>
      <c r="O30" s="172"/>
      <c r="P30" s="173">
        <v>2134</v>
      </c>
      <c r="Q30" s="168"/>
      <c r="R30" s="173">
        <v>0</v>
      </c>
      <c r="S30" s="168"/>
      <c r="T30" s="174">
        <v>-2102</v>
      </c>
      <c r="U30" s="168"/>
      <c r="V30" s="175">
        <v>-8645</v>
      </c>
      <c r="W30" s="168"/>
      <c r="X30" s="175">
        <f t="shared" ref="X30" si="2">SUM(P30:V30)</f>
        <v>-8613</v>
      </c>
      <c r="Y30" s="168"/>
      <c r="Z30" s="172">
        <f>SUM(D30:N30)+X30</f>
        <v>-8613</v>
      </c>
      <c r="AA30" s="168"/>
      <c r="AB30" s="173">
        <v>4197</v>
      </c>
      <c r="AC30" s="168"/>
      <c r="AD30" s="172">
        <f>Z30+AB30</f>
        <v>-4416</v>
      </c>
    </row>
    <row r="31" spans="1:30" s="164" customFormat="1" x14ac:dyDescent="0.35">
      <c r="A31" s="153" t="s">
        <v>82</v>
      </c>
      <c r="B31" s="179"/>
      <c r="D31" s="177">
        <v>0</v>
      </c>
      <c r="E31" s="167"/>
      <c r="F31" s="177">
        <v>0</v>
      </c>
      <c r="G31" s="167"/>
      <c r="H31" s="177">
        <v>0</v>
      </c>
      <c r="I31" s="166"/>
      <c r="J31" s="177">
        <v>0</v>
      </c>
      <c r="K31" s="167"/>
      <c r="L31" s="177">
        <v>0</v>
      </c>
      <c r="M31" s="167"/>
      <c r="N31" s="176">
        <f>SUM(N29:N30)</f>
        <v>-121219</v>
      </c>
      <c r="O31" s="167"/>
      <c r="P31" s="177">
        <f>SUM(P29:P30)</f>
        <v>2134</v>
      </c>
      <c r="Q31" s="167"/>
      <c r="R31" s="177">
        <f>SUM(R29:R30)</f>
        <v>0</v>
      </c>
      <c r="S31" s="167"/>
      <c r="T31" s="176">
        <f>SUM(T29:T30)</f>
        <v>-2102</v>
      </c>
      <c r="U31" s="167"/>
      <c r="V31" s="176">
        <f>SUM(V29:V30)</f>
        <v>-8645</v>
      </c>
      <c r="W31" s="167"/>
      <c r="X31" s="176">
        <f>SUM(X29:X30)</f>
        <v>-8613</v>
      </c>
      <c r="Y31" s="167"/>
      <c r="Z31" s="176">
        <f>SUM(Z29:Z30)</f>
        <v>-129832</v>
      </c>
      <c r="AA31" s="167"/>
      <c r="AB31" s="176">
        <f>SUM(AB29:AB30)</f>
        <v>3382</v>
      </c>
      <c r="AC31" s="167"/>
      <c r="AD31" s="176">
        <f>Z31+AB31</f>
        <v>-126450</v>
      </c>
    </row>
    <row r="32" spans="1:30" x14ac:dyDescent="0.75">
      <c r="A32" s="153"/>
      <c r="B32" s="179"/>
      <c r="C32" s="164"/>
      <c r="D32" s="166"/>
      <c r="E32" s="167"/>
      <c r="F32" s="166"/>
      <c r="G32" s="167"/>
      <c r="H32" s="166"/>
      <c r="I32" s="166"/>
      <c r="J32" s="166"/>
      <c r="K32" s="167"/>
      <c r="L32" s="166"/>
      <c r="M32" s="167"/>
      <c r="N32" s="166"/>
      <c r="O32" s="167"/>
      <c r="P32" s="184"/>
      <c r="Q32" s="168"/>
      <c r="R32" s="184"/>
      <c r="S32" s="168"/>
      <c r="T32" s="184"/>
      <c r="U32" s="168"/>
      <c r="V32" s="184"/>
      <c r="W32" s="168"/>
      <c r="X32" s="184"/>
      <c r="Y32" s="168"/>
      <c r="Z32" s="184"/>
      <c r="AA32" s="168"/>
      <c r="AB32" s="184"/>
      <c r="AC32" s="168"/>
      <c r="AD32" s="184"/>
    </row>
    <row r="33" spans="1:30" ht="15" thickBot="1" x14ac:dyDescent="0.8">
      <c r="A33" s="153" t="s">
        <v>223</v>
      </c>
      <c r="B33" s="180"/>
      <c r="D33" s="185">
        <f>D11+D26+D31</f>
        <v>1810114</v>
      </c>
      <c r="E33" s="186"/>
      <c r="F33" s="187">
        <f>F11+F26+F31</f>
        <v>-317706</v>
      </c>
      <c r="G33" s="186"/>
      <c r="H33" s="185">
        <f>H11+H26+H31</f>
        <v>3890221</v>
      </c>
      <c r="I33" s="166"/>
      <c r="J33" s="185">
        <f>J11+J26+J31</f>
        <v>93518</v>
      </c>
      <c r="K33" s="186"/>
      <c r="L33" s="187">
        <f>L11+L26+L31</f>
        <v>317706</v>
      </c>
      <c r="M33" s="186"/>
      <c r="N33" s="196">
        <f>N13+N26+N31</f>
        <v>-356697</v>
      </c>
      <c r="O33" s="167"/>
      <c r="P33" s="187">
        <f>P11+P26+P31</f>
        <v>-62246</v>
      </c>
      <c r="Q33" s="167"/>
      <c r="R33" s="187">
        <f>R11+R26+R31</f>
        <v>368498</v>
      </c>
      <c r="S33" s="167"/>
      <c r="T33" s="187">
        <f>T11+T26+T31</f>
        <v>-39546</v>
      </c>
      <c r="U33" s="167"/>
      <c r="V33" s="187">
        <f>V11+V26+V31</f>
        <v>-12988</v>
      </c>
      <c r="W33" s="167"/>
      <c r="X33" s="187">
        <f>SUM(P33:V33)</f>
        <v>253718</v>
      </c>
      <c r="Y33" s="167"/>
      <c r="Z33" s="187">
        <f>SUM(D33:N33)+X33</f>
        <v>5690874</v>
      </c>
      <c r="AA33" s="167"/>
      <c r="AB33" s="187">
        <f>AB11+AB26+AB31</f>
        <v>-53126</v>
      </c>
      <c r="AC33" s="167"/>
      <c r="AD33" s="187">
        <f>Z33+AB33</f>
        <v>5637748</v>
      </c>
    </row>
    <row r="34" spans="1:30" ht="15" thickTop="1" x14ac:dyDescent="0.75"/>
  </sheetData>
  <mergeCells count="4">
    <mergeCell ref="D3:AD3"/>
    <mergeCell ref="D9:AD9"/>
    <mergeCell ref="J6:N6"/>
    <mergeCell ref="P4:X4"/>
  </mergeCells>
  <pageMargins left="0.7" right="0.7" top="0.75" bottom="0.75" header="0.3" footer="0.3"/>
  <pageSetup paperSize="9" scale="45" firstPageNumber="8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6"/>
  <sheetViews>
    <sheetView view="pageBreakPreview" topLeftCell="A13" zoomScale="80" zoomScaleNormal="100" zoomScaleSheetLayoutView="80" workbookViewId="0">
      <selection activeCell="A26" sqref="A26:XFD1048576"/>
    </sheetView>
  </sheetViews>
  <sheetFormatPr defaultColWidth="10.69921875" defaultRowHeight="22.5" customHeight="1" x14ac:dyDescent="0.75"/>
  <cols>
    <col min="1" max="1" width="54.09765625" style="137" bestFit="1" customWidth="1"/>
    <col min="2" max="2" width="11.296875" style="137" customWidth="1"/>
    <col min="3" max="3" width="15.09765625" style="188" customWidth="1"/>
    <col min="4" max="4" width="1.69921875" style="188" customWidth="1"/>
    <col min="5" max="5" width="15.09765625" style="188" customWidth="1"/>
    <col min="6" max="6" width="1.69921875" style="137" customWidth="1"/>
    <col min="7" max="7" width="15.09765625" style="137" customWidth="1"/>
    <col min="8" max="8" width="1.69921875" style="137" customWidth="1"/>
    <col min="9" max="9" width="15.09765625" style="188" customWidth="1"/>
    <col min="10" max="10" width="1.69921875" style="188" customWidth="1"/>
    <col min="11" max="11" width="20.69921875" style="188" bestFit="1" customWidth="1"/>
    <col min="12" max="12" width="1.69921875" style="188" customWidth="1"/>
    <col min="13" max="13" width="15.09765625" style="188" customWidth="1"/>
    <col min="14" max="16384" width="10.69921875" style="137"/>
  </cols>
  <sheetData>
    <row r="1" spans="1:13" s="140" customFormat="1" ht="23.5" customHeight="1" x14ac:dyDescent="0.45">
      <c r="A1" s="134" t="s">
        <v>230</v>
      </c>
      <c r="B1" s="197"/>
      <c r="C1" s="136"/>
      <c r="D1" s="136"/>
      <c r="E1" s="136"/>
      <c r="F1" s="135"/>
      <c r="G1" s="135"/>
      <c r="H1" s="135"/>
      <c r="I1" s="136"/>
      <c r="J1" s="136"/>
      <c r="K1" s="136"/>
      <c r="L1" s="136"/>
      <c r="M1" s="136"/>
    </row>
    <row r="2" spans="1:13" s="140" customFormat="1" ht="15.5" x14ac:dyDescent="0.35">
      <c r="A2" s="138" t="s">
        <v>243</v>
      </c>
      <c r="B2" s="197"/>
      <c r="C2" s="136"/>
      <c r="D2" s="136"/>
      <c r="E2" s="136"/>
      <c r="F2" s="135"/>
      <c r="G2" s="135"/>
      <c r="H2" s="135"/>
      <c r="I2" s="136"/>
      <c r="J2" s="136"/>
      <c r="K2" s="136"/>
      <c r="L2" s="136"/>
      <c r="M2" s="136"/>
    </row>
    <row r="3" spans="1:13" ht="14.5" x14ac:dyDescent="0.75">
      <c r="A3" s="153" t="s">
        <v>244</v>
      </c>
      <c r="C3" s="284" t="s">
        <v>111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14.5" x14ac:dyDescent="0.75">
      <c r="F4" s="188"/>
      <c r="K4" s="144" t="s">
        <v>192</v>
      </c>
    </row>
    <row r="5" spans="1:13" s="146" customFormat="1" ht="14.5" x14ac:dyDescent="0.35">
      <c r="C5" s="198" t="s">
        <v>112</v>
      </c>
      <c r="D5" s="143"/>
      <c r="E5" s="143"/>
      <c r="F5" s="143"/>
      <c r="G5" s="286" t="s">
        <v>52</v>
      </c>
      <c r="H5" s="286"/>
      <c r="I5" s="286"/>
      <c r="J5" s="143"/>
      <c r="K5" s="199" t="s">
        <v>193</v>
      </c>
      <c r="L5" s="143"/>
      <c r="M5" s="143"/>
    </row>
    <row r="6" spans="1:13" s="143" customFormat="1" ht="14.5" x14ac:dyDescent="0.35">
      <c r="C6" s="198" t="s">
        <v>86</v>
      </c>
      <c r="D6" s="144"/>
      <c r="E6" s="200" t="s">
        <v>113</v>
      </c>
      <c r="G6" s="198" t="s">
        <v>90</v>
      </c>
      <c r="H6" s="200"/>
      <c r="I6" s="200"/>
      <c r="J6" s="145"/>
      <c r="K6" s="144" t="s">
        <v>194</v>
      </c>
      <c r="L6" s="145"/>
      <c r="M6" s="198" t="s">
        <v>93</v>
      </c>
    </row>
    <row r="7" spans="1:13" s="143" customFormat="1" ht="14.5" x14ac:dyDescent="0.35">
      <c r="A7" s="153"/>
      <c r="B7" s="155"/>
      <c r="C7" s="198" t="s">
        <v>87</v>
      </c>
      <c r="D7" s="144"/>
      <c r="E7" s="200" t="s">
        <v>89</v>
      </c>
      <c r="F7" s="155"/>
      <c r="G7" s="198" t="s">
        <v>91</v>
      </c>
      <c r="H7" s="201"/>
      <c r="I7" s="198" t="s">
        <v>92</v>
      </c>
      <c r="J7" s="145"/>
      <c r="K7" s="144" t="s">
        <v>177</v>
      </c>
      <c r="L7" s="145"/>
      <c r="M7" s="198" t="s">
        <v>94</v>
      </c>
    </row>
    <row r="8" spans="1:13" s="143" customFormat="1" ht="14.5" x14ac:dyDescent="0.75">
      <c r="A8" s="153"/>
      <c r="B8" s="153"/>
      <c r="C8" s="287" t="s">
        <v>10</v>
      </c>
      <c r="D8" s="287"/>
      <c r="E8" s="287"/>
      <c r="F8" s="287"/>
      <c r="G8" s="287"/>
      <c r="H8" s="287"/>
      <c r="I8" s="287"/>
      <c r="J8" s="287"/>
      <c r="K8" s="287"/>
      <c r="L8" s="287"/>
      <c r="M8" s="287"/>
    </row>
    <row r="9" spans="1:13" ht="14.5" x14ac:dyDescent="0.75">
      <c r="A9" s="153" t="s">
        <v>234</v>
      </c>
      <c r="B9" s="153"/>
      <c r="C9" s="191"/>
      <c r="D9" s="191"/>
      <c r="E9" s="191"/>
      <c r="F9" s="192"/>
      <c r="G9" s="192"/>
      <c r="H9" s="192"/>
      <c r="I9" s="191"/>
      <c r="J9" s="191"/>
      <c r="K9" s="191"/>
      <c r="L9" s="191"/>
      <c r="M9" s="191"/>
    </row>
    <row r="10" spans="1:13" ht="14.5" x14ac:dyDescent="0.75">
      <c r="A10" s="153" t="s">
        <v>221</v>
      </c>
      <c r="B10" s="153"/>
      <c r="C10" s="202">
        <v>1621787</v>
      </c>
      <c r="D10" s="202"/>
      <c r="E10" s="203">
        <v>3673192</v>
      </c>
      <c r="F10" s="204"/>
      <c r="G10" s="203">
        <v>45232</v>
      </c>
      <c r="H10" s="204"/>
      <c r="I10" s="205">
        <v>971988</v>
      </c>
      <c r="J10" s="205"/>
      <c r="K10" s="203">
        <v>163767</v>
      </c>
      <c r="L10" s="205"/>
      <c r="M10" s="203">
        <f>SUM(C10:L10)</f>
        <v>6475966</v>
      </c>
    </row>
    <row r="11" spans="1:13" ht="12" customHeight="1" x14ac:dyDescent="0.75">
      <c r="A11" s="153"/>
      <c r="B11" s="153"/>
      <c r="C11" s="206"/>
      <c r="D11" s="206"/>
      <c r="E11" s="207"/>
      <c r="F11" s="208"/>
      <c r="G11" s="207"/>
      <c r="H11" s="208"/>
      <c r="I11" s="160"/>
      <c r="J11" s="208"/>
      <c r="K11" s="160"/>
      <c r="L11" s="208"/>
      <c r="M11" s="160"/>
    </row>
    <row r="12" spans="1:13" ht="14.5" x14ac:dyDescent="0.75">
      <c r="A12" s="153" t="s">
        <v>103</v>
      </c>
      <c r="B12" s="153"/>
      <c r="C12" s="202"/>
      <c r="D12" s="202"/>
      <c r="E12" s="202"/>
      <c r="F12" s="209"/>
      <c r="G12" s="202"/>
      <c r="H12" s="209"/>
      <c r="I12" s="202"/>
      <c r="J12" s="202"/>
      <c r="K12" s="202"/>
      <c r="L12" s="202"/>
      <c r="M12" s="202"/>
    </row>
    <row r="13" spans="1:13" ht="14.5" x14ac:dyDescent="0.75">
      <c r="A13" s="169" t="s">
        <v>208</v>
      </c>
      <c r="B13" s="153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1:13" ht="14.5" x14ac:dyDescent="0.75">
      <c r="A14" s="170" t="s">
        <v>104</v>
      </c>
      <c r="B14" s="180"/>
      <c r="C14" s="211">
        <v>80000</v>
      </c>
      <c r="D14" s="212"/>
      <c r="E14" s="211">
        <v>217028</v>
      </c>
      <c r="F14" s="188"/>
      <c r="G14" s="212">
        <v>0</v>
      </c>
      <c r="H14" s="188"/>
      <c r="I14" s="212">
        <v>0</v>
      </c>
      <c r="K14" s="211">
        <v>0</v>
      </c>
      <c r="M14" s="211">
        <f>SUM(C14:L14)</f>
        <v>297028</v>
      </c>
    </row>
    <row r="15" spans="1:13" ht="14.5" x14ac:dyDescent="0.75">
      <c r="A15" s="170" t="s">
        <v>158</v>
      </c>
      <c r="B15" s="180"/>
      <c r="C15" s="211">
        <v>108327</v>
      </c>
      <c r="D15" s="212"/>
      <c r="E15" s="211">
        <v>136</v>
      </c>
      <c r="F15" s="188"/>
      <c r="G15" s="212">
        <v>0</v>
      </c>
      <c r="H15" s="188"/>
      <c r="I15" s="172">
        <v>-160869</v>
      </c>
      <c r="K15" s="212">
        <v>0</v>
      </c>
      <c r="M15" s="172">
        <f>SUM(C15:L15)</f>
        <v>-52406</v>
      </c>
    </row>
    <row r="16" spans="1:13" ht="14.5" x14ac:dyDescent="0.75">
      <c r="A16" s="170" t="s">
        <v>54</v>
      </c>
      <c r="B16" s="180"/>
      <c r="C16" s="212">
        <v>0</v>
      </c>
      <c r="D16" s="212"/>
      <c r="E16" s="212">
        <v>0</v>
      </c>
      <c r="F16" s="188"/>
      <c r="G16" s="211">
        <v>48286</v>
      </c>
      <c r="H16" s="188"/>
      <c r="I16" s="213">
        <v>-48286</v>
      </c>
      <c r="K16" s="212">
        <v>0</v>
      </c>
      <c r="M16" s="211">
        <f t="shared" ref="M16" si="0">SUM(C16:L16)</f>
        <v>0</v>
      </c>
    </row>
    <row r="17" spans="1:13" ht="14.5" x14ac:dyDescent="0.75">
      <c r="A17" s="169" t="s">
        <v>114</v>
      </c>
      <c r="B17" s="153"/>
      <c r="C17" s="214">
        <f>SUM(C14:C16)</f>
        <v>188327</v>
      </c>
      <c r="D17" s="206"/>
      <c r="E17" s="214">
        <f>SUM(E14:E16)</f>
        <v>217164</v>
      </c>
      <c r="F17" s="210"/>
      <c r="G17" s="214">
        <f>SUM(G14:G16)</f>
        <v>48286</v>
      </c>
      <c r="H17" s="210"/>
      <c r="I17" s="215">
        <f>SUM(I14:I16)</f>
        <v>-209155</v>
      </c>
      <c r="J17" s="210"/>
      <c r="K17" s="214">
        <f>SUM(K14:K16)</f>
        <v>0</v>
      </c>
      <c r="L17" s="210"/>
      <c r="M17" s="214">
        <f>SUM(M14:M16)</f>
        <v>244622</v>
      </c>
    </row>
    <row r="18" spans="1:13" ht="14.5" x14ac:dyDescent="0.75">
      <c r="A18" s="153" t="s">
        <v>115</v>
      </c>
      <c r="B18" s="153"/>
      <c r="C18" s="214">
        <f>SUM(C17)</f>
        <v>188327</v>
      </c>
      <c r="D18" s="206"/>
      <c r="E18" s="214">
        <f>SUM(E17)</f>
        <v>217164</v>
      </c>
      <c r="F18" s="210"/>
      <c r="G18" s="214">
        <f>SUM(G17:G17)</f>
        <v>48286</v>
      </c>
      <c r="H18" s="210"/>
      <c r="I18" s="215">
        <f>SUM(I17:I17)</f>
        <v>-209155</v>
      </c>
      <c r="J18" s="210"/>
      <c r="K18" s="214">
        <f>SUM(K17:K17)</f>
        <v>0</v>
      </c>
      <c r="L18" s="210"/>
      <c r="M18" s="214">
        <f>SUM(M17:M17)</f>
        <v>244622</v>
      </c>
    </row>
    <row r="19" spans="1:13" ht="11.15" customHeight="1" x14ac:dyDescent="0.75">
      <c r="A19" s="153"/>
      <c r="B19" s="153"/>
      <c r="C19" s="202"/>
      <c r="D19" s="206"/>
      <c r="E19" s="202"/>
      <c r="F19" s="210"/>
      <c r="G19" s="206"/>
      <c r="H19" s="210"/>
      <c r="I19" s="206"/>
      <c r="J19" s="210"/>
      <c r="K19" s="202"/>
      <c r="L19" s="210"/>
      <c r="M19" s="202"/>
    </row>
    <row r="20" spans="1:13" ht="14.5" x14ac:dyDescent="0.75">
      <c r="A20" s="153" t="s">
        <v>106</v>
      </c>
      <c r="B20" s="153"/>
      <c r="C20" s="216"/>
      <c r="D20" s="216"/>
      <c r="E20" s="216"/>
      <c r="F20" s="217"/>
      <c r="G20" s="218"/>
      <c r="H20" s="216"/>
      <c r="I20" s="218"/>
      <c r="J20" s="219"/>
      <c r="K20" s="218"/>
      <c r="L20" s="219"/>
      <c r="M20" s="218"/>
    </row>
    <row r="21" spans="1:13" ht="14.5" x14ac:dyDescent="0.75">
      <c r="A21" s="170" t="s">
        <v>266</v>
      </c>
      <c r="B21" s="170"/>
      <c r="C21" s="212">
        <v>0</v>
      </c>
      <c r="D21" s="212"/>
      <c r="E21" s="212">
        <v>0</v>
      </c>
      <c r="F21" s="188"/>
      <c r="G21" s="212">
        <v>0</v>
      </c>
      <c r="H21" s="188"/>
      <c r="I21" s="172">
        <f>PL!J77</f>
        <v>105329</v>
      </c>
      <c r="K21" s="212">
        <f>SUM(B21:H21)</f>
        <v>0</v>
      </c>
      <c r="L21" s="220"/>
      <c r="M21" s="172">
        <f>SUM(C21:L21)</f>
        <v>105329</v>
      </c>
    </row>
    <row r="22" spans="1:13" ht="14.5" x14ac:dyDescent="0.75">
      <c r="A22" s="170" t="s">
        <v>107</v>
      </c>
      <c r="B22" s="170"/>
      <c r="C22" s="212">
        <v>0</v>
      </c>
      <c r="D22" s="212"/>
      <c r="E22" s="212">
        <v>0</v>
      </c>
      <c r="F22" s="188"/>
      <c r="G22" s="212">
        <v>0</v>
      </c>
      <c r="H22" s="188"/>
      <c r="I22" s="212">
        <v>0</v>
      </c>
      <c r="J22" s="212"/>
      <c r="K22" s="212">
        <v>0</v>
      </c>
      <c r="L22" s="212"/>
      <c r="M22" s="212">
        <f>SUM(C22:L22)</f>
        <v>0</v>
      </c>
    </row>
    <row r="23" spans="1:13" ht="14.5" x14ac:dyDescent="0.75">
      <c r="A23" s="153" t="s">
        <v>82</v>
      </c>
      <c r="B23" s="153"/>
      <c r="C23" s="221">
        <f>SUM(C21:C22)</f>
        <v>0</v>
      </c>
      <c r="D23" s="206"/>
      <c r="E23" s="221">
        <f>SUM(E21:E22)</f>
        <v>0</v>
      </c>
      <c r="F23" s="210"/>
      <c r="G23" s="221">
        <f>SUM(G21:G22)</f>
        <v>0</v>
      </c>
      <c r="H23" s="210"/>
      <c r="I23" s="176">
        <f>SUM(I21:I22)</f>
        <v>105329</v>
      </c>
      <c r="J23" s="210"/>
      <c r="K23" s="222">
        <f>SUM(K21:K22)</f>
        <v>0</v>
      </c>
      <c r="L23" s="210"/>
      <c r="M23" s="176">
        <f>SUM(M21:M22)</f>
        <v>105329</v>
      </c>
    </row>
    <row r="24" spans="1:13" ht="11.15" customHeight="1" x14ac:dyDescent="0.75">
      <c r="A24" s="153"/>
      <c r="B24" s="153"/>
      <c r="C24" s="221"/>
      <c r="D24" s="206"/>
      <c r="E24" s="221"/>
      <c r="F24" s="210"/>
      <c r="G24" s="221"/>
      <c r="H24" s="210"/>
      <c r="I24" s="195"/>
      <c r="J24" s="210"/>
      <c r="K24" s="195"/>
      <c r="L24" s="210"/>
      <c r="M24" s="195"/>
    </row>
    <row r="25" spans="1:13" ht="15" thickBot="1" x14ac:dyDescent="0.8">
      <c r="A25" s="153" t="s">
        <v>222</v>
      </c>
      <c r="B25" s="153"/>
      <c r="C25" s="223">
        <f>C10+C17+C23</f>
        <v>1810114</v>
      </c>
      <c r="D25" s="224"/>
      <c r="E25" s="223">
        <f>E10+E17+E23</f>
        <v>3890356</v>
      </c>
      <c r="F25" s="224"/>
      <c r="G25" s="223">
        <f>G10+G17+G23</f>
        <v>93518</v>
      </c>
      <c r="H25" s="224"/>
      <c r="I25" s="223">
        <f>I10+I17+I23</f>
        <v>868162</v>
      </c>
      <c r="J25" s="224"/>
      <c r="K25" s="223">
        <f>K10+K17+K23</f>
        <v>163767</v>
      </c>
      <c r="L25" s="224"/>
      <c r="M25" s="223">
        <f>M10+M17+M23</f>
        <v>6825917</v>
      </c>
    </row>
    <row r="26" spans="1:13" ht="22.5" customHeight="1" thickTop="1" x14ac:dyDescent="0.75"/>
  </sheetData>
  <mergeCells count="3">
    <mergeCell ref="C3:M3"/>
    <mergeCell ref="G5:I5"/>
    <mergeCell ref="C8:M8"/>
  </mergeCells>
  <pageMargins left="0.7" right="0.7" top="0.75" bottom="0.75" header="0.3" footer="0.3"/>
  <pageSetup paperSize="9" scale="84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Q26"/>
  <sheetViews>
    <sheetView view="pageBreakPreview" topLeftCell="F1" zoomScale="85" zoomScaleNormal="100" zoomScaleSheetLayoutView="85" workbookViewId="0">
      <selection activeCell="R2" sqref="R1:XFD1048576"/>
    </sheetView>
  </sheetViews>
  <sheetFormatPr defaultColWidth="10.69921875" defaultRowHeight="22.5" customHeight="1" x14ac:dyDescent="0.75"/>
  <cols>
    <col min="1" max="1" width="57" style="137" customWidth="1"/>
    <col min="2" max="2" width="11.296875" style="137" customWidth="1"/>
    <col min="3" max="3" width="15.09765625" style="188" customWidth="1"/>
    <col min="4" max="4" width="1.69921875" style="188" customWidth="1"/>
    <col min="5" max="5" width="15.09765625" style="188" customWidth="1"/>
    <col min="6" max="6" width="1.69921875" style="188" customWidth="1"/>
    <col min="7" max="7" width="15.09765625" style="188" customWidth="1"/>
    <col min="8" max="8" width="1.69921875" style="137" customWidth="1"/>
    <col min="9" max="9" width="15.09765625" style="137" customWidth="1"/>
    <col min="10" max="10" width="1.69921875" style="137" customWidth="1"/>
    <col min="11" max="11" width="16.3984375" style="188" bestFit="1" customWidth="1"/>
    <col min="12" max="12" width="1.69921875" style="137" customWidth="1"/>
    <col min="13" max="13" width="15.09765625" style="188" customWidth="1"/>
    <col min="14" max="14" width="1.69921875" style="188" customWidth="1"/>
    <col min="15" max="15" width="22.09765625" style="188" bestFit="1" customWidth="1"/>
    <col min="16" max="16" width="1.69921875" style="188" customWidth="1"/>
    <col min="17" max="17" width="15.09765625" style="188" customWidth="1"/>
    <col min="18" max="16384" width="10.69921875" style="137"/>
  </cols>
  <sheetData>
    <row r="1" spans="1:17" s="140" customFormat="1" ht="23.5" customHeight="1" x14ac:dyDescent="0.45">
      <c r="A1" s="134" t="s">
        <v>230</v>
      </c>
      <c r="B1" s="197"/>
      <c r="C1" s="136"/>
      <c r="D1" s="136"/>
      <c r="E1" s="136"/>
      <c r="F1" s="136"/>
      <c r="G1" s="136"/>
      <c r="H1" s="135"/>
      <c r="I1" s="135"/>
      <c r="J1" s="135"/>
      <c r="K1" s="136"/>
      <c r="L1" s="135"/>
      <c r="M1" s="136"/>
      <c r="N1" s="136"/>
      <c r="O1" s="136"/>
      <c r="P1" s="136"/>
      <c r="Q1" s="136"/>
    </row>
    <row r="2" spans="1:17" s="140" customFormat="1" ht="15.5" x14ac:dyDescent="0.35">
      <c r="A2" s="138" t="s">
        <v>243</v>
      </c>
      <c r="B2" s="197"/>
      <c r="C2" s="136"/>
      <c r="D2" s="136"/>
      <c r="E2" s="136"/>
      <c r="F2" s="136"/>
      <c r="G2" s="136"/>
      <c r="H2" s="135"/>
      <c r="I2" s="135"/>
      <c r="J2" s="135"/>
      <c r="K2" s="136"/>
      <c r="L2" s="135"/>
      <c r="M2" s="136"/>
      <c r="N2" s="136"/>
      <c r="O2" s="136"/>
      <c r="P2" s="136"/>
      <c r="Q2" s="136"/>
    </row>
    <row r="3" spans="1:17" ht="14.5" x14ac:dyDescent="0.75">
      <c r="A3" s="153" t="s">
        <v>242</v>
      </c>
      <c r="C3" s="284" t="s">
        <v>111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</row>
    <row r="4" spans="1:17" ht="14.5" x14ac:dyDescent="0.75">
      <c r="H4" s="188"/>
      <c r="O4" s="144" t="s">
        <v>192</v>
      </c>
    </row>
    <row r="5" spans="1:17" s="146" customFormat="1" ht="14.5" x14ac:dyDescent="0.35">
      <c r="C5" s="198" t="s">
        <v>112</v>
      </c>
      <c r="D5" s="143"/>
      <c r="E5" s="143"/>
      <c r="F5" s="143"/>
      <c r="G5" s="143"/>
      <c r="H5" s="143"/>
      <c r="I5" s="286" t="s">
        <v>52</v>
      </c>
      <c r="J5" s="286"/>
      <c r="K5" s="286"/>
      <c r="L5" s="286"/>
      <c r="M5" s="286"/>
      <c r="N5" s="143"/>
      <c r="O5" s="199" t="s">
        <v>193</v>
      </c>
      <c r="P5" s="143"/>
      <c r="Q5" s="143"/>
    </row>
    <row r="6" spans="1:17" s="143" customFormat="1" ht="14.5" x14ac:dyDescent="0.35">
      <c r="C6" s="198" t="s">
        <v>86</v>
      </c>
      <c r="D6" s="144"/>
      <c r="E6" s="144"/>
      <c r="F6" s="144"/>
      <c r="G6" s="200" t="s">
        <v>113</v>
      </c>
      <c r="I6" s="198" t="s">
        <v>90</v>
      </c>
      <c r="K6" s="143" t="s">
        <v>116</v>
      </c>
      <c r="N6" s="145"/>
      <c r="O6" s="144" t="s">
        <v>210</v>
      </c>
      <c r="P6" s="145"/>
      <c r="Q6" s="198" t="s">
        <v>93</v>
      </c>
    </row>
    <row r="7" spans="1:17" s="143" customFormat="1" ht="14.5" x14ac:dyDescent="0.35">
      <c r="A7" s="153"/>
      <c r="B7" s="155" t="s">
        <v>8</v>
      </c>
      <c r="C7" s="198" t="s">
        <v>87</v>
      </c>
      <c r="D7" s="144"/>
      <c r="E7" s="144" t="s">
        <v>56</v>
      </c>
      <c r="F7" s="144"/>
      <c r="G7" s="200" t="s">
        <v>89</v>
      </c>
      <c r="H7" s="155"/>
      <c r="I7" s="198" t="s">
        <v>91</v>
      </c>
      <c r="J7" s="155"/>
      <c r="K7" s="145" t="s">
        <v>108</v>
      </c>
      <c r="L7" s="155"/>
      <c r="M7" s="198" t="s">
        <v>92</v>
      </c>
      <c r="N7" s="145"/>
      <c r="O7" s="144" t="s">
        <v>177</v>
      </c>
      <c r="P7" s="145"/>
      <c r="Q7" s="198" t="s">
        <v>94</v>
      </c>
    </row>
    <row r="8" spans="1:17" s="143" customFormat="1" ht="14.5" x14ac:dyDescent="0.75">
      <c r="A8" s="153"/>
      <c r="B8" s="153"/>
      <c r="C8" s="287" t="s">
        <v>10</v>
      </c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</row>
    <row r="9" spans="1:17" ht="14.5" x14ac:dyDescent="0.75">
      <c r="A9" s="153" t="s">
        <v>235</v>
      </c>
      <c r="B9" s="153"/>
      <c r="C9" s="191"/>
      <c r="D9" s="191"/>
      <c r="E9" s="191"/>
      <c r="F9" s="191"/>
      <c r="G9" s="191"/>
      <c r="H9" s="192"/>
      <c r="I9" s="192"/>
      <c r="J9" s="192"/>
      <c r="K9" s="191"/>
      <c r="L9" s="192"/>
      <c r="M9" s="191"/>
      <c r="N9" s="191"/>
      <c r="O9" s="191"/>
      <c r="P9" s="191"/>
      <c r="Q9" s="191"/>
    </row>
    <row r="10" spans="1:17" ht="14.5" x14ac:dyDescent="0.75">
      <c r="A10" s="153" t="s">
        <v>224</v>
      </c>
      <c r="B10" s="153"/>
      <c r="C10" s="202">
        <v>1810114</v>
      </c>
      <c r="D10" s="202"/>
      <c r="E10" s="167">
        <v>-317706</v>
      </c>
      <c r="F10" s="202"/>
      <c r="G10" s="202">
        <v>3890221</v>
      </c>
      <c r="H10" s="225"/>
      <c r="I10" s="202">
        <v>93518</v>
      </c>
      <c r="J10" s="225"/>
      <c r="K10" s="202">
        <v>317706</v>
      </c>
      <c r="L10" s="225"/>
      <c r="M10" s="202">
        <v>272136</v>
      </c>
      <c r="N10" s="226"/>
      <c r="O10" s="202">
        <v>163767</v>
      </c>
      <c r="P10" s="226"/>
      <c r="Q10" s="202">
        <f>SUM(C10:P10)</f>
        <v>6229756</v>
      </c>
    </row>
    <row r="11" spans="1:17" ht="14.5" x14ac:dyDescent="0.75">
      <c r="A11" s="170" t="s">
        <v>249</v>
      </c>
      <c r="B11" s="180">
        <v>3</v>
      </c>
      <c r="C11" s="212">
        <v>0</v>
      </c>
      <c r="D11" s="227"/>
      <c r="E11" s="274">
        <v>0</v>
      </c>
      <c r="F11" s="227"/>
      <c r="G11" s="212">
        <v>0</v>
      </c>
      <c r="H11" s="228"/>
      <c r="I11" s="212">
        <v>0</v>
      </c>
      <c r="J11" s="228"/>
      <c r="K11" s="212">
        <v>0</v>
      </c>
      <c r="L11" s="228"/>
      <c r="M11" s="227">
        <v>464437</v>
      </c>
      <c r="N11" s="219"/>
      <c r="O11" s="212">
        <v>0</v>
      </c>
      <c r="P11" s="219"/>
      <c r="Q11" s="227">
        <f>SUM(C11:P11)</f>
        <v>464437</v>
      </c>
    </row>
    <row r="12" spans="1:17" ht="14.5" x14ac:dyDescent="0.75">
      <c r="A12" s="153" t="s">
        <v>225</v>
      </c>
      <c r="B12" s="153"/>
      <c r="C12" s="214">
        <f>C10+C11</f>
        <v>1810114</v>
      </c>
      <c r="D12" s="202"/>
      <c r="E12" s="275">
        <f>E10+E11</f>
        <v>-317706</v>
      </c>
      <c r="F12" s="202"/>
      <c r="G12" s="214">
        <f>G10+G11</f>
        <v>3890221</v>
      </c>
      <c r="H12" s="225"/>
      <c r="I12" s="214">
        <f>I10+I11</f>
        <v>93518</v>
      </c>
      <c r="J12" s="225"/>
      <c r="K12" s="214">
        <f>K10+K11</f>
        <v>317706</v>
      </c>
      <c r="L12" s="225"/>
      <c r="M12" s="214">
        <f>M10+M11</f>
        <v>736573</v>
      </c>
      <c r="N12" s="226"/>
      <c r="O12" s="214">
        <f>O10+O11</f>
        <v>163767</v>
      </c>
      <c r="P12" s="226"/>
      <c r="Q12" s="214">
        <f>Q10+Q11</f>
        <v>6694193</v>
      </c>
    </row>
    <row r="13" spans="1:17" ht="12" customHeight="1" x14ac:dyDescent="0.75">
      <c r="A13" s="153"/>
      <c r="B13" s="153"/>
      <c r="C13" s="206"/>
      <c r="D13" s="206"/>
      <c r="E13" s="206"/>
      <c r="F13" s="206"/>
      <c r="G13" s="206"/>
      <c r="H13" s="210"/>
      <c r="I13" s="206"/>
      <c r="J13" s="210"/>
      <c r="K13" s="166"/>
      <c r="L13" s="210"/>
      <c r="M13" s="166"/>
      <c r="N13" s="210"/>
      <c r="O13" s="166"/>
      <c r="P13" s="210"/>
      <c r="Q13" s="166"/>
    </row>
    <row r="14" spans="1:17" ht="14.5" x14ac:dyDescent="0.75">
      <c r="A14" s="153" t="s">
        <v>103</v>
      </c>
      <c r="B14" s="153"/>
      <c r="C14" s="202"/>
      <c r="D14" s="202"/>
      <c r="E14" s="202"/>
      <c r="F14" s="202"/>
      <c r="G14" s="202"/>
      <c r="H14" s="209"/>
      <c r="I14" s="202"/>
      <c r="J14" s="209"/>
      <c r="K14" s="202"/>
      <c r="L14" s="209"/>
      <c r="M14" s="166"/>
      <c r="N14" s="202"/>
      <c r="O14" s="202"/>
      <c r="P14" s="202"/>
      <c r="Q14" s="202"/>
    </row>
    <row r="15" spans="1:17" ht="14.5" x14ac:dyDescent="0.75">
      <c r="A15" s="169" t="s">
        <v>208</v>
      </c>
      <c r="B15" s="153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167"/>
      <c r="N15" s="210"/>
      <c r="O15" s="210"/>
      <c r="P15" s="210"/>
      <c r="Q15" s="210"/>
    </row>
    <row r="16" spans="1:17" ht="14.5" x14ac:dyDescent="0.75">
      <c r="A16" s="170" t="s">
        <v>158</v>
      </c>
      <c r="B16" s="180">
        <v>16</v>
      </c>
      <c r="C16" s="211"/>
      <c r="D16" s="212"/>
      <c r="E16" s="211"/>
      <c r="F16" s="212"/>
      <c r="G16" s="211"/>
      <c r="H16" s="188"/>
      <c r="I16" s="212">
        <v>0</v>
      </c>
      <c r="J16" s="188"/>
      <c r="K16" s="212">
        <v>0</v>
      </c>
      <c r="L16" s="188"/>
      <c r="M16" s="172">
        <v>-149711</v>
      </c>
      <c r="O16" s="211">
        <v>0</v>
      </c>
      <c r="Q16" s="172">
        <f>SUM(C16:P16)</f>
        <v>-149711</v>
      </c>
    </row>
    <row r="17" spans="1:17" ht="14.5" x14ac:dyDescent="0.75">
      <c r="A17" s="169" t="s">
        <v>114</v>
      </c>
      <c r="B17" s="153"/>
      <c r="C17" s="214">
        <f>SUM(C16)</f>
        <v>0</v>
      </c>
      <c r="D17" s="206"/>
      <c r="E17" s="214">
        <f>SUM(E16)</f>
        <v>0</v>
      </c>
      <c r="F17" s="206"/>
      <c r="G17" s="214">
        <f>SUM(G16)</f>
        <v>0</v>
      </c>
      <c r="H17" s="210"/>
      <c r="I17" s="222">
        <f>SUM(I16:I16)</f>
        <v>0</v>
      </c>
      <c r="J17" s="210"/>
      <c r="K17" s="222">
        <f>SUM(K16:K16)</f>
        <v>0</v>
      </c>
      <c r="L17" s="210"/>
      <c r="M17" s="176">
        <f>SUM(M16:M16)</f>
        <v>-149711</v>
      </c>
      <c r="N17" s="210"/>
      <c r="O17" s="214">
        <f>SUM(O16:O16)</f>
        <v>0</v>
      </c>
      <c r="P17" s="210"/>
      <c r="Q17" s="176">
        <f>SUM(Q16:Q16)</f>
        <v>-149711</v>
      </c>
    </row>
    <row r="18" spans="1:17" ht="14.5" x14ac:dyDescent="0.75">
      <c r="A18" s="153" t="s">
        <v>115</v>
      </c>
      <c r="B18" s="153"/>
      <c r="C18" s="214">
        <f>SUM(C17)</f>
        <v>0</v>
      </c>
      <c r="D18" s="206"/>
      <c r="E18" s="214">
        <f>SUM(E17)</f>
        <v>0</v>
      </c>
      <c r="F18" s="206"/>
      <c r="G18" s="214">
        <f>SUM(G17)</f>
        <v>0</v>
      </c>
      <c r="H18" s="210"/>
      <c r="I18" s="222">
        <f>SUM(I17:I17)</f>
        <v>0</v>
      </c>
      <c r="J18" s="210"/>
      <c r="K18" s="222">
        <f>SUM(K17:K17)</f>
        <v>0</v>
      </c>
      <c r="L18" s="210"/>
      <c r="M18" s="176">
        <f>SUM(M17:M17)</f>
        <v>-149711</v>
      </c>
      <c r="N18" s="210"/>
      <c r="O18" s="214">
        <f>SUM(O17:O17)</f>
        <v>0</v>
      </c>
      <c r="P18" s="210"/>
      <c r="Q18" s="176">
        <f>SUM(Q17:Q17)</f>
        <v>-149711</v>
      </c>
    </row>
    <row r="19" spans="1:17" ht="11.15" customHeight="1" x14ac:dyDescent="0.75">
      <c r="A19" s="153"/>
      <c r="B19" s="153"/>
      <c r="C19" s="202"/>
      <c r="D19" s="206"/>
      <c r="E19" s="202"/>
      <c r="F19" s="206"/>
      <c r="G19" s="202"/>
      <c r="H19" s="210"/>
      <c r="I19" s="206"/>
      <c r="J19" s="210"/>
      <c r="K19" s="206"/>
      <c r="L19" s="210"/>
      <c r="M19" s="166"/>
      <c r="N19" s="210"/>
      <c r="O19" s="202"/>
      <c r="P19" s="210"/>
      <c r="Q19" s="202"/>
    </row>
    <row r="20" spans="1:17" ht="14.5" x14ac:dyDescent="0.75">
      <c r="A20" s="153" t="s">
        <v>106</v>
      </c>
      <c r="B20" s="153"/>
      <c r="C20" s="216"/>
      <c r="D20" s="216"/>
      <c r="E20" s="216"/>
      <c r="F20" s="216"/>
      <c r="G20" s="216"/>
      <c r="H20" s="217"/>
      <c r="I20" s="218"/>
      <c r="J20" s="216"/>
      <c r="K20" s="218"/>
      <c r="L20" s="216"/>
      <c r="M20" s="229"/>
      <c r="N20" s="219"/>
      <c r="O20" s="218"/>
      <c r="P20" s="219"/>
      <c r="Q20" s="218"/>
    </row>
    <row r="21" spans="1:17" ht="14.5" x14ac:dyDescent="0.75">
      <c r="A21" s="170" t="s">
        <v>209</v>
      </c>
      <c r="B21" s="170"/>
      <c r="C21" s="212">
        <v>0</v>
      </c>
      <c r="D21" s="212"/>
      <c r="E21" s="212">
        <v>0</v>
      </c>
      <c r="F21" s="212"/>
      <c r="G21" s="212">
        <v>0</v>
      </c>
      <c r="H21" s="188"/>
      <c r="I21" s="212">
        <v>0</v>
      </c>
      <c r="J21" s="188"/>
      <c r="K21" s="212">
        <v>0</v>
      </c>
      <c r="L21" s="188"/>
      <c r="M21" s="172">
        <f>PL!H77</f>
        <v>-205168</v>
      </c>
      <c r="O21" s="212">
        <f>SUM(B21:L21)</f>
        <v>0</v>
      </c>
      <c r="P21" s="220"/>
      <c r="Q21" s="172">
        <f>SUM(C21:P21)</f>
        <v>-205168</v>
      </c>
    </row>
    <row r="22" spans="1:17" ht="14.5" x14ac:dyDescent="0.75">
      <c r="A22" s="170" t="s">
        <v>107</v>
      </c>
      <c r="B22" s="170"/>
      <c r="C22" s="212">
        <v>0</v>
      </c>
      <c r="D22" s="212"/>
      <c r="E22" s="212">
        <v>0</v>
      </c>
      <c r="F22" s="212"/>
      <c r="G22" s="212">
        <v>0</v>
      </c>
      <c r="H22" s="188"/>
      <c r="I22" s="212">
        <v>0</v>
      </c>
      <c r="J22" s="188"/>
      <c r="K22" s="230">
        <f>SUM(K21:K21)</f>
        <v>0</v>
      </c>
      <c r="L22" s="188"/>
      <c r="M22" s="230">
        <v>0</v>
      </c>
      <c r="N22" s="212"/>
      <c r="O22" s="230">
        <v>0</v>
      </c>
      <c r="P22" s="212"/>
      <c r="Q22" s="230">
        <f>SUM(C22:P22)</f>
        <v>0</v>
      </c>
    </row>
    <row r="23" spans="1:17" ht="14.5" x14ac:dyDescent="0.75">
      <c r="A23" s="153" t="s">
        <v>82</v>
      </c>
      <c r="B23" s="153"/>
      <c r="C23" s="221">
        <f>SUM(C21:C22)</f>
        <v>0</v>
      </c>
      <c r="D23" s="206"/>
      <c r="E23" s="221">
        <f>SUM(E21:E22)</f>
        <v>0</v>
      </c>
      <c r="F23" s="206"/>
      <c r="G23" s="221">
        <f>SUM(G21:G22)</f>
        <v>0</v>
      </c>
      <c r="H23" s="210"/>
      <c r="I23" s="221">
        <f>SUM(I21:I22)</f>
        <v>0</v>
      </c>
      <c r="J23" s="210"/>
      <c r="K23" s="222">
        <f>SUM(K22:K22)</f>
        <v>0</v>
      </c>
      <c r="L23" s="210"/>
      <c r="M23" s="176">
        <f>SUM(M21:M22)</f>
        <v>-205168</v>
      </c>
      <c r="N23" s="210"/>
      <c r="O23" s="222">
        <f>SUM(O21:O22)</f>
        <v>0</v>
      </c>
      <c r="P23" s="210"/>
      <c r="Q23" s="176">
        <f>SUM(Q21:Q22)</f>
        <v>-205168</v>
      </c>
    </row>
    <row r="24" spans="1:17" ht="11.15" customHeight="1" x14ac:dyDescent="0.75">
      <c r="A24" s="153"/>
      <c r="B24" s="153"/>
      <c r="C24" s="221"/>
      <c r="D24" s="206"/>
      <c r="E24" s="221"/>
      <c r="F24" s="206"/>
      <c r="G24" s="221"/>
      <c r="H24" s="210"/>
      <c r="I24" s="221"/>
      <c r="J24" s="210"/>
      <c r="K24" s="195"/>
      <c r="L24" s="210"/>
      <c r="M24" s="195"/>
      <c r="N24" s="210"/>
      <c r="O24" s="195"/>
      <c r="P24" s="210"/>
      <c r="Q24" s="195"/>
    </row>
    <row r="25" spans="1:17" ht="15" thickBot="1" x14ac:dyDescent="0.8">
      <c r="A25" s="153" t="s">
        <v>223</v>
      </c>
      <c r="B25" s="153"/>
      <c r="C25" s="223">
        <f>C12+C17+C23</f>
        <v>1810114</v>
      </c>
      <c r="D25" s="224"/>
      <c r="E25" s="187">
        <f>E12+E17+E23</f>
        <v>-317706</v>
      </c>
      <c r="F25" s="224"/>
      <c r="G25" s="223">
        <f>G12+G17+G23</f>
        <v>3890221</v>
      </c>
      <c r="H25" s="224"/>
      <c r="I25" s="223">
        <f>I12+I17+I23</f>
        <v>93518</v>
      </c>
      <c r="J25" s="224"/>
      <c r="K25" s="223">
        <f>K12+K17+K23</f>
        <v>317706</v>
      </c>
      <c r="L25" s="224"/>
      <c r="M25" s="231">
        <f>M12+M17+M23</f>
        <v>381694</v>
      </c>
      <c r="N25" s="224"/>
      <c r="O25" s="223">
        <f>O12+O17+O23</f>
        <v>163767</v>
      </c>
      <c r="P25" s="224"/>
      <c r="Q25" s="223">
        <f>Q12+Q17+Q23</f>
        <v>6339314</v>
      </c>
    </row>
    <row r="26" spans="1:17" ht="22.5" customHeight="1" thickTop="1" x14ac:dyDescent="0.75"/>
  </sheetData>
  <mergeCells count="3">
    <mergeCell ref="C3:Q3"/>
    <mergeCell ref="I5:M5"/>
    <mergeCell ref="C8:Q8"/>
  </mergeCells>
  <pageMargins left="0.7" right="0.7" top="0.75" bottom="0.75" header="0.3" footer="0.3"/>
  <pageSetup paperSize="9" scale="68" firstPageNumber="10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9"/>
  <sheetViews>
    <sheetView tabSelected="1" view="pageBreakPreview" topLeftCell="A80" zoomScaleNormal="80" zoomScaleSheetLayoutView="100" workbookViewId="0">
      <selection activeCell="A90" sqref="A90:XFD1048576"/>
    </sheetView>
  </sheetViews>
  <sheetFormatPr defaultColWidth="0.8984375" defaultRowHeight="14.5" x14ac:dyDescent="0.75"/>
  <cols>
    <col min="1" max="1" width="67.19921875" style="6" customWidth="1"/>
    <col min="2" max="2" width="12.59765625" style="7" customWidth="1"/>
    <col min="3" max="3" width="1" style="7" customWidth="1"/>
    <col min="4" max="4" width="13.09765625" style="7" bestFit="1" customWidth="1"/>
    <col min="5" max="5" width="1" style="7" customWidth="1"/>
    <col min="6" max="6" width="13" style="8" customWidth="1"/>
    <col min="7" max="7" width="1" style="7" customWidth="1"/>
    <col min="8" max="8" width="13.09765625" style="8" customWidth="1"/>
    <col min="9" max="16384" width="0.8984375" style="7"/>
  </cols>
  <sheetData>
    <row r="1" spans="1:8" s="4" customFormat="1" ht="18.5" x14ac:dyDescent="0.75">
      <c r="A1" s="232" t="s">
        <v>230</v>
      </c>
      <c r="B1" s="2"/>
      <c r="C1" s="2"/>
      <c r="D1" s="2"/>
      <c r="E1" s="2"/>
      <c r="F1" s="2"/>
      <c r="G1" s="2"/>
      <c r="H1" s="2"/>
    </row>
    <row r="2" spans="1:8" s="4" customFormat="1" ht="15.5" x14ac:dyDescent="0.75">
      <c r="A2" s="233" t="s">
        <v>245</v>
      </c>
      <c r="B2" s="2"/>
      <c r="C2" s="2"/>
      <c r="D2" s="2"/>
      <c r="E2" s="2"/>
      <c r="F2" s="2"/>
      <c r="G2" s="2"/>
      <c r="H2" s="2"/>
    </row>
    <row r="3" spans="1:8" s="4" customFormat="1" x14ac:dyDescent="0.75">
      <c r="A3" s="273" t="s">
        <v>242</v>
      </c>
      <c r="B3" s="234"/>
      <c r="C3" s="234"/>
      <c r="D3" s="234"/>
      <c r="E3" s="234"/>
      <c r="F3" s="234"/>
      <c r="G3" s="234"/>
      <c r="H3" s="234"/>
    </row>
    <row r="4" spans="1:8" x14ac:dyDescent="0.75">
      <c r="B4" s="276" t="s">
        <v>3</v>
      </c>
      <c r="C4" s="276"/>
      <c r="D4" s="276"/>
      <c r="E4" s="8"/>
      <c r="F4" s="276" t="s">
        <v>4</v>
      </c>
      <c r="G4" s="276"/>
      <c r="H4" s="276"/>
    </row>
    <row r="5" spans="1:8" x14ac:dyDescent="0.75">
      <c r="B5" s="276" t="s">
        <v>63</v>
      </c>
      <c r="C5" s="276"/>
      <c r="D5" s="276"/>
      <c r="E5" s="8"/>
      <c r="F5" s="276" t="s">
        <v>63</v>
      </c>
      <c r="G5" s="276"/>
      <c r="H5" s="276"/>
    </row>
    <row r="6" spans="1:8" x14ac:dyDescent="0.75">
      <c r="B6" s="44">
        <v>2019</v>
      </c>
      <c r="C6" s="11"/>
      <c r="D6" s="44">
        <v>2018</v>
      </c>
      <c r="E6" s="11"/>
      <c r="F6" s="44">
        <v>2019</v>
      </c>
      <c r="G6" s="11"/>
      <c r="H6" s="44">
        <v>2018</v>
      </c>
    </row>
    <row r="7" spans="1:8" x14ac:dyDescent="0.35">
      <c r="B7" s="84"/>
      <c r="C7" s="84"/>
      <c r="D7" s="14" t="s">
        <v>195</v>
      </c>
      <c r="E7" s="84"/>
      <c r="F7" s="84"/>
      <c r="G7" s="84"/>
      <c r="H7" s="14"/>
    </row>
    <row r="8" spans="1:8" x14ac:dyDescent="0.75">
      <c r="B8" s="277" t="s">
        <v>10</v>
      </c>
      <c r="C8" s="277"/>
      <c r="D8" s="277"/>
      <c r="E8" s="277"/>
      <c r="F8" s="277"/>
      <c r="G8" s="277"/>
      <c r="H8" s="277"/>
    </row>
    <row r="9" spans="1:8" x14ac:dyDescent="0.75">
      <c r="A9" s="235" t="s">
        <v>117</v>
      </c>
      <c r="B9" s="8"/>
      <c r="D9" s="8"/>
    </row>
    <row r="10" spans="1:8" x14ac:dyDescent="0.75">
      <c r="A10" s="6" t="s">
        <v>73</v>
      </c>
      <c r="B10" s="20">
        <f>PL!D77</f>
        <v>-122034</v>
      </c>
      <c r="C10" s="20"/>
      <c r="D10" s="20">
        <v>107988</v>
      </c>
      <c r="E10" s="20"/>
      <c r="F10" s="20">
        <f>PL!H77</f>
        <v>-205168</v>
      </c>
      <c r="G10" s="20"/>
      <c r="H10" s="20">
        <v>105329</v>
      </c>
    </row>
    <row r="11" spans="1:8" x14ac:dyDescent="0.75">
      <c r="A11" s="236" t="s">
        <v>118</v>
      </c>
      <c r="B11" s="20"/>
      <c r="C11" s="20"/>
      <c r="D11" s="20"/>
      <c r="E11" s="20"/>
      <c r="F11" s="47"/>
      <c r="G11" s="20"/>
      <c r="H11" s="47"/>
    </row>
    <row r="12" spans="1:8" x14ac:dyDescent="0.75">
      <c r="A12" s="10" t="s">
        <v>119</v>
      </c>
      <c r="B12" s="20">
        <v>-4559</v>
      </c>
      <c r="C12" s="20"/>
      <c r="D12" s="20">
        <v>5120</v>
      </c>
      <c r="E12" s="20"/>
      <c r="F12" s="22">
        <f>-PL!H76</f>
        <v>22</v>
      </c>
      <c r="G12" s="32"/>
      <c r="H12" s="20">
        <v>3518</v>
      </c>
    </row>
    <row r="13" spans="1:8" x14ac:dyDescent="0.75">
      <c r="A13" s="10" t="s">
        <v>71</v>
      </c>
      <c r="B13" s="22">
        <v>364455</v>
      </c>
      <c r="C13" s="20"/>
      <c r="D13" s="20">
        <v>293360</v>
      </c>
      <c r="E13" s="20"/>
      <c r="F13" s="20">
        <v>209216</v>
      </c>
      <c r="G13" s="20"/>
      <c r="H13" s="20">
        <v>175458</v>
      </c>
    </row>
    <row r="14" spans="1:8" x14ac:dyDescent="0.75">
      <c r="A14" s="10" t="s">
        <v>171</v>
      </c>
      <c r="B14" s="20">
        <v>23175</v>
      </c>
      <c r="C14" s="20"/>
      <c r="D14" s="237">
        <v>0</v>
      </c>
      <c r="E14" s="20"/>
      <c r="F14" s="237">
        <v>0</v>
      </c>
      <c r="G14" s="20"/>
      <c r="H14" s="237">
        <v>0</v>
      </c>
    </row>
    <row r="15" spans="1:8" x14ac:dyDescent="0.75">
      <c r="A15" s="238" t="s">
        <v>120</v>
      </c>
      <c r="B15" s="20">
        <v>161890</v>
      </c>
      <c r="C15" s="20"/>
      <c r="D15" s="20">
        <v>145422</v>
      </c>
      <c r="E15" s="20"/>
      <c r="F15" s="20">
        <v>42833</v>
      </c>
      <c r="G15" s="20"/>
      <c r="H15" s="20">
        <v>35542</v>
      </c>
    </row>
    <row r="16" spans="1:8" x14ac:dyDescent="0.75">
      <c r="A16" s="238" t="s">
        <v>121</v>
      </c>
      <c r="B16" s="20">
        <v>2359</v>
      </c>
      <c r="C16" s="20"/>
      <c r="D16" s="20">
        <v>850</v>
      </c>
      <c r="E16" s="20"/>
      <c r="F16" s="20">
        <v>1953</v>
      </c>
      <c r="G16" s="20"/>
      <c r="H16" s="20">
        <v>451</v>
      </c>
    </row>
    <row r="17" spans="1:8" x14ac:dyDescent="0.35">
      <c r="A17" s="238" t="s">
        <v>260</v>
      </c>
      <c r="B17" s="239"/>
      <c r="C17" s="240"/>
    </row>
    <row r="18" spans="1:8" x14ac:dyDescent="0.35">
      <c r="A18" s="238" t="s">
        <v>162</v>
      </c>
      <c r="B18" s="32">
        <v>-20790</v>
      </c>
      <c r="C18" s="20"/>
      <c r="D18" s="20">
        <v>-182117</v>
      </c>
      <c r="E18" s="239"/>
      <c r="F18" s="47">
        <v>-7402</v>
      </c>
      <c r="G18" s="239"/>
      <c r="H18" s="20">
        <v>-182020</v>
      </c>
    </row>
    <row r="19" spans="1:8" x14ac:dyDescent="0.75">
      <c r="A19" s="241" t="s">
        <v>122</v>
      </c>
      <c r="B19" s="32">
        <v>-207528</v>
      </c>
      <c r="C19" s="20"/>
      <c r="D19" s="20">
        <v>7071</v>
      </c>
      <c r="E19" s="20"/>
      <c r="F19" s="47">
        <v>-127933</v>
      </c>
      <c r="G19" s="20"/>
      <c r="H19" s="20">
        <v>5501</v>
      </c>
    </row>
    <row r="20" spans="1:8" x14ac:dyDescent="0.75">
      <c r="A20" s="241" t="s">
        <v>149</v>
      </c>
      <c r="B20" s="22">
        <v>402</v>
      </c>
      <c r="C20" s="20"/>
      <c r="D20" s="32">
        <v>1445</v>
      </c>
      <c r="E20" s="20"/>
      <c r="F20" s="47">
        <v>402</v>
      </c>
      <c r="G20" s="20"/>
      <c r="H20" s="47">
        <v>497</v>
      </c>
    </row>
    <row r="21" spans="1:8" ht="15.5" customHeight="1" x14ac:dyDescent="0.75">
      <c r="A21" s="242" t="s">
        <v>254</v>
      </c>
      <c r="B21" s="20">
        <v>-16880</v>
      </c>
      <c r="C21" s="20"/>
      <c r="D21" s="20">
        <v>9</v>
      </c>
      <c r="E21" s="20"/>
      <c r="F21" s="47">
        <v>-14202</v>
      </c>
      <c r="G21" s="20"/>
      <c r="H21" s="237">
        <v>0</v>
      </c>
    </row>
    <row r="22" spans="1:8" x14ac:dyDescent="0.75">
      <c r="A22" s="242" t="s">
        <v>123</v>
      </c>
      <c r="B22" s="20">
        <v>3613</v>
      </c>
      <c r="C22" s="20"/>
      <c r="D22" s="22">
        <v>2828</v>
      </c>
      <c r="E22" s="20"/>
      <c r="F22" s="22">
        <v>1860</v>
      </c>
      <c r="G22" s="20"/>
      <c r="H22" s="22">
        <v>1272</v>
      </c>
    </row>
    <row r="23" spans="1:8" x14ac:dyDescent="0.75">
      <c r="A23" s="10" t="s">
        <v>259</v>
      </c>
      <c r="B23" s="20">
        <v>-584</v>
      </c>
      <c r="C23" s="19"/>
      <c r="D23" s="20">
        <v>-415</v>
      </c>
      <c r="E23" s="20"/>
      <c r="F23" s="20">
        <v>-584</v>
      </c>
      <c r="G23" s="20"/>
      <c r="H23" s="20">
        <v>-142</v>
      </c>
    </row>
    <row r="24" spans="1:8" x14ac:dyDescent="0.75">
      <c r="A24" s="10" t="s">
        <v>169</v>
      </c>
      <c r="B24" s="20">
        <v>0</v>
      </c>
      <c r="C24" s="19"/>
      <c r="D24" s="20">
        <v>115</v>
      </c>
      <c r="E24" s="20"/>
      <c r="F24" s="237">
        <v>0</v>
      </c>
      <c r="G24" s="20"/>
      <c r="H24" s="20">
        <v>98</v>
      </c>
    </row>
    <row r="25" spans="1:8" x14ac:dyDescent="0.35">
      <c r="A25" s="10" t="s">
        <v>152</v>
      </c>
      <c r="B25" s="20">
        <v>-29455</v>
      </c>
      <c r="C25" s="19"/>
      <c r="D25" s="237">
        <v>0</v>
      </c>
      <c r="E25" s="20"/>
      <c r="F25" s="47">
        <v>-26667</v>
      </c>
      <c r="G25" s="20"/>
      <c r="H25" s="243">
        <v>0</v>
      </c>
    </row>
    <row r="26" spans="1:8" x14ac:dyDescent="0.75">
      <c r="A26" s="10" t="s">
        <v>261</v>
      </c>
      <c r="B26" s="20">
        <v>-12064</v>
      </c>
      <c r="C26" s="19"/>
      <c r="D26" s="20">
        <v>-27034</v>
      </c>
      <c r="E26" s="20"/>
      <c r="F26" s="47">
        <v>-5872</v>
      </c>
      <c r="G26" s="20"/>
      <c r="H26" s="20">
        <v>-17588</v>
      </c>
    </row>
    <row r="27" spans="1:8" x14ac:dyDescent="0.75">
      <c r="A27" s="10" t="s">
        <v>124</v>
      </c>
      <c r="B27" s="20">
        <v>-35386</v>
      </c>
      <c r="C27" s="20"/>
      <c r="D27" s="20">
        <v>17517</v>
      </c>
      <c r="E27" s="20"/>
      <c r="F27" s="47">
        <v>-29076</v>
      </c>
      <c r="G27" s="20"/>
      <c r="H27" s="20">
        <v>12493</v>
      </c>
    </row>
    <row r="28" spans="1:8" x14ac:dyDescent="0.75">
      <c r="A28" s="10" t="s">
        <v>199</v>
      </c>
      <c r="B28" s="20">
        <v>26164</v>
      </c>
      <c r="C28" s="20"/>
      <c r="D28" s="20">
        <v>42467</v>
      </c>
      <c r="E28" s="20"/>
      <c r="F28" s="237">
        <v>0</v>
      </c>
      <c r="G28" s="20"/>
      <c r="H28" s="237">
        <v>0</v>
      </c>
    </row>
    <row r="29" spans="1:8" x14ac:dyDescent="0.75">
      <c r="A29" s="6" t="s">
        <v>125</v>
      </c>
      <c r="B29" s="20">
        <v>-8721</v>
      </c>
      <c r="C29" s="20"/>
      <c r="D29" s="20">
        <v>-13942</v>
      </c>
      <c r="E29" s="20"/>
      <c r="F29" s="244">
        <v>-9513</v>
      </c>
      <c r="G29" s="20"/>
      <c r="H29" s="244">
        <v>-9660</v>
      </c>
    </row>
    <row r="30" spans="1:8" x14ac:dyDescent="0.35">
      <c r="A30" s="245"/>
      <c r="B30" s="246">
        <f>SUM(B10:B29)</f>
        <v>124057</v>
      </c>
      <c r="C30" s="240"/>
      <c r="D30" s="246">
        <f>SUM(D10:D29)</f>
        <v>400684</v>
      </c>
      <c r="E30" s="240"/>
      <c r="F30" s="89">
        <f>SUM(F10:F29)</f>
        <v>-170131</v>
      </c>
      <c r="G30" s="240"/>
      <c r="H30" s="246">
        <f>SUM(H10:H29)</f>
        <v>130749</v>
      </c>
    </row>
    <row r="31" spans="1:8" x14ac:dyDescent="0.35">
      <c r="A31" s="247" t="s">
        <v>126</v>
      </c>
      <c r="B31" s="248"/>
      <c r="C31" s="248"/>
      <c r="D31" s="248"/>
      <c r="E31" s="240"/>
      <c r="F31" s="248"/>
      <c r="G31" s="240"/>
      <c r="H31" s="248"/>
    </row>
    <row r="32" spans="1:8" x14ac:dyDescent="0.75">
      <c r="A32" s="238" t="s">
        <v>163</v>
      </c>
      <c r="B32" s="20">
        <v>522500</v>
      </c>
      <c r="C32" s="20"/>
      <c r="D32" s="20">
        <v>-400247</v>
      </c>
      <c r="E32" s="20"/>
      <c r="F32" s="47">
        <v>283077</v>
      </c>
      <c r="G32" s="20"/>
      <c r="H32" s="20">
        <v>-1029352</v>
      </c>
    </row>
    <row r="33" spans="1:8" x14ac:dyDescent="0.75">
      <c r="A33" s="238" t="s">
        <v>15</v>
      </c>
      <c r="B33" s="20">
        <v>626677</v>
      </c>
      <c r="C33" s="20"/>
      <c r="D33" s="20">
        <v>-476958</v>
      </c>
      <c r="E33" s="20"/>
      <c r="F33" s="20">
        <v>160651</v>
      </c>
      <c r="G33" s="20"/>
      <c r="H33" s="20">
        <v>-576444</v>
      </c>
    </row>
    <row r="34" spans="1:8" x14ac:dyDescent="0.75">
      <c r="A34" s="238" t="s">
        <v>226</v>
      </c>
      <c r="B34" s="20">
        <v>22682</v>
      </c>
      <c r="C34" s="20"/>
      <c r="D34" s="20">
        <v>-590983</v>
      </c>
      <c r="E34" s="20"/>
      <c r="F34" s="20">
        <v>57223</v>
      </c>
      <c r="G34" s="20"/>
      <c r="H34" s="20">
        <v>85188</v>
      </c>
    </row>
    <row r="35" spans="1:8" x14ac:dyDescent="0.75">
      <c r="A35" s="238" t="s">
        <v>23</v>
      </c>
      <c r="B35" s="34">
        <v>21242</v>
      </c>
      <c r="C35" s="20"/>
      <c r="D35" s="34">
        <v>41149</v>
      </c>
      <c r="E35" s="20"/>
      <c r="F35" s="34">
        <v>14094</v>
      </c>
      <c r="G35" s="20"/>
      <c r="H35" s="34">
        <v>40806</v>
      </c>
    </row>
    <row r="36" spans="1:8" x14ac:dyDescent="0.75">
      <c r="A36" s="238" t="s">
        <v>164</v>
      </c>
      <c r="B36" s="34">
        <v>-815306</v>
      </c>
      <c r="C36" s="20"/>
      <c r="D36" s="34">
        <v>1206561</v>
      </c>
      <c r="E36" s="20"/>
      <c r="F36" s="20">
        <v>-546931</v>
      </c>
      <c r="G36" s="20"/>
      <c r="H36" s="20">
        <v>212000</v>
      </c>
    </row>
    <row r="37" spans="1:8" x14ac:dyDescent="0.75">
      <c r="A37" s="238" t="s">
        <v>172</v>
      </c>
      <c r="B37" s="34">
        <v>507396</v>
      </c>
      <c r="C37" s="20"/>
      <c r="D37" s="34">
        <v>336101</v>
      </c>
      <c r="E37" s="20"/>
      <c r="F37" s="20">
        <v>251848</v>
      </c>
      <c r="G37" s="20"/>
      <c r="H37" s="20">
        <v>207961</v>
      </c>
    </row>
    <row r="38" spans="1:8" x14ac:dyDescent="0.75">
      <c r="A38" s="238" t="s">
        <v>257</v>
      </c>
      <c r="B38" s="34">
        <v>-150</v>
      </c>
      <c r="C38" s="20"/>
      <c r="D38" s="34">
        <v>-1533</v>
      </c>
      <c r="E38" s="20"/>
      <c r="F38" s="22">
        <v>0</v>
      </c>
      <c r="G38" s="20"/>
      <c r="H38" s="20">
        <v>-1533</v>
      </c>
    </row>
    <row r="39" spans="1:8" x14ac:dyDescent="0.75">
      <c r="A39" s="238" t="s">
        <v>153</v>
      </c>
      <c r="B39" s="60">
        <v>4307</v>
      </c>
      <c r="C39" s="20"/>
      <c r="D39" s="249">
        <v>12499</v>
      </c>
      <c r="E39" s="250"/>
      <c r="F39" s="249">
        <v>3347</v>
      </c>
      <c r="G39" s="250"/>
      <c r="H39" s="249">
        <v>2724</v>
      </c>
    </row>
    <row r="40" spans="1:8" x14ac:dyDescent="0.75">
      <c r="A40" s="238" t="s">
        <v>213</v>
      </c>
      <c r="B40" s="20">
        <f>SUM(B30:B39)</f>
        <v>1013405</v>
      </c>
      <c r="C40" s="20"/>
      <c r="D40" s="20">
        <f>SUM(D30:D39)</f>
        <v>527273</v>
      </c>
      <c r="E40" s="20"/>
      <c r="F40" s="20">
        <f>SUM(F30:F39)</f>
        <v>53178</v>
      </c>
      <c r="G40" s="20"/>
      <c r="H40" s="20">
        <f>SUM(H30:H39)</f>
        <v>-927901</v>
      </c>
    </row>
    <row r="41" spans="1:8" x14ac:dyDescent="0.75">
      <c r="A41" s="238" t="s">
        <v>127</v>
      </c>
      <c r="B41" s="33">
        <v>-22233</v>
      </c>
      <c r="C41" s="20"/>
      <c r="D41" s="33">
        <v>-5842</v>
      </c>
      <c r="E41" s="20"/>
      <c r="F41" s="33">
        <v>-22239</v>
      </c>
      <c r="G41" s="20"/>
      <c r="H41" s="33">
        <v>-982</v>
      </c>
    </row>
    <row r="42" spans="1:8" x14ac:dyDescent="0.35">
      <c r="A42" s="245" t="s">
        <v>212</v>
      </c>
      <c r="B42" s="251">
        <f>SUM(B40:B41)</f>
        <v>991172</v>
      </c>
      <c r="C42" s="252"/>
      <c r="D42" s="251">
        <f>SUM(D40:D41)</f>
        <v>521431</v>
      </c>
      <c r="E42" s="252"/>
      <c r="F42" s="251">
        <f>SUM(F40:F41)</f>
        <v>30939</v>
      </c>
      <c r="G42" s="252"/>
      <c r="H42" s="251">
        <f>SUM(H40:H41)</f>
        <v>-928883</v>
      </c>
    </row>
    <row r="43" spans="1:8" x14ac:dyDescent="0.75">
      <c r="A43" s="238"/>
      <c r="B43" s="254"/>
      <c r="C43" s="253"/>
      <c r="D43" s="254"/>
      <c r="E43" s="253"/>
      <c r="F43" s="254"/>
      <c r="G43" s="253"/>
      <c r="H43" s="254"/>
    </row>
    <row r="44" spans="1:8" s="4" customFormat="1" ht="18.5" x14ac:dyDescent="0.75">
      <c r="A44" s="232" t="s">
        <v>230</v>
      </c>
      <c r="B44" s="2"/>
      <c r="C44" s="2"/>
      <c r="D44" s="2"/>
      <c r="E44" s="2"/>
      <c r="F44" s="2"/>
      <c r="G44" s="2"/>
      <c r="H44" s="2"/>
    </row>
    <row r="45" spans="1:8" s="4" customFormat="1" ht="15.5" x14ac:dyDescent="0.75">
      <c r="A45" s="233" t="s">
        <v>211</v>
      </c>
      <c r="B45" s="2"/>
      <c r="C45" s="2"/>
      <c r="D45" s="2"/>
      <c r="E45" s="2"/>
      <c r="F45" s="2"/>
      <c r="G45" s="2"/>
      <c r="H45" s="2"/>
    </row>
    <row r="46" spans="1:8" s="4" customFormat="1" x14ac:dyDescent="0.75">
      <c r="A46" s="255"/>
      <c r="B46" s="234"/>
      <c r="C46" s="234"/>
      <c r="D46" s="234"/>
      <c r="E46" s="234"/>
      <c r="F46" s="234"/>
      <c r="G46" s="234"/>
      <c r="H46" s="234"/>
    </row>
    <row r="47" spans="1:8" x14ac:dyDescent="0.75">
      <c r="B47" s="276" t="s">
        <v>3</v>
      </c>
      <c r="C47" s="276"/>
      <c r="D47" s="276"/>
      <c r="E47" s="8"/>
      <c r="F47" s="276" t="s">
        <v>4</v>
      </c>
      <c r="G47" s="276"/>
      <c r="H47" s="276"/>
    </row>
    <row r="48" spans="1:8" x14ac:dyDescent="0.75">
      <c r="B48" s="276" t="s">
        <v>63</v>
      </c>
      <c r="C48" s="276"/>
      <c r="D48" s="276"/>
      <c r="E48" s="8"/>
      <c r="F48" s="276" t="s">
        <v>63</v>
      </c>
      <c r="G48" s="276"/>
      <c r="H48" s="276"/>
    </row>
    <row r="49" spans="1:8" ht="14.15" customHeight="1" x14ac:dyDescent="0.35">
      <c r="B49" s="288" t="s">
        <v>197</v>
      </c>
      <c r="C49" s="288"/>
      <c r="D49" s="288"/>
      <c r="E49" s="8"/>
      <c r="F49" s="288" t="s">
        <v>197</v>
      </c>
      <c r="G49" s="288"/>
      <c r="H49" s="288"/>
    </row>
    <row r="50" spans="1:8" x14ac:dyDescent="0.35">
      <c r="B50" s="289" t="s">
        <v>196</v>
      </c>
      <c r="C50" s="288"/>
      <c r="D50" s="288"/>
      <c r="E50" s="8"/>
      <c r="F50" s="289" t="s">
        <v>196</v>
      </c>
      <c r="G50" s="288"/>
      <c r="H50" s="288"/>
    </row>
    <row r="51" spans="1:8" x14ac:dyDescent="0.75">
      <c r="B51" s="44">
        <v>2019</v>
      </c>
      <c r="C51" s="11"/>
      <c r="D51" s="44">
        <v>2018</v>
      </c>
      <c r="E51" s="11"/>
      <c r="F51" s="44">
        <v>2019</v>
      </c>
      <c r="G51" s="11"/>
      <c r="H51" s="44">
        <v>2018</v>
      </c>
    </row>
    <row r="52" spans="1:8" x14ac:dyDescent="0.35">
      <c r="B52" s="84"/>
      <c r="C52" s="84"/>
      <c r="D52" s="14" t="s">
        <v>195</v>
      </c>
      <c r="E52" s="84"/>
      <c r="F52" s="84"/>
      <c r="G52" s="84"/>
      <c r="H52" s="14"/>
    </row>
    <row r="53" spans="1:8" x14ac:dyDescent="0.75">
      <c r="B53" s="277" t="s">
        <v>10</v>
      </c>
      <c r="C53" s="277"/>
      <c r="D53" s="277"/>
      <c r="E53" s="277"/>
      <c r="F53" s="277"/>
      <c r="G53" s="277"/>
      <c r="H53" s="277"/>
    </row>
    <row r="54" spans="1:8" x14ac:dyDescent="0.75">
      <c r="A54" s="256" t="s">
        <v>128</v>
      </c>
      <c r="B54" s="257"/>
      <c r="C54" s="258"/>
      <c r="D54" s="257"/>
      <c r="F54" s="257"/>
      <c r="H54" s="257"/>
    </row>
    <row r="55" spans="1:8" x14ac:dyDescent="0.75">
      <c r="A55" s="238" t="s">
        <v>264</v>
      </c>
      <c r="B55" s="47">
        <v>99754</v>
      </c>
      <c r="C55" s="20"/>
      <c r="D55" s="20">
        <v>-23814</v>
      </c>
      <c r="E55" s="20"/>
      <c r="F55" s="20">
        <v>-78297</v>
      </c>
      <c r="G55" s="20"/>
      <c r="H55" s="20">
        <v>-261918</v>
      </c>
    </row>
    <row r="56" spans="1:8" x14ac:dyDescent="0.75">
      <c r="A56" s="10" t="s">
        <v>129</v>
      </c>
      <c r="B56" s="237">
        <v>0</v>
      </c>
      <c r="C56" s="20"/>
      <c r="D56" s="20">
        <v>-10000</v>
      </c>
      <c r="E56" s="20"/>
      <c r="F56" s="237">
        <v>0</v>
      </c>
      <c r="G56" s="20"/>
      <c r="H56" s="237">
        <v>0</v>
      </c>
    </row>
    <row r="57" spans="1:8" x14ac:dyDescent="0.75">
      <c r="A57" s="10" t="s">
        <v>130</v>
      </c>
      <c r="B57" s="237">
        <v>0</v>
      </c>
      <c r="C57" s="20"/>
      <c r="D57" s="20">
        <v>30700</v>
      </c>
      <c r="E57" s="20"/>
      <c r="F57" s="237">
        <v>0</v>
      </c>
      <c r="G57" s="20"/>
      <c r="H57" s="20">
        <v>30700</v>
      </c>
    </row>
    <row r="58" spans="1:8" x14ac:dyDescent="0.75">
      <c r="A58" s="10" t="s">
        <v>258</v>
      </c>
      <c r="B58" s="237">
        <v>0</v>
      </c>
      <c r="C58" s="20"/>
      <c r="D58" s="237">
        <v>0</v>
      </c>
      <c r="E58" s="20"/>
      <c r="F58" s="20">
        <v>-138500</v>
      </c>
      <c r="G58" s="20"/>
      <c r="H58" s="237">
        <v>0</v>
      </c>
    </row>
    <row r="59" spans="1:8" x14ac:dyDescent="0.75">
      <c r="A59" s="10" t="s">
        <v>251</v>
      </c>
      <c r="B59" s="47">
        <v>34667</v>
      </c>
      <c r="C59" s="20"/>
      <c r="D59" s="20">
        <v>-252000</v>
      </c>
      <c r="E59" s="20"/>
      <c r="F59" s="20">
        <v>34667</v>
      </c>
      <c r="G59" s="20"/>
      <c r="H59" s="20">
        <v>-252000</v>
      </c>
    </row>
    <row r="60" spans="1:8" x14ac:dyDescent="0.75">
      <c r="A60" s="10" t="s">
        <v>135</v>
      </c>
      <c r="B60" s="237">
        <v>0</v>
      </c>
      <c r="C60" s="20"/>
      <c r="D60" s="20">
        <v>-249500</v>
      </c>
      <c r="E60" s="20"/>
      <c r="F60" s="237">
        <v>0</v>
      </c>
      <c r="G60" s="20"/>
      <c r="H60" s="20">
        <v>-249500</v>
      </c>
    </row>
    <row r="61" spans="1:8" x14ac:dyDescent="0.75">
      <c r="A61" s="10" t="s">
        <v>214</v>
      </c>
      <c r="B61" s="237">
        <v>0</v>
      </c>
      <c r="C61" s="20"/>
      <c r="D61" s="237">
        <v>0</v>
      </c>
      <c r="E61" s="20"/>
      <c r="F61" s="237">
        <v>0</v>
      </c>
      <c r="G61" s="20"/>
      <c r="H61" s="20">
        <v>-4879</v>
      </c>
    </row>
    <row r="62" spans="1:8" x14ac:dyDescent="0.75">
      <c r="A62" s="10" t="s">
        <v>132</v>
      </c>
      <c r="B62" s="34">
        <v>-141268</v>
      </c>
      <c r="C62" s="20"/>
      <c r="D62" s="20">
        <v>-248171</v>
      </c>
      <c r="E62" s="20"/>
      <c r="F62" s="20">
        <v>-50722</v>
      </c>
      <c r="G62" s="20"/>
      <c r="H62" s="20">
        <v>-83056</v>
      </c>
    </row>
    <row r="63" spans="1:8" x14ac:dyDescent="0.75">
      <c r="A63" s="10" t="s">
        <v>133</v>
      </c>
      <c r="B63" s="34">
        <v>-2611</v>
      </c>
      <c r="C63" s="20"/>
      <c r="D63" s="20">
        <v>-114</v>
      </c>
      <c r="E63" s="20"/>
      <c r="F63" s="20">
        <v>-131</v>
      </c>
      <c r="G63" s="20"/>
      <c r="H63" s="20">
        <v>-114</v>
      </c>
    </row>
    <row r="64" spans="1:8" x14ac:dyDescent="0.75">
      <c r="A64" s="10" t="s">
        <v>134</v>
      </c>
      <c r="B64" s="47">
        <v>9565</v>
      </c>
      <c r="C64" s="20"/>
      <c r="D64" s="20">
        <v>8171</v>
      </c>
      <c r="E64" s="20"/>
      <c r="F64" s="20">
        <v>9565</v>
      </c>
      <c r="G64" s="20"/>
      <c r="H64" s="20">
        <v>7898</v>
      </c>
    </row>
    <row r="65" spans="1:8" x14ac:dyDescent="0.75">
      <c r="A65" s="10" t="s">
        <v>131</v>
      </c>
      <c r="B65" s="47">
        <v>192</v>
      </c>
      <c r="C65" s="20"/>
      <c r="D65" s="237">
        <v>0</v>
      </c>
      <c r="E65" s="20"/>
      <c r="F65" s="237">
        <v>0</v>
      </c>
      <c r="G65" s="20"/>
      <c r="H65" s="20">
        <v>873</v>
      </c>
    </row>
    <row r="66" spans="1:8" hidden="1" x14ac:dyDescent="0.75">
      <c r="A66" s="10" t="s">
        <v>147</v>
      </c>
      <c r="B66" s="237" t="s">
        <v>236</v>
      </c>
      <c r="C66" s="20"/>
      <c r="D66" s="237">
        <v>0</v>
      </c>
      <c r="E66" s="20"/>
      <c r="F66" s="237">
        <v>0</v>
      </c>
      <c r="G66" s="20"/>
      <c r="H66" s="237">
        <v>0</v>
      </c>
    </row>
    <row r="67" spans="1:8" x14ac:dyDescent="0.75">
      <c r="A67" s="245" t="s">
        <v>262</v>
      </c>
      <c r="B67" s="259">
        <f>SUM(B55:B66)</f>
        <v>299</v>
      </c>
      <c r="C67" s="260"/>
      <c r="D67" s="259">
        <f>SUM(D55:D66)</f>
        <v>-744728</v>
      </c>
      <c r="E67" s="26"/>
      <c r="F67" s="259">
        <f>SUM(F55:F66)</f>
        <v>-223418</v>
      </c>
      <c r="G67" s="26"/>
      <c r="H67" s="259">
        <f>SUM(H55:H66)</f>
        <v>-811996</v>
      </c>
    </row>
    <row r="68" spans="1:8" x14ac:dyDescent="0.75">
      <c r="B68" s="261"/>
      <c r="C68" s="20"/>
      <c r="D68" s="261"/>
      <c r="E68" s="20"/>
      <c r="F68" s="261"/>
      <c r="G68" s="20"/>
      <c r="H68" s="261"/>
    </row>
    <row r="69" spans="1:8" x14ac:dyDescent="0.75">
      <c r="A69" s="262" t="s">
        <v>136</v>
      </c>
      <c r="B69" s="263"/>
      <c r="C69" s="264"/>
      <c r="D69" s="263"/>
      <c r="E69" s="20"/>
      <c r="F69" s="263"/>
      <c r="G69" s="20"/>
      <c r="H69" s="263"/>
    </row>
    <row r="70" spans="1:8" x14ac:dyDescent="0.75">
      <c r="A70" s="10" t="s">
        <v>137</v>
      </c>
      <c r="B70" s="237">
        <v>0</v>
      </c>
      <c r="C70" s="264"/>
      <c r="D70" s="47">
        <v>297028</v>
      </c>
      <c r="E70" s="20"/>
      <c r="F70" s="237">
        <v>0</v>
      </c>
      <c r="G70" s="20"/>
      <c r="H70" s="47">
        <v>297028</v>
      </c>
    </row>
    <row r="71" spans="1:8" x14ac:dyDescent="0.75">
      <c r="A71" s="242" t="s">
        <v>138</v>
      </c>
      <c r="B71" s="47">
        <v>24723355</v>
      </c>
      <c r="C71" s="264"/>
      <c r="D71" s="20">
        <v>20576641</v>
      </c>
      <c r="E71" s="20"/>
      <c r="F71" s="20">
        <v>17849202</v>
      </c>
      <c r="G71" s="20"/>
      <c r="H71" s="20">
        <v>14050048</v>
      </c>
    </row>
    <row r="72" spans="1:8" x14ac:dyDescent="0.75">
      <c r="A72" s="242" t="s">
        <v>165</v>
      </c>
      <c r="B72" s="47">
        <v>-24897307</v>
      </c>
      <c r="C72" s="264"/>
      <c r="D72" s="20">
        <v>-20156622</v>
      </c>
      <c r="E72" s="20"/>
      <c r="F72" s="20">
        <v>-17153074</v>
      </c>
      <c r="G72" s="20"/>
      <c r="H72" s="20">
        <v>-12318407</v>
      </c>
    </row>
    <row r="73" spans="1:8" x14ac:dyDescent="0.75">
      <c r="A73" s="242" t="s">
        <v>144</v>
      </c>
      <c r="B73" s="237">
        <v>0</v>
      </c>
      <c r="C73" s="264"/>
      <c r="D73" s="237">
        <v>0</v>
      </c>
      <c r="E73" s="20"/>
      <c r="F73" s="20">
        <v>-911</v>
      </c>
      <c r="G73" s="20"/>
      <c r="H73" s="20">
        <v>-986</v>
      </c>
    </row>
    <row r="74" spans="1:8" x14ac:dyDescent="0.75">
      <c r="A74" s="242" t="s">
        <v>143</v>
      </c>
      <c r="B74" s="47">
        <v>-25991</v>
      </c>
      <c r="C74" s="264"/>
      <c r="D74" s="20">
        <v>-56473</v>
      </c>
      <c r="E74" s="20"/>
      <c r="F74" s="237">
        <v>0</v>
      </c>
      <c r="G74" s="20"/>
      <c r="H74" s="20">
        <v>-4524</v>
      </c>
    </row>
    <row r="75" spans="1:8" x14ac:dyDescent="0.75">
      <c r="A75" s="242" t="s">
        <v>166</v>
      </c>
      <c r="B75" s="20">
        <v>120879</v>
      </c>
      <c r="C75" s="264"/>
      <c r="D75" s="22">
        <v>25798</v>
      </c>
      <c r="E75" s="20"/>
      <c r="F75" s="237">
        <v>0</v>
      </c>
      <c r="G75" s="20"/>
      <c r="H75" s="237">
        <v>0</v>
      </c>
    </row>
    <row r="76" spans="1:8" x14ac:dyDescent="0.75">
      <c r="A76" s="242" t="s">
        <v>145</v>
      </c>
      <c r="B76" s="20">
        <v>-243050</v>
      </c>
      <c r="C76" s="264"/>
      <c r="D76" s="20">
        <v>-199691</v>
      </c>
      <c r="E76" s="20"/>
      <c r="F76" s="20">
        <v>-50400</v>
      </c>
      <c r="G76" s="20"/>
      <c r="H76" s="20">
        <v>-50400</v>
      </c>
    </row>
    <row r="77" spans="1:8" x14ac:dyDescent="0.75">
      <c r="A77" s="238" t="s">
        <v>146</v>
      </c>
      <c r="B77" s="20">
        <v>-12098</v>
      </c>
      <c r="C77" s="264"/>
      <c r="D77" s="20">
        <v>-4521</v>
      </c>
      <c r="E77" s="20"/>
      <c r="F77" s="20">
        <v>-5546</v>
      </c>
      <c r="G77" s="20"/>
      <c r="H77" s="20">
        <v>-2364</v>
      </c>
    </row>
    <row r="78" spans="1:8" x14ac:dyDescent="0.75">
      <c r="A78" s="10" t="s">
        <v>167</v>
      </c>
      <c r="B78" s="20">
        <v>1493</v>
      </c>
      <c r="C78" s="264"/>
      <c r="D78" s="237">
        <v>0</v>
      </c>
      <c r="E78" s="20"/>
      <c r="F78" s="237">
        <v>0</v>
      </c>
      <c r="G78" s="20"/>
      <c r="H78" s="237">
        <v>0</v>
      </c>
    </row>
    <row r="79" spans="1:8" x14ac:dyDescent="0.75">
      <c r="A79" s="238" t="s">
        <v>154</v>
      </c>
      <c r="B79" s="20">
        <v>-149711</v>
      </c>
      <c r="C79" s="264"/>
      <c r="D79" s="20">
        <v>-52371</v>
      </c>
      <c r="E79" s="20"/>
      <c r="F79" s="20">
        <v>-149711</v>
      </c>
      <c r="G79" s="20"/>
      <c r="H79" s="20">
        <v>-52371</v>
      </c>
    </row>
    <row r="80" spans="1:8" x14ac:dyDescent="0.75">
      <c r="A80" s="238" t="s">
        <v>142</v>
      </c>
      <c r="B80" s="20">
        <v>-380333</v>
      </c>
      <c r="C80" s="20"/>
      <c r="D80" s="20">
        <v>-302062</v>
      </c>
      <c r="E80" s="20"/>
      <c r="F80" s="20">
        <v>-218514</v>
      </c>
      <c r="G80" s="20"/>
      <c r="H80" s="20">
        <v>-184360</v>
      </c>
    </row>
    <row r="81" spans="1:8" s="2" customFormat="1" x14ac:dyDescent="0.75">
      <c r="A81" s="3" t="s">
        <v>263</v>
      </c>
      <c r="B81" s="265">
        <f>SUM(B70:B80)</f>
        <v>-862763</v>
      </c>
      <c r="C81" s="26"/>
      <c r="D81" s="265">
        <f>SUM(D70:D80)</f>
        <v>127727</v>
      </c>
      <c r="E81" s="26"/>
      <c r="F81" s="265">
        <f>SUM(F70:F80)</f>
        <v>271046</v>
      </c>
      <c r="G81" s="26"/>
      <c r="H81" s="265">
        <f>SUM(H70:H80)</f>
        <v>1733664</v>
      </c>
    </row>
    <row r="82" spans="1:8" x14ac:dyDescent="0.75">
      <c r="B82" s="261"/>
      <c r="C82" s="20"/>
      <c r="D82" s="261"/>
      <c r="E82" s="20"/>
      <c r="F82" s="261"/>
      <c r="G82" s="20"/>
      <c r="H82" s="261"/>
    </row>
    <row r="83" spans="1:8" x14ac:dyDescent="0.75">
      <c r="A83" s="6" t="s">
        <v>140</v>
      </c>
      <c r="B83" s="261"/>
      <c r="C83" s="20"/>
      <c r="D83" s="261"/>
      <c r="E83" s="20"/>
      <c r="F83" s="261"/>
      <c r="G83" s="20"/>
      <c r="H83" s="261"/>
    </row>
    <row r="84" spans="1:8" s="2" customFormat="1" x14ac:dyDescent="0.75">
      <c r="A84" s="242" t="s">
        <v>141</v>
      </c>
      <c r="B84" s="20">
        <f>B42+B67+B81</f>
        <v>128708</v>
      </c>
      <c r="C84" s="20"/>
      <c r="D84" s="20">
        <f>D42+D67+D81</f>
        <v>-95570</v>
      </c>
      <c r="E84" s="20"/>
      <c r="F84" s="20">
        <f>F42+F67+F81</f>
        <v>78567</v>
      </c>
      <c r="G84" s="20"/>
      <c r="H84" s="20">
        <f>H42+H67+H81</f>
        <v>-7215</v>
      </c>
    </row>
    <row r="85" spans="1:8" s="2" customFormat="1" x14ac:dyDescent="0.75">
      <c r="A85" s="242" t="s">
        <v>252</v>
      </c>
      <c r="B85" s="266">
        <v>6331</v>
      </c>
      <c r="C85" s="20"/>
      <c r="D85" s="266">
        <v>290</v>
      </c>
      <c r="E85" s="20"/>
      <c r="F85" s="267">
        <v>0</v>
      </c>
      <c r="G85" s="20"/>
      <c r="H85" s="267">
        <v>0</v>
      </c>
    </row>
    <row r="86" spans="1:8" s="2" customFormat="1" x14ac:dyDescent="0.75">
      <c r="A86" s="124" t="s">
        <v>139</v>
      </c>
      <c r="B86" s="26">
        <f>SUM(B84:B85)</f>
        <v>135039</v>
      </c>
      <c r="C86" s="26"/>
      <c r="D86" s="26">
        <f>SUM(D84:D85)</f>
        <v>-95280</v>
      </c>
      <c r="E86" s="26"/>
      <c r="F86" s="26">
        <f>SUM(F84:F85)</f>
        <v>78567</v>
      </c>
      <c r="G86" s="26"/>
      <c r="H86" s="26">
        <f>SUM(H84:H85)</f>
        <v>-7215</v>
      </c>
    </row>
    <row r="87" spans="1:8" x14ac:dyDescent="0.75">
      <c r="A87" s="242" t="s">
        <v>151</v>
      </c>
      <c r="B87" s="266">
        <f>BS!G11</f>
        <v>297038</v>
      </c>
      <c r="C87" s="20"/>
      <c r="D87" s="266">
        <v>553487</v>
      </c>
      <c r="E87" s="20"/>
      <c r="F87" s="266">
        <f>BS!K11</f>
        <v>227762</v>
      </c>
      <c r="G87" s="20"/>
      <c r="H87" s="266">
        <v>360073</v>
      </c>
    </row>
    <row r="88" spans="1:8" s="2" customFormat="1" ht="15" thickBot="1" x14ac:dyDescent="0.8">
      <c r="A88" s="124" t="s">
        <v>170</v>
      </c>
      <c r="B88" s="268">
        <f>B86+B87</f>
        <v>432077</v>
      </c>
      <c r="C88" s="26"/>
      <c r="D88" s="268">
        <f>D86+D87</f>
        <v>458207</v>
      </c>
      <c r="E88" s="126"/>
      <c r="F88" s="268">
        <f>F86+F87</f>
        <v>306329</v>
      </c>
      <c r="G88" s="126"/>
      <c r="H88" s="268">
        <f>H86+H87</f>
        <v>352858</v>
      </c>
    </row>
    <row r="89" spans="1:8" ht="15" thickTop="1" x14ac:dyDescent="0.75">
      <c r="B89" s="269"/>
      <c r="C89" s="8"/>
      <c r="D89" s="269"/>
      <c r="E89" s="8"/>
    </row>
  </sheetData>
  <mergeCells count="14">
    <mergeCell ref="B53:H53"/>
    <mergeCell ref="B48:D48"/>
    <mergeCell ref="F48:H48"/>
    <mergeCell ref="B4:D4"/>
    <mergeCell ref="F4:H4"/>
    <mergeCell ref="B5:D5"/>
    <mergeCell ref="F5:H5"/>
    <mergeCell ref="B8:H8"/>
    <mergeCell ref="B49:D49"/>
    <mergeCell ref="F49:H49"/>
    <mergeCell ref="B50:D50"/>
    <mergeCell ref="F50:H50"/>
    <mergeCell ref="B47:D47"/>
    <mergeCell ref="F47:H47"/>
  </mergeCells>
  <pageMargins left="0.7" right="0.7" top="0.75" bottom="0.75" header="0.3" footer="0.3"/>
  <pageSetup paperSize="9" scale="78" firstPageNumber="11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3E55087047948B5A5294A98BCEA22" ma:contentTypeVersion="11" ma:contentTypeDescription="Create a new document." ma:contentTypeScope="" ma:versionID="da031569a65a140ca9eef090bc03a340">
  <xsd:schema xmlns:xsd="http://www.w3.org/2001/XMLSchema" xmlns:xs="http://www.w3.org/2001/XMLSchema" xmlns:p="http://schemas.microsoft.com/office/2006/metadata/properties" xmlns:ns1="http://schemas.microsoft.com/sharepoint/v3" xmlns:ns3="e84021be-8e93-4aec-a581-dac0d5f7b545" xmlns:ns4="3d1b62b7-90a1-40d3-9d91-fbd4eb76b3ac" targetNamespace="http://schemas.microsoft.com/office/2006/metadata/properties" ma:root="true" ma:fieldsID="00e1476a7412e3e37a5981e05befec88" ns1:_="" ns3:_="" ns4:_="">
    <xsd:import namespace="http://schemas.microsoft.com/sharepoint/v3"/>
    <xsd:import namespace="e84021be-8e93-4aec-a581-dac0d5f7b545"/>
    <xsd:import namespace="3d1b62b7-90a1-40d3-9d91-fbd4eb76b3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021be-8e93-4aec-a581-dac0d5f7b54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b62b7-90a1-40d3-9d91-fbd4eb76b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42A637-0F1E-40ED-B63B-1ACB631463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D9BC2-D2B2-4B65-B92F-24FB9B559446}">
  <ds:schemaRefs>
    <ds:schemaRef ds:uri="http://purl.org/dc/terms/"/>
    <ds:schemaRef ds:uri="e84021be-8e93-4aec-a581-dac0d5f7b545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3d1b62b7-90a1-40d3-9d91-fbd4eb76b3ac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B02BF1-EDA2-4464-8F42-172B76CF7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84021be-8e93-4aec-a581-dac0d5f7b545"/>
    <ds:schemaRef ds:uri="3d1b62b7-90a1-40d3-9d91-fbd4eb76b3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61</vt:lpstr>
      <vt:lpstr>Shareholder conso 62</vt:lpstr>
      <vt:lpstr>Shareholder Seperate 61</vt:lpstr>
      <vt:lpstr>Shareholder Seperate 62</vt:lpstr>
      <vt:lpstr>CF</vt:lpstr>
      <vt:lpstr>BS!Print_Area</vt:lpstr>
      <vt:lpstr>CF!Print_Area</vt:lpstr>
      <vt:lpstr>PL!Print_Area</vt:lpstr>
      <vt:lpstr>'Shareholder conso 61'!Print_Area</vt:lpstr>
      <vt:lpstr>'Shareholder conso 62'!Print_Area</vt:lpstr>
      <vt:lpstr>'Shareholder Seperate 61'!Print_Area</vt:lpstr>
      <vt:lpstr>'Shareholder Seperate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2019-08-13T02:36:49Z</cp:lastPrinted>
  <dcterms:created xsi:type="dcterms:W3CDTF">2016-03-17T07:09:53Z</dcterms:created>
  <dcterms:modified xsi:type="dcterms:W3CDTF">2019-08-14T11:37:02Z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0x0101002D03E55087047948B5A5294A98BCEA22</vt:lpwstr>
  </property>
</Properties>
</file>